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Users\cl17296141k\OneDrive - Enel Spa\Desktop\Compras Agosto\Envios Gx\"/>
    </mc:Choice>
  </mc:AlternateContent>
  <xr:revisionPtr revIDLastSave="0" documentId="13_ncr:1_{8B482B45-DA87-4E75-B6C4-39CE35714A2C}" xr6:coauthVersionLast="47" xr6:coauthVersionMax="47" xr10:uidLastSave="{00000000-0000-0000-0000-000000000000}"/>
  <bookViews>
    <workbookView xWindow="-120" yWindow="-120" windowWidth="20730" windowHeight="11160" tabRatio="799" activeTab="5" xr2:uid="{00000000-000D-0000-FFFF-FFFF00000000}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9" r:id="rId6"/>
  </sheets>
  <definedNames>
    <definedName name="_xlnm._FilterDatabase" localSheetId="3" hidden="1">'DESPACHO_PSxBH-'!$A$3:$K$494</definedName>
    <definedName name="_xlnm._FilterDatabase" localSheetId="5" hidden="1">ENERGÍA_ANUAL!$C$78:$I$211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1" i="9" l="1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170" i="9"/>
  <c r="E212" i="9"/>
  <c r="E213" i="9"/>
  <c r="E214" i="9"/>
  <c r="E215" i="9"/>
  <c r="E216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170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24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79" i="9"/>
  <c r="G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2" i="5"/>
  <c r="L73" i="9"/>
  <c r="K73" i="9"/>
  <c r="J7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3" i="9"/>
  <c r="K68" i="9"/>
  <c r="K69" i="9"/>
  <c r="K70" i="9"/>
  <c r="K71" i="9"/>
  <c r="K72" i="9"/>
  <c r="E67" i="5"/>
  <c r="E68" i="5"/>
  <c r="E69" i="5"/>
  <c r="E70" i="5"/>
  <c r="E71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2" i="5"/>
  <c r="D3" i="5"/>
  <c r="D4" i="5"/>
  <c r="H170" i="9" s="1"/>
  <c r="D5" i="5"/>
  <c r="H193" i="9" s="1"/>
  <c r="D6" i="5"/>
  <c r="D7" i="5"/>
  <c r="D8" i="5"/>
  <c r="H171" i="9" s="1"/>
  <c r="D9" i="5"/>
  <c r="D10" i="5"/>
  <c r="D11" i="5"/>
  <c r="H174" i="9" s="1"/>
  <c r="D12" i="5"/>
  <c r="H195" i="9" s="1"/>
  <c r="D13" i="5"/>
  <c r="D14" i="5"/>
  <c r="D15" i="5"/>
  <c r="H172" i="9" s="1"/>
  <c r="D16" i="5"/>
  <c r="D17" i="5"/>
  <c r="D18" i="5"/>
  <c r="H185" i="9" s="1"/>
  <c r="D19" i="5"/>
  <c r="H194" i="9" s="1"/>
  <c r="D20" i="5"/>
  <c r="H186" i="9" s="1"/>
  <c r="D21" i="5"/>
  <c r="H187" i="9" s="1"/>
  <c r="D22" i="5"/>
  <c r="H188" i="9" s="1"/>
  <c r="D23" i="5"/>
  <c r="H189" i="9" s="1"/>
  <c r="D24" i="5"/>
  <c r="H190" i="9" s="1"/>
  <c r="D25" i="5"/>
  <c r="H196" i="9" s="1"/>
  <c r="D26" i="5"/>
  <c r="D27" i="5"/>
  <c r="D28" i="5"/>
  <c r="H173" i="9" s="1"/>
  <c r="D29" i="5"/>
  <c r="H183" i="9" s="1"/>
  <c r="D30" i="5"/>
  <c r="H184" i="9" s="1"/>
  <c r="D31" i="5"/>
  <c r="H197" i="9" s="1"/>
  <c r="D32" i="5"/>
  <c r="H191" i="9" s="1"/>
  <c r="D33" i="5"/>
  <c r="D34" i="5"/>
  <c r="H198" i="9" s="1"/>
  <c r="D35" i="5"/>
  <c r="D36" i="5"/>
  <c r="H175" i="9" s="1"/>
  <c r="D37" i="5"/>
  <c r="D38" i="5"/>
  <c r="D39" i="5"/>
  <c r="D40" i="5"/>
  <c r="D41" i="5"/>
  <c r="H199" i="9" s="1"/>
  <c r="D42" i="5"/>
  <c r="H200" i="9" s="1"/>
  <c r="D43" i="5"/>
  <c r="H201" i="9" s="1"/>
  <c r="D44" i="5"/>
  <c r="H202" i="9" s="1"/>
  <c r="D45" i="5"/>
  <c r="H203" i="9" s="1"/>
  <c r="D46" i="5"/>
  <c r="H204" i="9" s="1"/>
  <c r="D47" i="5"/>
  <c r="H205" i="9" s="1"/>
  <c r="D48" i="5"/>
  <c r="H206" i="9" s="1"/>
  <c r="D49" i="5"/>
  <c r="H207" i="9" s="1"/>
  <c r="D50" i="5"/>
  <c r="D51" i="5"/>
  <c r="H176" i="9" s="1"/>
  <c r="D52" i="5"/>
  <c r="D53" i="5"/>
  <c r="H177" i="9" s="1"/>
  <c r="D54" i="5"/>
  <c r="D55" i="5"/>
  <c r="H208" i="9" s="1"/>
  <c r="D56" i="5"/>
  <c r="H209" i="9" s="1"/>
  <c r="D57" i="5"/>
  <c r="D58" i="5"/>
  <c r="H178" i="9" s="1"/>
  <c r="D59" i="5"/>
  <c r="D60" i="5"/>
  <c r="H179" i="9" s="1"/>
  <c r="D61" i="5"/>
  <c r="D62" i="5"/>
  <c r="H180" i="9" s="1"/>
  <c r="D63" i="5"/>
  <c r="H210" i="9" s="1"/>
  <c r="D64" i="5"/>
  <c r="H181" i="9" s="1"/>
  <c r="D65" i="5"/>
  <c r="H182" i="9" s="1"/>
  <c r="D66" i="5"/>
  <c r="H211" i="9" s="1"/>
  <c r="D67" i="5"/>
  <c r="H212" i="9" s="1"/>
  <c r="D68" i="5"/>
  <c r="H213" i="9" s="1"/>
  <c r="D69" i="5"/>
  <c r="H214" i="9" s="1"/>
  <c r="D70" i="5"/>
  <c r="H215" i="9" s="1"/>
  <c r="D71" i="5"/>
  <c r="H216" i="9" s="1"/>
  <c r="D2" i="5"/>
  <c r="H192" i="9" s="1"/>
  <c r="C67" i="5"/>
  <c r="H164" i="9" s="1"/>
  <c r="C68" i="5"/>
  <c r="H165" i="9" s="1"/>
  <c r="C69" i="5"/>
  <c r="H166" i="9" s="1"/>
  <c r="C70" i="5"/>
  <c r="H167" i="9" s="1"/>
  <c r="C71" i="5"/>
  <c r="H168" i="9" s="1"/>
  <c r="C3" i="5"/>
  <c r="C4" i="5"/>
  <c r="C5" i="5"/>
  <c r="H145" i="9" s="1"/>
  <c r="C6" i="5"/>
  <c r="C7" i="5"/>
  <c r="H124" i="9" s="1"/>
  <c r="C8" i="5"/>
  <c r="C9" i="5"/>
  <c r="H125" i="9" s="1"/>
  <c r="C10" i="5"/>
  <c r="C11" i="5"/>
  <c r="C12" i="5"/>
  <c r="H147" i="9" s="1"/>
  <c r="C13" i="5"/>
  <c r="C14" i="5"/>
  <c r="H127" i="9" s="1"/>
  <c r="C15" i="5"/>
  <c r="C16" i="5"/>
  <c r="H129" i="9" s="1"/>
  <c r="C17" i="5"/>
  <c r="H126" i="9" s="1"/>
  <c r="C18" i="5"/>
  <c r="H137" i="9" s="1"/>
  <c r="C19" i="5"/>
  <c r="H146" i="9" s="1"/>
  <c r="C20" i="5"/>
  <c r="H138" i="9" s="1"/>
  <c r="C21" i="5"/>
  <c r="H139" i="9" s="1"/>
  <c r="C22" i="5"/>
  <c r="H140" i="9" s="1"/>
  <c r="C23" i="5"/>
  <c r="H141" i="9" s="1"/>
  <c r="C24" i="5"/>
  <c r="H142" i="9" s="1"/>
  <c r="C25" i="5"/>
  <c r="H148" i="9" s="1"/>
  <c r="C26" i="5"/>
  <c r="C27" i="5"/>
  <c r="H128" i="9" s="1"/>
  <c r="C28" i="5"/>
  <c r="C29" i="5"/>
  <c r="H135" i="9" s="1"/>
  <c r="C30" i="5"/>
  <c r="H136" i="9" s="1"/>
  <c r="C31" i="5"/>
  <c r="H149" i="9" s="1"/>
  <c r="C32" i="5"/>
  <c r="H143" i="9" s="1"/>
  <c r="C33" i="5"/>
  <c r="H130" i="9" s="1"/>
  <c r="C34" i="5"/>
  <c r="H150" i="9" s="1"/>
  <c r="C35" i="5"/>
  <c r="C36" i="5"/>
  <c r="C37" i="5"/>
  <c r="H131" i="9" s="1"/>
  <c r="C38" i="5"/>
  <c r="H132" i="9" s="1"/>
  <c r="C39" i="5"/>
  <c r="H133" i="9" s="1"/>
  <c r="C40" i="5"/>
  <c r="H134" i="9" s="1"/>
  <c r="C41" i="5"/>
  <c r="H151" i="9" s="1"/>
  <c r="C42" i="5"/>
  <c r="H152" i="9" s="1"/>
  <c r="C43" i="5"/>
  <c r="H153" i="9" s="1"/>
  <c r="C44" i="5"/>
  <c r="H154" i="9" s="1"/>
  <c r="C45" i="5"/>
  <c r="H155" i="9" s="1"/>
  <c r="C46" i="5"/>
  <c r="H156" i="9" s="1"/>
  <c r="C47" i="5"/>
  <c r="H157" i="9" s="1"/>
  <c r="C48" i="5"/>
  <c r="C49" i="5"/>
  <c r="H158" i="9" s="1"/>
  <c r="C50" i="5"/>
  <c r="C51" i="5"/>
  <c r="C52" i="5"/>
  <c r="C53" i="5"/>
  <c r="C54" i="5"/>
  <c r="H159" i="9" s="1"/>
  <c r="C55" i="5"/>
  <c r="H160" i="9" s="1"/>
  <c r="C56" i="5"/>
  <c r="H161" i="9" s="1"/>
  <c r="C57" i="5"/>
  <c r="C58" i="5"/>
  <c r="C59" i="5"/>
  <c r="C60" i="5"/>
  <c r="C61" i="5"/>
  <c r="C62" i="5"/>
  <c r="C63" i="5"/>
  <c r="H162" i="9" s="1"/>
  <c r="C64" i="5"/>
  <c r="C65" i="5"/>
  <c r="C66" i="5"/>
  <c r="H163" i="9" s="1"/>
  <c r="C2" i="5"/>
  <c r="H144" i="9" s="1"/>
  <c r="B68" i="5"/>
  <c r="H119" i="9" s="1"/>
  <c r="B69" i="5"/>
  <c r="H120" i="9" s="1"/>
  <c r="B70" i="5"/>
  <c r="H121" i="9" s="1"/>
  <c r="B71" i="5"/>
  <c r="H122" i="9" s="1"/>
  <c r="B3" i="5"/>
  <c r="H79" i="9" s="1"/>
  <c r="B4" i="5"/>
  <c r="B5" i="5"/>
  <c r="H100" i="9" s="1"/>
  <c r="B6" i="5"/>
  <c r="H80" i="9" s="1"/>
  <c r="B7" i="5"/>
  <c r="B8" i="5"/>
  <c r="B9" i="5"/>
  <c r="B10" i="5"/>
  <c r="H83" i="9" s="1"/>
  <c r="B11" i="5"/>
  <c r="B12" i="5"/>
  <c r="H102" i="9" s="1"/>
  <c r="B13" i="5"/>
  <c r="H81" i="9" s="1"/>
  <c r="B14" i="5"/>
  <c r="B15" i="5"/>
  <c r="B16" i="5"/>
  <c r="B17" i="5"/>
  <c r="B18" i="5"/>
  <c r="H92" i="9" s="1"/>
  <c r="B19" i="5"/>
  <c r="H101" i="9" s="1"/>
  <c r="B20" i="5"/>
  <c r="H93" i="9" s="1"/>
  <c r="B21" i="5"/>
  <c r="H94" i="9" s="1"/>
  <c r="B22" i="5"/>
  <c r="H95" i="9" s="1"/>
  <c r="B23" i="5"/>
  <c r="H96" i="9" s="1"/>
  <c r="B24" i="5"/>
  <c r="H97" i="9" s="1"/>
  <c r="B25" i="5"/>
  <c r="H103" i="9" s="1"/>
  <c r="B26" i="5"/>
  <c r="H82" i="9" s="1"/>
  <c r="B27" i="5"/>
  <c r="B28" i="5"/>
  <c r="B29" i="5"/>
  <c r="H90" i="9" s="1"/>
  <c r="B30" i="5"/>
  <c r="H91" i="9" s="1"/>
  <c r="B31" i="5"/>
  <c r="H104" i="9" s="1"/>
  <c r="B32" i="5"/>
  <c r="H98" i="9" s="1"/>
  <c r="B33" i="5"/>
  <c r="B34" i="5"/>
  <c r="H105" i="9" s="1"/>
  <c r="B35" i="5"/>
  <c r="H84" i="9" s="1"/>
  <c r="B36" i="5"/>
  <c r="B37" i="5"/>
  <c r="B38" i="5"/>
  <c r="B39" i="5"/>
  <c r="B40" i="5"/>
  <c r="B41" i="5"/>
  <c r="H106" i="9" s="1"/>
  <c r="B42" i="5"/>
  <c r="H107" i="9" s="1"/>
  <c r="B43" i="5"/>
  <c r="H108" i="9" s="1"/>
  <c r="B44" i="5"/>
  <c r="H109" i="9" s="1"/>
  <c r="B45" i="5"/>
  <c r="H110" i="9" s="1"/>
  <c r="B46" i="5"/>
  <c r="H111" i="9" s="1"/>
  <c r="B47" i="5"/>
  <c r="H112" i="9" s="1"/>
  <c r="B48" i="5"/>
  <c r="B49" i="5"/>
  <c r="H113" i="9" s="1"/>
  <c r="B50" i="5"/>
  <c r="H85" i="9" s="1"/>
  <c r="B51" i="5"/>
  <c r="B52" i="5"/>
  <c r="H86" i="9" s="1"/>
  <c r="B53" i="5"/>
  <c r="B54" i="5"/>
  <c r="B55" i="5"/>
  <c r="H114" i="9" s="1"/>
  <c r="B56" i="5"/>
  <c r="H115" i="9" s="1"/>
  <c r="B57" i="5"/>
  <c r="H87" i="9" s="1"/>
  <c r="B58" i="5"/>
  <c r="B59" i="5"/>
  <c r="H88" i="9" s="1"/>
  <c r="B60" i="5"/>
  <c r="B61" i="5"/>
  <c r="H89" i="9" s="1"/>
  <c r="B62" i="5"/>
  <c r="B63" i="5"/>
  <c r="H116" i="9" s="1"/>
  <c r="B64" i="5"/>
  <c r="B65" i="5"/>
  <c r="B66" i="5"/>
  <c r="H117" i="9" s="1"/>
  <c r="B67" i="5"/>
  <c r="H118" i="9" s="1"/>
  <c r="B2" i="5"/>
  <c r="H99" i="9" s="1"/>
  <c r="P1" i="7"/>
  <c r="O1" i="7"/>
  <c r="F459" i="7"/>
  <c r="F460" i="7"/>
  <c r="F461" i="7"/>
  <c r="F462" i="7"/>
  <c r="F463" i="7"/>
  <c r="F464" i="7"/>
  <c r="F465" i="7"/>
  <c r="F466" i="7"/>
  <c r="F467" i="7"/>
  <c r="F468" i="7"/>
  <c r="F469" i="7"/>
  <c r="F470" i="7"/>
  <c r="F471" i="7"/>
  <c r="F472" i="7"/>
  <c r="F473" i="7"/>
  <c r="F474" i="7"/>
  <c r="F475" i="7"/>
  <c r="F476" i="7"/>
  <c r="F477" i="7"/>
  <c r="F478" i="7"/>
  <c r="F479" i="7"/>
  <c r="F480" i="7"/>
  <c r="F481" i="7"/>
  <c r="F482" i="7"/>
  <c r="F483" i="7"/>
  <c r="F484" i="7"/>
  <c r="F485" i="7"/>
  <c r="F486" i="7"/>
  <c r="F487" i="7"/>
  <c r="F488" i="7"/>
  <c r="F489" i="7"/>
  <c r="F490" i="7"/>
  <c r="F491" i="7"/>
  <c r="F492" i="7"/>
  <c r="F493" i="7"/>
  <c r="O494" i="7"/>
  <c r="M494" i="7"/>
  <c r="L494" i="7"/>
  <c r="J494" i="7"/>
  <c r="B459" i="7"/>
  <c r="B460" i="7"/>
  <c r="B461" i="7"/>
  <c r="B462" i="7"/>
  <c r="B463" i="7"/>
  <c r="B464" i="7"/>
  <c r="B465" i="7"/>
  <c r="B466" i="7"/>
  <c r="B467" i="7"/>
  <c r="B468" i="7"/>
  <c r="B469" i="7"/>
  <c r="B470" i="7"/>
  <c r="B471" i="7"/>
  <c r="B472" i="7"/>
  <c r="B473" i="7"/>
  <c r="B474" i="7"/>
  <c r="B475" i="7"/>
  <c r="B476" i="7"/>
  <c r="B477" i="7"/>
  <c r="B478" i="7"/>
  <c r="B479" i="7"/>
  <c r="B480" i="7"/>
  <c r="B481" i="7"/>
  <c r="B482" i="7"/>
  <c r="B483" i="7"/>
  <c r="B484" i="7"/>
  <c r="B485" i="7"/>
  <c r="B486" i="7"/>
  <c r="B487" i="7"/>
  <c r="B488" i="7"/>
  <c r="B489" i="7"/>
  <c r="B490" i="7"/>
  <c r="B491" i="7"/>
  <c r="B492" i="7"/>
  <c r="B493" i="7"/>
  <c r="AY748" i="6"/>
  <c r="D748" i="6"/>
  <c r="E748" i="6"/>
  <c r="F748" i="6"/>
  <c r="G748" i="6"/>
  <c r="H748" i="6"/>
  <c r="I748" i="6"/>
  <c r="J748" i="6"/>
  <c r="K748" i="6"/>
  <c r="L748" i="6"/>
  <c r="M748" i="6"/>
  <c r="N748" i="6"/>
  <c r="O748" i="6"/>
  <c r="P748" i="6"/>
  <c r="Q748" i="6"/>
  <c r="R748" i="6"/>
  <c r="S748" i="6"/>
  <c r="T748" i="6"/>
  <c r="U748" i="6"/>
  <c r="V748" i="6"/>
  <c r="W748" i="6"/>
  <c r="X748" i="6"/>
  <c r="Y748" i="6"/>
  <c r="Z748" i="6"/>
  <c r="AA748" i="6"/>
  <c r="AB748" i="6"/>
  <c r="AC748" i="6"/>
  <c r="AD748" i="6"/>
  <c r="AE748" i="6"/>
  <c r="AF748" i="6"/>
  <c r="AG748" i="6"/>
  <c r="AH748" i="6"/>
  <c r="AI748" i="6"/>
  <c r="AJ748" i="6"/>
  <c r="AK748" i="6"/>
  <c r="AL748" i="6"/>
  <c r="AM748" i="6"/>
  <c r="AN748" i="6"/>
  <c r="AO748" i="6"/>
  <c r="AP748" i="6"/>
  <c r="AQ748" i="6"/>
  <c r="AR748" i="6"/>
  <c r="AS748" i="6"/>
  <c r="AT748" i="6"/>
  <c r="AU748" i="6"/>
  <c r="AV748" i="6"/>
  <c r="AW748" i="6"/>
  <c r="AX748" i="6"/>
  <c r="C748" i="6"/>
  <c r="I215" i="9" l="1"/>
  <c r="J215" i="9" s="1"/>
  <c r="I159" i="9"/>
  <c r="I156" i="9"/>
  <c r="I182" i="9"/>
  <c r="I87" i="9"/>
  <c r="I117" i="9"/>
  <c r="I85" i="9"/>
  <c r="I107" i="9"/>
  <c r="I105" i="9"/>
  <c r="I82" i="9"/>
  <c r="I92" i="9"/>
  <c r="I83" i="9"/>
  <c r="I122" i="9"/>
  <c r="J122" i="9" s="1"/>
  <c r="I162" i="9"/>
  <c r="I160" i="9"/>
  <c r="I157" i="9"/>
  <c r="I133" i="9"/>
  <c r="I149" i="9"/>
  <c r="I141" i="9"/>
  <c r="I124" i="9"/>
  <c r="I165" i="9"/>
  <c r="J165" i="9" s="1"/>
  <c r="I211" i="9"/>
  <c r="I178" i="9"/>
  <c r="I200" i="9"/>
  <c r="I198" i="9"/>
  <c r="I185" i="9"/>
  <c r="I106" i="9"/>
  <c r="I132" i="9"/>
  <c r="I140" i="9"/>
  <c r="I127" i="9"/>
  <c r="I207" i="9"/>
  <c r="I199" i="9"/>
  <c r="I196" i="9"/>
  <c r="I115" i="9"/>
  <c r="I98" i="9"/>
  <c r="I97" i="9"/>
  <c r="I120" i="9"/>
  <c r="J120" i="9" s="1"/>
  <c r="I155" i="9"/>
  <c r="I131" i="9"/>
  <c r="I135" i="9"/>
  <c r="I139" i="9"/>
  <c r="I145" i="9"/>
  <c r="I192" i="9"/>
  <c r="I181" i="9"/>
  <c r="I209" i="9"/>
  <c r="I206" i="9"/>
  <c r="I191" i="9"/>
  <c r="I190" i="9"/>
  <c r="I171" i="9"/>
  <c r="I136" i="9"/>
  <c r="I164" i="9"/>
  <c r="J164" i="9" s="1"/>
  <c r="I116" i="9"/>
  <c r="I114" i="9"/>
  <c r="I112" i="9"/>
  <c r="I104" i="9"/>
  <c r="I96" i="9"/>
  <c r="I119" i="9"/>
  <c r="J119" i="9" s="1"/>
  <c r="I154" i="9"/>
  <c r="I138" i="9"/>
  <c r="I147" i="9"/>
  <c r="I216" i="9"/>
  <c r="J216" i="9" s="1"/>
  <c r="I210" i="9"/>
  <c r="I208" i="9"/>
  <c r="I205" i="9"/>
  <c r="I197" i="9"/>
  <c r="I189" i="9"/>
  <c r="I172" i="9"/>
  <c r="I111" i="9"/>
  <c r="I95" i="9"/>
  <c r="I128" i="9"/>
  <c r="I180" i="9"/>
  <c r="I204" i="9"/>
  <c r="I184" i="9"/>
  <c r="I188" i="9"/>
  <c r="I90" i="9"/>
  <c r="I94" i="9"/>
  <c r="I81" i="9"/>
  <c r="I100" i="9"/>
  <c r="I163" i="9"/>
  <c r="I152" i="9"/>
  <c r="I150" i="9"/>
  <c r="I137" i="9"/>
  <c r="I168" i="9"/>
  <c r="J168" i="9" s="1"/>
  <c r="I214" i="9"/>
  <c r="J214" i="9" s="1"/>
  <c r="I177" i="9"/>
  <c r="I203" i="9"/>
  <c r="I183" i="9"/>
  <c r="I187" i="9"/>
  <c r="I193" i="9"/>
  <c r="I113" i="9"/>
  <c r="I103" i="9"/>
  <c r="I91" i="9"/>
  <c r="I80" i="9"/>
  <c r="I144" i="9"/>
  <c r="I89" i="9"/>
  <c r="I110" i="9"/>
  <c r="I99" i="9"/>
  <c r="I86" i="9"/>
  <c r="I109" i="9"/>
  <c r="I93" i="9"/>
  <c r="I102" i="9"/>
  <c r="I158" i="9"/>
  <c r="I151" i="9"/>
  <c r="I130" i="9"/>
  <c r="I148" i="9"/>
  <c r="I126" i="9"/>
  <c r="I125" i="9"/>
  <c r="I167" i="9"/>
  <c r="J167" i="9" s="1"/>
  <c r="I213" i="9"/>
  <c r="J213" i="9" s="1"/>
  <c r="I179" i="9"/>
  <c r="I202" i="9"/>
  <c r="I175" i="9"/>
  <c r="I173" i="9"/>
  <c r="I186" i="9"/>
  <c r="I195" i="9"/>
  <c r="I170" i="9"/>
  <c r="I121" i="9"/>
  <c r="J121" i="9" s="1"/>
  <c r="I153" i="9"/>
  <c r="I146" i="9"/>
  <c r="I118" i="9"/>
  <c r="J118" i="9" s="1"/>
  <c r="I88" i="9"/>
  <c r="I108" i="9"/>
  <c r="I84" i="9"/>
  <c r="I101" i="9"/>
  <c r="H218" i="9"/>
  <c r="I79" i="9"/>
  <c r="I161" i="9"/>
  <c r="I134" i="9"/>
  <c r="I143" i="9"/>
  <c r="I142" i="9"/>
  <c r="I129" i="9"/>
  <c r="I166" i="9"/>
  <c r="J166" i="9" s="1"/>
  <c r="I212" i="9"/>
  <c r="J212" i="9" s="1"/>
  <c r="I176" i="9"/>
  <c r="I201" i="9"/>
  <c r="I194" i="9"/>
  <c r="I174" i="9"/>
  <c r="B72" i="5"/>
  <c r="E72" i="5"/>
  <c r="F47" i="5" s="1"/>
  <c r="D72" i="5"/>
  <c r="C72" i="5"/>
  <c r="F41" i="5" l="1"/>
  <c r="F20" i="5"/>
  <c r="F39" i="5"/>
  <c r="F28" i="5"/>
  <c r="F7" i="5"/>
  <c r="F65" i="5"/>
  <c r="F26" i="5"/>
  <c r="F52" i="5"/>
  <c r="F70" i="5"/>
  <c r="F51" i="5"/>
  <c r="F34" i="5"/>
  <c r="F21" i="5"/>
  <c r="F27" i="5"/>
  <c r="F33" i="5"/>
  <c r="F58" i="5"/>
  <c r="F29" i="5"/>
  <c r="F15" i="5"/>
  <c r="F19" i="5"/>
  <c r="F53" i="5"/>
  <c r="F49" i="5"/>
  <c r="F42" i="5"/>
  <c r="F35" i="5"/>
  <c r="F36" i="5"/>
  <c r="F37" i="5"/>
  <c r="F23" i="5"/>
  <c r="F57" i="5"/>
  <c r="F50" i="5"/>
  <c r="F43" i="5"/>
  <c r="F44" i="5"/>
  <c r="F45" i="5"/>
  <c r="F31" i="5"/>
  <c r="F71" i="5"/>
  <c r="F60" i="5"/>
  <c r="F14" i="5"/>
  <c r="F67" i="5"/>
  <c r="F6" i="5"/>
  <c r="F22" i="5"/>
  <c r="F30" i="5"/>
  <c r="F38" i="5"/>
  <c r="F46" i="5"/>
  <c r="F54" i="5"/>
  <c r="F69" i="5"/>
  <c r="F8" i="5"/>
  <c r="F16" i="5"/>
  <c r="F24" i="5"/>
  <c r="F32" i="5"/>
  <c r="F40" i="5"/>
  <c r="F48" i="5"/>
  <c r="F56" i="5"/>
  <c r="F64" i="5"/>
  <c r="F17" i="5"/>
  <c r="F10" i="5"/>
  <c r="F3" i="5"/>
  <c r="F4" i="5"/>
  <c r="F5" i="5"/>
  <c r="F62" i="5"/>
  <c r="F55" i="5"/>
  <c r="F9" i="5"/>
  <c r="F66" i="5"/>
  <c r="F59" i="5"/>
  <c r="F61" i="5"/>
  <c r="F25" i="5"/>
  <c r="F18" i="5"/>
  <c r="F11" i="5"/>
  <c r="F12" i="5"/>
  <c r="F13" i="5"/>
  <c r="F68" i="5"/>
  <c r="F63" i="5"/>
  <c r="B9" i="3"/>
  <c r="F4" i="7" l="1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B5" i="7" l="1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" i="7"/>
  <c r="K65" i="9" l="1"/>
  <c r="K62" i="9"/>
  <c r="K58" i="9"/>
  <c r="K57" i="9"/>
  <c r="K56" i="9"/>
  <c r="K54" i="9"/>
  <c r="K50" i="9"/>
  <c r="K49" i="9"/>
  <c r="K40" i="9"/>
  <c r="K36" i="9"/>
  <c r="K35" i="9"/>
  <c r="K26" i="9"/>
  <c r="K25" i="9"/>
  <c r="K22" i="9"/>
  <c r="K18" i="9"/>
  <c r="K17" i="9"/>
  <c r="K14" i="9"/>
  <c r="K11" i="9"/>
  <c r="K10" i="9"/>
  <c r="K9" i="9"/>
  <c r="K32" i="9" l="1"/>
  <c r="K3" i="9"/>
  <c r="K6" i="9"/>
  <c r="K44" i="9"/>
  <c r="K43" i="9"/>
  <c r="K46" i="9"/>
  <c r="K30" i="9"/>
  <c r="K12" i="9"/>
  <c r="K20" i="9"/>
  <c r="K28" i="9"/>
  <c r="K38" i="9"/>
  <c r="K52" i="9"/>
  <c r="K60" i="9"/>
  <c r="K7" i="9"/>
  <c r="K15" i="9"/>
  <c r="K23" i="9"/>
  <c r="K33" i="9"/>
  <c r="K41" i="9"/>
  <c r="K45" i="9"/>
  <c r="K47" i="9"/>
  <c r="K55" i="9"/>
  <c r="K63" i="9"/>
  <c r="K66" i="9"/>
  <c r="K4" i="9"/>
  <c r="K5" i="9"/>
  <c r="K13" i="9"/>
  <c r="K21" i="9"/>
  <c r="K29" i="9"/>
  <c r="K31" i="9"/>
  <c r="K39" i="9"/>
  <c r="K53" i="9"/>
  <c r="K61" i="9"/>
  <c r="K8" i="9"/>
  <c r="K16" i="9"/>
  <c r="K24" i="9"/>
  <c r="K34" i="9"/>
  <c r="K42" i="9"/>
  <c r="K48" i="9"/>
  <c r="K64" i="9"/>
  <c r="K19" i="9"/>
  <c r="K27" i="9"/>
  <c r="K37" i="9"/>
  <c r="K51" i="9"/>
  <c r="K59" i="9"/>
  <c r="K67" i="9"/>
  <c r="J185" i="9" l="1"/>
  <c r="J154" i="9"/>
  <c r="J116" i="9"/>
  <c r="J188" i="9"/>
  <c r="J183" i="9"/>
  <c r="J204" i="9"/>
  <c r="J107" i="9"/>
  <c r="J170" i="9"/>
  <c r="J174" i="9"/>
  <c r="J101" i="9"/>
  <c r="J97" i="9"/>
  <c r="J191" i="9"/>
  <c r="J82" i="9"/>
  <c r="J84" i="9"/>
  <c r="J85" i="9"/>
  <c r="J209" i="9"/>
  <c r="J102" i="9"/>
  <c r="J173" i="9"/>
  <c r="J110" i="9"/>
  <c r="J115" i="9"/>
  <c r="J195" i="9"/>
  <c r="J182" i="9"/>
  <c r="J95" i="9"/>
  <c r="J189" i="9"/>
  <c r="J109" i="9"/>
  <c r="J142" i="9"/>
  <c r="J141" i="9"/>
  <c r="J108" i="9"/>
  <c r="J196" i="9"/>
  <c r="J105" i="9"/>
  <c r="J113" i="9"/>
  <c r="J157" i="9"/>
  <c r="J149" i="9"/>
  <c r="J138" i="9"/>
  <c r="J147" i="9"/>
  <c r="J199" i="9"/>
  <c r="J187" i="9"/>
  <c r="J152" i="9"/>
  <c r="J83" i="9"/>
  <c r="J205" i="9"/>
  <c r="J125" i="9"/>
  <c r="J88" i="9"/>
  <c r="J150" i="9"/>
  <c r="J177" i="9"/>
  <c r="J179" i="9"/>
  <c r="J151" i="9"/>
  <c r="J190" i="9"/>
  <c r="J90" i="9"/>
  <c r="J153" i="9"/>
  <c r="J94" i="9"/>
  <c r="J111" i="9"/>
  <c r="J159" i="9"/>
  <c r="J206" i="9"/>
  <c r="J104" i="9"/>
  <c r="J93" i="9"/>
  <c r="J192" i="9"/>
  <c r="J144" i="9"/>
  <c r="J100" i="9"/>
  <c r="J98" i="9"/>
  <c r="J80" i="9"/>
  <c r="J158" i="9"/>
  <c r="J103" i="9"/>
  <c r="J184" i="9"/>
  <c r="J193" i="9"/>
  <c r="J172" i="9"/>
  <c r="J176" i="9"/>
  <c r="J186" i="9"/>
  <c r="J178" i="9"/>
  <c r="J181" i="9"/>
  <c r="J175" i="9"/>
  <c r="J208" i="9"/>
  <c r="J180" i="9"/>
  <c r="J201" i="9"/>
  <c r="J207" i="9"/>
  <c r="J197" i="9"/>
  <c r="J134" i="9"/>
  <c r="J162" i="9"/>
  <c r="J155" i="9"/>
  <c r="J139" i="9"/>
  <c r="J135" i="9"/>
  <c r="J156" i="9"/>
  <c r="J91" i="9"/>
  <c r="J87" i="9"/>
  <c r="J114" i="9"/>
  <c r="J81" i="9"/>
  <c r="J86" i="9"/>
  <c r="J203" i="9"/>
  <c r="J89" i="9"/>
  <c r="J79" i="9"/>
  <c r="J200" i="9"/>
  <c r="J106" i="9"/>
  <c r="J112" i="9"/>
  <c r="J137" i="9"/>
  <c r="J92" i="9"/>
  <c r="J96" i="9"/>
  <c r="J146" i="9"/>
  <c r="J171" i="9"/>
  <c r="J202" i="9"/>
  <c r="J136" i="9"/>
  <c r="J127" i="9"/>
  <c r="J145" i="9"/>
  <c r="J128" i="9"/>
  <c r="J160" i="9"/>
  <c r="J129" i="9"/>
  <c r="J126" i="9"/>
  <c r="J132" i="9"/>
  <c r="J131" i="9"/>
  <c r="J133" i="9"/>
  <c r="J211" i="9"/>
  <c r="J117" i="9"/>
  <c r="J99" i="9"/>
  <c r="J140" i="9"/>
  <c r="J143" i="9"/>
  <c r="J124" i="9"/>
  <c r="J148" i="9"/>
  <c r="J161" i="9"/>
  <c r="J198" i="9"/>
  <c r="J163" i="9"/>
  <c r="J194" i="9"/>
  <c r="J210" i="9"/>
  <c r="J130" i="9"/>
  <c r="B51" i="2" l="1"/>
  <c r="B10" i="3" l="1"/>
  <c r="F2" i="5" l="1"/>
  <c r="F7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Millan Cerda, Mariana</author>
  </authors>
  <commentList>
    <comment ref="D4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en JUL21</t>
        </r>
      </text>
    </comment>
    <comment ref="D4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oct21</t>
        </r>
      </text>
    </comment>
    <comment ref="D46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jul21</t>
        </r>
      </text>
    </comment>
  </commentList>
</comments>
</file>

<file path=xl/sharedStrings.xml><?xml version="1.0" encoding="utf-8"?>
<sst xmlns="http://schemas.openxmlformats.org/spreadsheetml/2006/main" count="2884" uniqueCount="354">
  <si>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</si>
  <si>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</si>
  <si>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</si>
  <si>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</si>
  <si>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</si>
  <si>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</si>
  <si>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</si>
  <si>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</si>
  <si>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</si>
  <si>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</si>
  <si>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</si>
  <si>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</si>
  <si>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</si>
  <si>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</si>
  <si>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</si>
  <si>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El Manzano 023</t>
  </si>
  <si>
    <t>Entel 012</t>
  </si>
  <si>
    <t>Florida 012</t>
  </si>
  <si>
    <t>La Cisterna 012</t>
  </si>
  <si>
    <t>La Dehesa 012</t>
  </si>
  <si>
    <t>La Dehesa 023</t>
  </si>
  <si>
    <t>La Reina 012</t>
  </si>
  <si>
    <t>Lo Aguirre 012</t>
  </si>
  <si>
    <t>Lo Boza 012</t>
  </si>
  <si>
    <t>Lo Boza 023</t>
  </si>
  <si>
    <t>Lo Prado 012</t>
  </si>
  <si>
    <t>Lo Valledor 012</t>
  </si>
  <si>
    <t>Lord Cochrane 012-1</t>
  </si>
  <si>
    <t>Los Dominicos 012</t>
  </si>
  <si>
    <t>Macul 012</t>
  </si>
  <si>
    <t>Maipu 012</t>
  </si>
  <si>
    <t>Ochagavia 012</t>
  </si>
  <si>
    <t>Pajaritos 012</t>
  </si>
  <si>
    <t>Pajaritos 023</t>
  </si>
  <si>
    <t>Panamericana 012</t>
  </si>
  <si>
    <t>Polpaico Chilectra 023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</si>
  <si>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</si>
  <si>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</si>
  <si>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</si>
  <si>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</si>
  <si>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</si>
  <si>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</si>
  <si>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</si>
  <si>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</si>
  <si>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</si>
  <si>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</si>
  <si>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</si>
  <si>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</si>
  <si>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</si>
  <si>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</si>
  <si>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</si>
  <si>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</si>
  <si>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</si>
  <si>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</si>
  <si>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</si>
  <si>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</si>
  <si>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</si>
  <si>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</si>
  <si>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</si>
  <si>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</si>
  <si>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</si>
  <si>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</si>
  <si>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</si>
  <si>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</si>
  <si>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</si>
  <si>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</si>
  <si>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</si>
  <si>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</si>
  <si>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</si>
  <si>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</si>
  <si>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</si>
  <si>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</si>
  <si>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</si>
  <si>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</si>
  <si>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</si>
  <si>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</si>
  <si>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LO_VALLEDOR_12</t>
  </si>
  <si>
    <t>LORD_COCHRANE_12</t>
  </si>
  <si>
    <t>LOS_DOMINICOS_12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</si>
  <si>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</si>
  <si>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</si>
  <si>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</si>
  <si>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</si>
  <si>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</si>
  <si>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</si>
  <si>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</si>
  <si>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</si>
  <si>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</si>
  <si>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</si>
  <si>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</si>
  <si>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</si>
  <si>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</si>
  <si>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</si>
  <si>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</si>
  <si>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</si>
  <si>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</si>
  <si>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</si>
  <si>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</si>
  <si>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</si>
  <si>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</si>
  <si>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</si>
  <si>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PUNTO SUMINISTRO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</si>
  <si>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</si>
  <si>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</si>
  <si>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</si>
  <si>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</si>
  <si>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</si>
  <si>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</si>
  <si>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</si>
  <si>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</si>
  <si>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</si>
  <si>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</si>
  <si>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</si>
  <si>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</si>
  <si>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</si>
  <si>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</si>
  <si>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</si>
  <si>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</si>
  <si>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Punto de Suministro</t>
  </si>
  <si>
    <t>clave</t>
  </si>
  <si>
    <t>A</t>
  </si>
  <si>
    <t>B</t>
  </si>
  <si>
    <t>C</t>
  </si>
  <si>
    <t>Energía Total [kWh]</t>
  </si>
  <si>
    <t>Potencia [kW-mes]</t>
  </si>
  <si>
    <t>Abengoa Generación Chile S.A.  (Contrato del 28 de abril de 2015)</t>
  </si>
  <si>
    <t>ABENGOA</t>
  </si>
  <si>
    <t>NO</t>
  </si>
  <si>
    <t>Abengoa Generación Chile Dos S.A. BL-A (Contrato del 24 de febrero de 2016)</t>
  </si>
  <si>
    <t>ABENGOA_DOS_A</t>
  </si>
  <si>
    <t>Abengoa Generación Chile Dos S.A. BL- C (Contrato del 24 de febrero de 2016)</t>
  </si>
  <si>
    <t>ABENGOA_DOS_C</t>
  </si>
  <si>
    <t>Acciona Energía Chile S.A. (Contrato del 27 de Julio de 2015)</t>
  </si>
  <si>
    <t>ACCIONA_ENERGIA</t>
  </si>
  <si>
    <t>Aela Generación S.A. BL-A (Contrato del 29 de febrero de 2016)</t>
  </si>
  <si>
    <t>AELA_A</t>
  </si>
  <si>
    <t>Aela Generación S.A. BL-B (Contrato del 29 de febrero de 2016)</t>
  </si>
  <si>
    <t>AELA_B</t>
  </si>
  <si>
    <t>Aela Generación S.A. BL-C (Contrato del 29 de febrero de 2016)</t>
  </si>
  <si>
    <t>AELA_C</t>
  </si>
  <si>
    <t>Amunche Solar SpA. (Contrato del 25 de febrero de 2016)</t>
  </si>
  <si>
    <t>AMUNCHE_SOLAR</t>
  </si>
  <si>
    <t>Ibereolica Cabo Leones I S.A. BL-A (Contrato del 1 de marzo de 2016)</t>
  </si>
  <si>
    <t>CABO_LEONES_A</t>
  </si>
  <si>
    <t>Ibereolica Cabo Leones I S.A. BL-C (Contrato del 1 de marzo de 2016)</t>
  </si>
  <si>
    <t>CABO_LEONES_C</t>
  </si>
  <si>
    <t>Empresa Eléctrica Carén S.A.BL-3 (Contrato del 05 de Junio de 2015)</t>
  </si>
  <si>
    <t>CAREN_3</t>
  </si>
  <si>
    <t>Empresa Eléctrica Carén S.A.BL-A (Contrato del 05 de Junio de 2015)</t>
  </si>
  <si>
    <t>CAREN_A</t>
  </si>
  <si>
    <t>Empresa Eléctrica Carén S.A.BL-B (Contrato del 05 de Junio de 2015)</t>
  </si>
  <si>
    <t>CAREN_B</t>
  </si>
  <si>
    <t>Empresa Eléctrica Carén S.A.BL-C (Contrato del 05 de Junio de 2015)</t>
  </si>
  <si>
    <t>CAREN_C</t>
  </si>
  <si>
    <t>Energía Cerro el Morado S.A.BL-B (Contrato del 27 de Julio de 2015)</t>
  </si>
  <si>
    <t>CERRO_EL_MORADO</t>
  </si>
  <si>
    <t>Chungungo S.A.BLOQUE-B (Contrato del 11 de Junio de 2015)</t>
  </si>
  <si>
    <t>CHUNGUNGO</t>
  </si>
  <si>
    <t>Colbún S.A. (Contrato del 14 de mayo de 2008)</t>
  </si>
  <si>
    <t>COLBUN_06-2</t>
  </si>
  <si>
    <t>Central El Campesino S.A. (Contrato del 1 de abril de 2015)</t>
  </si>
  <si>
    <t>EL_CAMPESINO</t>
  </si>
  <si>
    <t>Enel Generación (Contrato del 27 de junio de 2007)</t>
  </si>
  <si>
    <t>ENEL_GX_06-1</t>
  </si>
  <si>
    <t>Enel Generación (Contrato del 20 de junio de 2008)</t>
  </si>
  <si>
    <t>ENEL_GX_06-2</t>
  </si>
  <si>
    <t>Enel Generación (Contrato del 24 de junio de 2011)</t>
  </si>
  <si>
    <t>ENEL_GX_10-1</t>
  </si>
  <si>
    <t>Enel Generación (Contrato del 24 de Febrero de 2014)</t>
  </si>
  <si>
    <t>ENEL_GX_13-1</t>
  </si>
  <si>
    <t>Enel Generación (Contrato del 22 de Octubre de 2014)</t>
  </si>
  <si>
    <t>ENEL_GX_13-3</t>
  </si>
  <si>
    <t>Engie Energía S.A. (Contrato del 12 de Junio de 2015)</t>
  </si>
  <si>
    <t>ENGIE_ENERGIA</t>
  </si>
  <si>
    <t>Empresa Eléctrica ERNC-1 S.A.BL-A (Contrato del 29 de Julio de 2015)</t>
  </si>
  <si>
    <t>ERNC-1_A</t>
  </si>
  <si>
    <t>Empresa Eléctrica ERNC-1 S.A.BL-B (Contrato del 29 de Julio de 2015)</t>
  </si>
  <si>
    <t>ERNC-1_B</t>
  </si>
  <si>
    <t>Empresa Eléctrica ERNC-1 S.A.BL-C (Contrato del 29 de Julio de 2015)</t>
  </si>
  <si>
    <t>ERNC-1_C</t>
  </si>
  <si>
    <t>AES Gener S.A. (Contrato del 25 de mayo de 2007)</t>
  </si>
  <si>
    <t>GENER_06-1</t>
  </si>
  <si>
    <t>AES Gener S.A. (contrato del 25 de junio de 2008)</t>
  </si>
  <si>
    <t>GENER_06-2</t>
  </si>
  <si>
    <t>Norvind S.A. (Contrato del 5 de junio de 2015)</t>
  </si>
  <si>
    <t>NORVIND</t>
  </si>
  <si>
    <t>Empresa Eléctrica Panguipulli S.A.(Contrato del 6 de Marzo de 2014)</t>
  </si>
  <si>
    <t>PANGUIPULLI_13-1</t>
  </si>
  <si>
    <t>Pelumpén S.A.BL-B (Contrato del 11 de Junio de 2015)</t>
  </si>
  <si>
    <t>PELUMPEN</t>
  </si>
  <si>
    <t>Santiago Solar S.A.BL-B (Contrato del 07 de Abril de 2015)</t>
  </si>
  <si>
    <t>SANTIAGO_SOLAR</t>
  </si>
  <si>
    <t>San Juan S.A.BL-3 (Contrato del 05 de Junio de 2015)</t>
  </si>
  <si>
    <t>SAN_JUAN_3</t>
  </si>
  <si>
    <t>San Juan S.A.BL-A (Contrato del 05 de Junio de 2015)</t>
  </si>
  <si>
    <t>SAN_JUAN_A</t>
  </si>
  <si>
    <t>San Juan S.A.BL-C (Contrato del 05 de Junio de 2015)</t>
  </si>
  <si>
    <t>SAN_JUAN_C</t>
  </si>
  <si>
    <t>SCB II SpA. (Contrato del 1 de marzo de 2016)</t>
  </si>
  <si>
    <t>SCB_II</t>
  </si>
  <si>
    <t>Empresa Eléctrica SPV P4 S.A. BL-B1 (Contrato del 23 de Junio de 2015)</t>
  </si>
  <si>
    <t>SPV_P4-B1</t>
  </si>
  <si>
    <t>Empresa Eléctrica SPV P4 S.A. BL-B2 (Contrato del 23 de Junio de 2015)</t>
  </si>
  <si>
    <t>SPV_P4-B2</t>
  </si>
  <si>
    <t>Caman Eólica SpA. (Contrato del 04 de Abril de 2017)</t>
  </si>
  <si>
    <t>CAMAN</t>
  </si>
  <si>
    <t>Cerro Tigre Eólica SpA. (Contrato del 04 de Abril de 2017)</t>
  </si>
  <si>
    <t>CERRO_TIGRE</t>
  </si>
  <si>
    <t>Ckani Eólica SpA. (Contrato del 04 de Abril de 2017)</t>
  </si>
  <si>
    <t>CKANI</t>
  </si>
  <si>
    <t>Coihue Eólica SpA. (Contrato del 04 de Abril de 2017)</t>
  </si>
  <si>
    <t>COIHUE</t>
  </si>
  <si>
    <t>Tchamma Eólica SpA. (Contrato del 04 de Abril de 2017)</t>
  </si>
  <si>
    <t>TCHAMMA</t>
  </si>
  <si>
    <t>OPDE Chile SpA. (Contrato del 13 de Julio de 2017)</t>
  </si>
  <si>
    <t>OPDE</t>
  </si>
  <si>
    <t>Esperanza Eólica SpA. (Contrato del 04 de Abril de 2017)</t>
  </si>
  <si>
    <t>ESPERANZA</t>
  </si>
  <si>
    <t>Besalco Energía Renovable S.A. (Contrato del 31 de Marzo de 2017)</t>
  </si>
  <si>
    <t>BESALCO</t>
  </si>
  <si>
    <t>Ibereolica Cabo Leones II S.A. (Contrato del 31 de Marzo de 2017)</t>
  </si>
  <si>
    <t>CABO_LEONES_II</t>
  </si>
  <si>
    <t>Ibereolica Cabo Leones III S.A. BL-A (Contrato del 21 de Agosto de 2017)</t>
  </si>
  <si>
    <t>CABO_LEONES_III_A</t>
  </si>
  <si>
    <t>Ibereolica Cabo Leones III S.A. BL-C (Contrato del 21 de Agosto de 2017)</t>
  </si>
  <si>
    <t>CABO_LEONES_III_C</t>
  </si>
  <si>
    <t>Parque Eólico Cabo Leones I S.A. BL-A (Contrato del 21 de Agosto de 2017)</t>
  </si>
  <si>
    <t>PE_CABO_LEONES_A</t>
  </si>
  <si>
    <t>Parque Eólico Cabo Leones I S.A. BL-C (Contrato del 21 de Agosto de 2017)</t>
  </si>
  <si>
    <t>PE_CABO_LEONES_C</t>
  </si>
  <si>
    <t>Maria Elena Solar S.A. (Contrato del 31 de Marzo de 2017)</t>
  </si>
  <si>
    <t>MARIA_ELENA</t>
  </si>
  <si>
    <t>WPD Malleco II SpA. BL-Reb (Contrato del 29 de Noviembre de 2017)</t>
  </si>
  <si>
    <t>MALLECO_II</t>
  </si>
  <si>
    <t>WPD Malleco SpA. BL-Reb (Contrato del 29 de Noviembre de 2017)</t>
  </si>
  <si>
    <t>MALLECO</t>
  </si>
  <si>
    <t>WPD Malleco II SpA. BL-A (Contrato del 29 de Noviembre de 2017)</t>
  </si>
  <si>
    <t>MALLECO_II_A</t>
  </si>
  <si>
    <t>WPD Malleco II SpA. BL-C (Contrato del 29 de Noviembre de 2017)</t>
  </si>
  <si>
    <t>MALLECO_II_C</t>
  </si>
  <si>
    <t>WPD Malleco SpA. BL-A (Contrato del 29 de Noviembre de 2017)</t>
  </si>
  <si>
    <t>MALLECO_A</t>
  </si>
  <si>
    <t>WPD Malleco SpA. BL-C (Contrato del 29 de Noviembre de 2017)</t>
  </si>
  <si>
    <t>MALLECO_C</t>
  </si>
  <si>
    <t>WPD Negrete S.p.A. BL-A (Contrato del 05 de Abril de 2017)</t>
  </si>
  <si>
    <t>NEGRETE_A</t>
  </si>
  <si>
    <t>WPD Negrete S.p.A. BL-C (Contrato del 05 de Abril de 2017)</t>
  </si>
  <si>
    <t>NEGRETE_C</t>
  </si>
  <si>
    <t>WPD Negrete S.p.A. BL-Reb (Contrato del 29 de Noviembre de 2017)</t>
  </si>
  <si>
    <t>NEGRETE</t>
  </si>
  <si>
    <t>WPD Santa Fe S.p.A. (Contrato del 05 de Abril de 2017)</t>
  </si>
  <si>
    <t>SANTA_FE</t>
  </si>
  <si>
    <t>WPD Duqueco S.p.A. BL-C (Contrato del 29 de Noviembre de 2017)</t>
  </si>
  <si>
    <t>DUQUECO_C</t>
  </si>
  <si>
    <t>WPD Duqueco S.p.A.  (Contrato del 29 de Noviembre de 2017)</t>
  </si>
  <si>
    <t>DUQUECO</t>
  </si>
  <si>
    <t>Contrato</t>
  </si>
  <si>
    <t>PRORRATA</t>
  </si>
  <si>
    <t>GRUPO</t>
  </si>
  <si>
    <t>GRUPO_BH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</si>
  <si>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</si>
  <si>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</si>
  <si>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</si>
  <si>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</si>
  <si>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</si>
  <si>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</si>
  <si>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AMPLIFICADO</t>
  </si>
  <si>
    <t>GRUPO_3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</si>
  <si>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</si>
  <si>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</si>
  <si>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</si>
  <si>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</si>
  <si>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</si>
  <si>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</si>
  <si>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</si>
  <si>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</si>
  <si>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GRUPO_1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</si>
  <si>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</si>
  <si>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</si>
  <si>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</si>
  <si>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</si>
  <si>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</si>
  <si>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</si>
  <si>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</si>
  <si>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</si>
  <si>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</si>
  <si>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</si>
  <si>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</si>
  <si>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GRUPO_2</t>
  </si>
  <si>
    <t>2010-1</t>
  </si>
  <si>
    <t>2013-1</t>
  </si>
  <si>
    <t>ENERGÍA CERRO EL MORADO</t>
  </si>
  <si>
    <t xml:space="preserve">ENGIE 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</si>
  <si>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</si>
  <si>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</si>
  <si>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</si>
  <si>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</si>
  <si>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</si>
  <si>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</si>
  <si>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</si>
  <si>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</si>
  <si>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GRUPO_4</t>
  </si>
  <si>
    <t>CAMAN EÓLICA SPA</t>
  </si>
  <si>
    <t>2015/01</t>
  </si>
  <si>
    <t>CERRO TIGRE EÓLICA SPA</t>
  </si>
  <si>
    <t>CKANI EÓLICA SPA</t>
  </si>
  <si>
    <t>COIHUE EÓLICA SPA</t>
  </si>
  <si>
    <t>TCHAMMA EÓLICA SPA</t>
  </si>
  <si>
    <t>OPDE CHILE SPA</t>
  </si>
  <si>
    <t>ESPERANZA EOLICA SPA</t>
  </si>
  <si>
    <t>BESALCO ENERGíA RENOVABLE S.A.</t>
  </si>
  <si>
    <t>IBEREOLICA CABO LEONES II S.A.</t>
  </si>
  <si>
    <t>IBEREOLICA CABO LEONES III S.A.</t>
  </si>
  <si>
    <t>PARQUE EÒLICO CABO LEONES I S.A.</t>
  </si>
  <si>
    <t>MARIA ELENA SOLAR S.A.</t>
  </si>
  <si>
    <t>WPD MALLECO II SPA</t>
  </si>
  <si>
    <t>WPD MALLECO SPA</t>
  </si>
  <si>
    <t>WPD NEGRETE SPA</t>
  </si>
  <si>
    <t>WPD SANTA FE SPA</t>
  </si>
  <si>
    <t>WPD DUQUECO SPA</t>
  </si>
  <si>
    <t>ANUAL-AMPLIFICADO</t>
  </si>
  <si>
    <t>MES-N [kWh]</t>
  </si>
  <si>
    <t>CHECK-PRORRATA</t>
  </si>
  <si>
    <t>[GWh]</t>
  </si>
  <si>
    <t>%</t>
  </si>
  <si>
    <t>[kWh]</t>
  </si>
  <si>
    <t>GRUPO_3_A</t>
  </si>
  <si>
    <t>GRUPO_4_A</t>
  </si>
  <si>
    <t>GRUPO_1_ABC</t>
  </si>
  <si>
    <t>GRUPO_2_ABC</t>
  </si>
  <si>
    <t>GRUPO_3_ABC</t>
  </si>
  <si>
    <t>GRUPO_4_ABC</t>
  </si>
  <si>
    <t>GRUPO_3_B</t>
  </si>
  <si>
    <t>GRUPO_4_B</t>
  </si>
  <si>
    <t>GRUPO_3_C</t>
  </si>
  <si>
    <t>GRUPO_4_C</t>
  </si>
  <si>
    <t>PRECIO_ENERGÍA</t>
  </si>
  <si>
    <t>ENERGÍA_VALORIZADA</t>
  </si>
  <si>
    <t>PRECIO_POTENCIA</t>
  </si>
  <si>
    <t>POTENCIA_VALORIZADA</t>
  </si>
  <si>
    <t>AELA Generación S.A. (Contrato del 27 de Marzo de 2017)</t>
  </si>
  <si>
    <t>PUELCHE SUR Eólica S.p.A. (Contrato del 17 de Julio de 2017)</t>
  </si>
  <si>
    <t>Acciona Energia  Chile Holdings S.A. (Contrato del 11 de Julio de 2017)</t>
  </si>
  <si>
    <t>Enel Generación Chile S.A. (Contrato del 31 de Marzo de 2017)</t>
  </si>
  <si>
    <t>Cox Energy Chile S.p.A. (Contrato del 28 de Marzo de 2017)</t>
  </si>
  <si>
    <t>AELA_15-01</t>
  </si>
  <si>
    <t>PUELCHE_SUR</t>
  </si>
  <si>
    <t>ACCIONA_15-01</t>
  </si>
  <si>
    <t>ENEL_GX_15-01</t>
  </si>
  <si>
    <t>COX</t>
  </si>
  <si>
    <t>PUELCHE SUR EÓLICA SPA</t>
  </si>
  <si>
    <t>ENEL GENERACIÓN CHILE SA</t>
  </si>
  <si>
    <t>SONNEDIX COX SPA</t>
  </si>
  <si>
    <t>Metro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</si>
</sst>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&quot;-&quot;_ ;_ @_ "/>
    <numFmt numFmtId="166" formatCode="_-* #,##0\ _€_-;\-* #,##0\ _€_-;_-* &quot;-&quot;??\ _€_-;_-@_-"/>
    <numFmt numFmtId="167" formatCode="0.000"/>
    <numFmt numFmtId="168" formatCode="_-* #,##0_-;\-* #,##0_-;_-* &quot;0,0&quot;_-;_-@_-"/>
    <numFmt numFmtId="169" formatCode="_-* #,##0_-;\-* #,##0_-;_-* &quot;-&quot;??_-;_-@_-"/>
    <numFmt numFmtId="170" formatCode="_-* #,##0.0000_-;\-* #,##0.0000_-;_-* &quot;-&quot;??_-;_-@_-"/>
    <numFmt numFmtId="171" formatCode="_-* #,##0.000_-;\-* #,##0.000_-;_-* &quot;-&quot;??_-;_-@_-"/>
    <numFmt numFmtId="172" formatCode="_-* #,##0.000\ _€_-;\-* #,##0.000\ _€_-;_-* &quot;-&quot;???\ _€_-;_-@_-"/>
    <numFmt numFmtId="173" formatCode="dd\-mm\-yyyy"/>
    <numFmt numFmtId="174" formatCode="_-* #,##0.0\ _€_-;\-* #,##0.0\ _€_-;_-* &quot;-&quot;??\ _€_-;_-@_-"/>
    <numFmt numFmtId="175" formatCode="0.000%"/>
    <numFmt numFmtId="176" formatCode="0.00000000%"/>
    <numFmt numFmtId="177" formatCode="_-* #,##0.000\ _€_-;\-* #,##0.000\ _€_-;_-* &quot;-&quot;??\ _€_-;_-@_-"/>
    <numFmt numFmtId="178" formatCode="_-* #,##0.0000\ _€_-;\-* #,##0.000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1" fillId="0" borderId="0"/>
    <xf numFmtId="0" fontId="6" fillId="0" borderId="0"/>
    <xf numFmtId="0" fontId="1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11" fillId="0" borderId="0"/>
  </cellStyleXfs>
  <cellXfs count="118">
    <xf numFmtId="0" fontId="0" fillId="0" borderId="0" xfId="0"/>
    <xf numFmtId="0" fontId="1" fillId="0" borderId="0" xfId="1"/>
    <xf numFmtId="3" fontId="1" fillId="0" borderId="0" xfId="1" applyNumberFormat="1"/>
    <xf numFmtId="10" fontId="0" fillId="0" borderId="0" xfId="3" applyNumberFormat="1" applyFont="1"/>
    <xf numFmtId="166" fontId="2" fillId="0" borderId="0" xfId="1" applyNumberFormat="1" applyFont="1"/>
    <xf numFmtId="3" fontId="2" fillId="0" borderId="0" xfId="1" applyNumberFormat="1" applyFont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6" fontId="4" fillId="2" borderId="0" xfId="2" applyNumberFormat="1" applyFont="1" applyFill="1" applyAlignment="1"/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166" fontId="1" fillId="0" borderId="0" xfId="1" applyNumberFormat="1" applyAlignment="1"/>
    <xf numFmtId="0" fontId="1" fillId="0" borderId="8" xfId="1" applyBorder="1" applyAlignment="1"/>
    <xf numFmtId="0" fontId="1" fillId="0" borderId="9" xfId="1" applyBorder="1" applyAlignment="1"/>
    <xf numFmtId="166" fontId="0" fillId="0" borderId="9" xfId="2" applyNumberFormat="1" applyFont="1" applyBorder="1" applyAlignment="1"/>
    <xf numFmtId="166" fontId="0" fillId="0" borderId="10" xfId="2" applyNumberFormat="1" applyFont="1" applyBorder="1" applyAlignment="1"/>
    <xf numFmtId="166" fontId="1" fillId="0" borderId="0" xfId="4" applyNumberFormat="1" applyFont="1"/>
    <xf numFmtId="9" fontId="2" fillId="0" borderId="0" xfId="5" applyFont="1"/>
    <xf numFmtId="0" fontId="2" fillId="0" borderId="0" xfId="1" applyFont="1"/>
    <xf numFmtId="0" fontId="2" fillId="0" borderId="0" xfId="1" applyFont="1" applyAlignment="1">
      <alignment horizontal="center" vertical="center"/>
    </xf>
    <xf numFmtId="165" fontId="0" fillId="0" borderId="0" xfId="6" applyFont="1"/>
    <xf numFmtId="0" fontId="12" fillId="4" borderId="1" xfId="7" applyFont="1" applyFill="1" applyBorder="1" applyAlignment="1">
      <alignment horizontal="center"/>
    </xf>
    <xf numFmtId="173" fontId="12" fillId="0" borderId="2" xfId="7" applyNumberFormat="1" applyFont="1" applyFill="1" applyBorder="1" applyAlignment="1">
      <alignment horizontal="right" wrapText="1"/>
    </xf>
    <xf numFmtId="0" fontId="12" fillId="0" borderId="2" xfId="7" applyFont="1" applyFill="1" applyBorder="1" applyAlignment="1">
      <alignment horizontal="right" wrapText="1"/>
    </xf>
    <xf numFmtId="165" fontId="12" fillId="0" borderId="2" xfId="6" applyFont="1" applyFill="1" applyBorder="1" applyAlignment="1">
      <alignment horizontal="right" wrapText="1"/>
    </xf>
    <xf numFmtId="165" fontId="1" fillId="0" borderId="0" xfId="6" applyFont="1"/>
    <xf numFmtId="0" fontId="1" fillId="0" borderId="16" xfId="1" applyBorder="1" applyAlignment="1"/>
    <xf numFmtId="0" fontId="1" fillId="0" borderId="17" xfId="1" applyBorder="1" applyAlignment="1"/>
    <xf numFmtId="166" fontId="0" fillId="0" borderId="17" xfId="2" applyNumberFormat="1" applyFont="1" applyBorder="1" applyAlignment="1"/>
    <xf numFmtId="166" fontId="0" fillId="0" borderId="18" xfId="2" applyNumberFormat="1" applyFont="1" applyBorder="1" applyAlignment="1"/>
    <xf numFmtId="165" fontId="1" fillId="0" borderId="20" xfId="6" applyFont="1" applyBorder="1" applyAlignment="1"/>
    <xf numFmtId="0" fontId="1" fillId="0" borderId="19" xfId="1" applyBorder="1" applyAlignment="1">
      <alignment horizontal="center" vertical="center"/>
    </xf>
    <xf numFmtId="0" fontId="6" fillId="0" borderId="0" xfId="8"/>
    <xf numFmtId="167" fontId="6" fillId="0" borderId="0" xfId="8" applyNumberFormat="1" applyBorder="1"/>
    <xf numFmtId="0" fontId="6" fillId="0" borderId="0" xfId="8" applyBorder="1"/>
    <xf numFmtId="168" fontId="6" fillId="0" borderId="0" xfId="8" applyNumberFormat="1" applyBorder="1"/>
    <xf numFmtId="0" fontId="5" fillId="0" borderId="14" xfId="9" applyFont="1" applyBorder="1" applyAlignment="1">
      <alignment horizontal="center" vertical="center"/>
    </xf>
    <xf numFmtId="0" fontId="10" fillId="0" borderId="0" xfId="9" applyFont="1" applyBorder="1" applyAlignment="1">
      <alignment horizontal="center" vertical="center"/>
    </xf>
    <xf numFmtId="169" fontId="8" fillId="3" borderId="15" xfId="10" applyNumberFormat="1" applyFont="1" applyFill="1" applyBorder="1" applyAlignment="1">
      <alignment horizontal="center" vertical="center" wrapText="1"/>
    </xf>
    <xf numFmtId="166" fontId="0" fillId="0" borderId="0" xfId="10" applyNumberFormat="1" applyFont="1"/>
    <xf numFmtId="0" fontId="6" fillId="0" borderId="9" xfId="8" applyFill="1" applyBorder="1"/>
    <xf numFmtId="0" fontId="9" fillId="0" borderId="9" xfId="9" applyFont="1" applyFill="1" applyBorder="1"/>
    <xf numFmtId="0" fontId="1" fillId="0" borderId="0" xfId="9"/>
    <xf numFmtId="166" fontId="6" fillId="0" borderId="0" xfId="8" applyNumberFormat="1"/>
    <xf numFmtId="0" fontId="1" fillId="0" borderId="0" xfId="9" applyBorder="1"/>
    <xf numFmtId="0" fontId="9" fillId="0" borderId="0" xfId="9" applyFont="1" applyBorder="1"/>
    <xf numFmtId="169" fontId="0" fillId="0" borderId="0" xfId="10" applyNumberFormat="1" applyFont="1" applyBorder="1"/>
    <xf numFmtId="171" fontId="0" fillId="0" borderId="0" xfId="10" applyNumberFormat="1" applyFont="1" applyBorder="1"/>
    <xf numFmtId="172" fontId="6" fillId="0" borderId="0" xfId="8" applyNumberFormat="1" applyBorder="1"/>
    <xf numFmtId="10" fontId="2" fillId="0" borderId="0" xfId="11" applyNumberFormat="1" applyFont="1" applyBorder="1"/>
    <xf numFmtId="0" fontId="7" fillId="0" borderId="13" xfId="8" applyFont="1" applyBorder="1" applyAlignment="1">
      <alignment horizontal="center" vertical="center"/>
    </xf>
    <xf numFmtId="0" fontId="7" fillId="0" borderId="13" xfId="8" applyFont="1" applyBorder="1"/>
    <xf numFmtId="0" fontId="7" fillId="0" borderId="13" xfId="8" applyFont="1" applyBorder="1" applyAlignment="1">
      <alignment horizontal="center"/>
    </xf>
    <xf numFmtId="0" fontId="7" fillId="0" borderId="12" xfId="8" applyFont="1" applyBorder="1"/>
    <xf numFmtId="0" fontId="7" fillId="0" borderId="11" xfId="8" applyFont="1" applyBorder="1" applyAlignment="1">
      <alignment horizontal="center" vertical="center"/>
    </xf>
    <xf numFmtId="164" fontId="0" fillId="0" borderId="0" xfId="10" applyFont="1"/>
    <xf numFmtId="10" fontId="0" fillId="0" borderId="0" xfId="11" applyNumberFormat="1" applyFont="1"/>
    <xf numFmtId="0" fontId="2" fillId="0" borderId="12" xfId="9" applyFont="1" applyFill="1" applyBorder="1"/>
    <xf numFmtId="164" fontId="0" fillId="0" borderId="11" xfId="10" applyFont="1" applyBorder="1"/>
    <xf numFmtId="10" fontId="0" fillId="0" borderId="11" xfId="11" applyNumberFormat="1" applyFont="1" applyBorder="1"/>
    <xf numFmtId="0" fontId="6" fillId="0" borderId="11" xfId="8" applyBorder="1"/>
    <xf numFmtId="166" fontId="0" fillId="0" borderId="11" xfId="10" applyNumberFormat="1" applyFont="1" applyBorder="1"/>
    <xf numFmtId="0" fontId="0" fillId="0" borderId="0" xfId="9" applyFont="1"/>
    <xf numFmtId="0" fontId="1" fillId="0" borderId="9" xfId="9" applyFill="1" applyBorder="1"/>
    <xf numFmtId="0" fontId="6" fillId="0" borderId="9" xfId="8" applyFont="1" applyFill="1" applyBorder="1"/>
    <xf numFmtId="165" fontId="6" fillId="0" borderId="0" xfId="6"/>
    <xf numFmtId="0" fontId="0" fillId="0" borderId="0" xfId="8" applyFont="1"/>
    <xf numFmtId="165" fontId="0" fillId="0" borderId="0" xfId="6" applyNumberFormat="1" applyFont="1"/>
    <xf numFmtId="0" fontId="6" fillId="0" borderId="7" xfId="8" applyFont="1" applyFill="1" applyBorder="1"/>
    <xf numFmtId="170" fontId="6" fillId="0" borderId="7" xfId="10" applyNumberFormat="1" applyFont="1" applyFill="1" applyBorder="1"/>
    <xf numFmtId="171" fontId="6" fillId="0" borderId="7" xfId="10" applyNumberFormat="1" applyFont="1" applyFill="1" applyBorder="1"/>
    <xf numFmtId="172" fontId="6" fillId="0" borderId="7" xfId="8" applyNumberFormat="1" applyFont="1" applyFill="1" applyBorder="1"/>
    <xf numFmtId="10" fontId="6" fillId="0" borderId="7" xfId="11" applyNumberFormat="1" applyFont="1" applyFill="1" applyBorder="1"/>
    <xf numFmtId="170" fontId="6" fillId="0" borderId="9" xfId="10" applyNumberFormat="1" applyFont="1" applyFill="1" applyBorder="1"/>
    <xf numFmtId="172" fontId="6" fillId="0" borderId="9" xfId="8" applyNumberFormat="1" applyFont="1" applyFill="1" applyBorder="1"/>
    <xf numFmtId="169" fontId="6" fillId="0" borderId="9" xfId="10" applyNumberFormat="1" applyFont="1" applyFill="1" applyBorder="1"/>
    <xf numFmtId="171" fontId="6" fillId="0" borderId="9" xfId="10" applyNumberFormat="1" applyFont="1" applyFill="1" applyBorder="1"/>
    <xf numFmtId="43" fontId="6" fillId="0" borderId="9" xfId="10" applyNumberFormat="1" applyFont="1" applyFill="1" applyBorder="1"/>
    <xf numFmtId="174" fontId="6" fillId="0" borderId="0" xfId="4" applyNumberFormat="1"/>
    <xf numFmtId="175" fontId="6" fillId="0" borderId="0" xfId="5" applyNumberFormat="1"/>
    <xf numFmtId="176" fontId="6" fillId="0" borderId="0" xfId="5" applyNumberFormat="1"/>
    <xf numFmtId="3" fontId="0" fillId="0" borderId="0" xfId="2" applyNumberFormat="1" applyFont="1"/>
    <xf numFmtId="164" fontId="1" fillId="0" borderId="0" xfId="4" applyFont="1"/>
    <xf numFmtId="10" fontId="1" fillId="0" borderId="0" xfId="5" applyNumberFormat="1" applyFont="1"/>
    <xf numFmtId="165" fontId="0" fillId="0" borderId="0" xfId="0" applyNumberFormat="1"/>
    <xf numFmtId="0" fontId="1" fillId="0" borderId="14" xfId="1" applyFill="1" applyBorder="1" applyAlignment="1">
      <alignment horizontal="center" vertical="center"/>
    </xf>
    <xf numFmtId="165" fontId="1" fillId="0" borderId="25" xfId="6" applyFont="1" applyBorder="1" applyAlignment="1"/>
    <xf numFmtId="177" fontId="0" fillId="0" borderId="26" xfId="4" applyNumberFormat="1" applyFont="1" applyBorder="1"/>
    <xf numFmtId="178" fontId="0" fillId="0" borderId="26" xfId="4" applyNumberFormat="1" applyFont="1" applyBorder="1"/>
    <xf numFmtId="166" fontId="0" fillId="0" borderId="19" xfId="4" applyNumberFormat="1" applyFont="1" applyBorder="1"/>
    <xf numFmtId="177" fontId="0" fillId="0" borderId="0" xfId="4" applyNumberFormat="1" applyFont="1" applyBorder="1"/>
    <xf numFmtId="178" fontId="0" fillId="0" borderId="0" xfId="4" applyNumberFormat="1" applyFont="1" applyBorder="1"/>
    <xf numFmtId="166" fontId="0" fillId="0" borderId="21" xfId="4" applyNumberFormat="1" applyFont="1" applyBorder="1"/>
    <xf numFmtId="165" fontId="1" fillId="0" borderId="23" xfId="6" applyFont="1" applyBorder="1" applyAlignment="1"/>
    <xf numFmtId="177" fontId="0" fillId="0" borderId="24" xfId="4" applyNumberFormat="1" applyFont="1" applyBorder="1"/>
    <xf numFmtId="178" fontId="0" fillId="0" borderId="24" xfId="4" applyNumberFormat="1" applyFont="1" applyBorder="1"/>
    <xf numFmtId="166" fontId="0" fillId="0" borderId="22" xfId="4" applyNumberFormat="1" applyFont="1" applyBorder="1"/>
    <xf numFmtId="166" fontId="0" fillId="0" borderId="25" xfId="4" applyNumberFormat="1" applyFont="1" applyBorder="1"/>
    <xf numFmtId="166" fontId="0" fillId="0" borderId="20" xfId="4" applyNumberFormat="1" applyFont="1" applyBorder="1"/>
    <xf numFmtId="166" fontId="0" fillId="0" borderId="23" xfId="4" applyNumberFormat="1" applyFont="1" applyBorder="1"/>
    <xf numFmtId="166" fontId="0" fillId="0" borderId="19" xfId="4" applyNumberFormat="1" applyFont="1" applyBorder="1" applyAlignment="1"/>
    <xf numFmtId="166" fontId="0" fillId="0" borderId="21" xfId="4" applyNumberFormat="1" applyFont="1" applyBorder="1" applyAlignment="1"/>
    <xf numFmtId="166" fontId="0" fillId="0" borderId="22" xfId="4" applyNumberFormat="1" applyFont="1" applyBorder="1" applyAlignment="1"/>
    <xf numFmtId="166" fontId="0" fillId="0" borderId="0" xfId="4" applyNumberFormat="1" applyFont="1"/>
    <xf numFmtId="166" fontId="0" fillId="0" borderId="0" xfId="0" applyNumberFormat="1"/>
    <xf numFmtId="165" fontId="1" fillId="0" borderId="3" xfId="1" applyNumberFormat="1" applyBorder="1" applyAlignment="1"/>
    <xf numFmtId="0" fontId="12" fillId="4" borderId="1" xfId="19" applyFont="1" applyFill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7" fillId="0" borderId="0" xfId="8" applyFont="1" applyBorder="1" applyAlignment="1">
      <alignment horizontal="center"/>
    </xf>
    <xf numFmtId="0" fontId="2" fillId="0" borderId="0" xfId="9" applyFont="1" applyAlignment="1">
      <alignment horizontal="center" vertical="center"/>
    </xf>
    <xf numFmtId="0" fontId="2" fillId="0" borderId="11" xfId="9" applyFont="1" applyBorder="1" applyAlignment="1">
      <alignment horizontal="center" vertical="center"/>
    </xf>
  </cellXfs>
  <cellStyles count="20">
    <cellStyle name="Millares" xfId="4" builtinId="3"/>
    <cellStyle name="Millares [0]" xfId="6" builtinId="6"/>
    <cellStyle name="Millares [0] 2" xfId="12" xr:uid="{DC0920B3-B89F-4FDD-BD23-546BFDC61EE0}"/>
    <cellStyle name="Millares 2" xfId="2" xr:uid="{00000000-0005-0000-0000-000002000000}"/>
    <cellStyle name="Millares 2 2" xfId="10" xr:uid="{00000000-0005-0000-0000-000003000000}"/>
    <cellStyle name="Millares 3" xfId="18" xr:uid="{40266AD3-2B01-406C-9F8A-C600FF3DFA5F}"/>
    <cellStyle name="Millares 4" xfId="13" xr:uid="{1C37BB29-435F-416F-8D47-8BCB4986A8B6}"/>
    <cellStyle name="Millares 5" xfId="14" xr:uid="{05BAC126-4048-4EE9-934C-7524019AEC44}"/>
    <cellStyle name="Millares 6" xfId="15" xr:uid="{8E0071AB-F210-46FA-94FA-0221DA3F14E8}"/>
    <cellStyle name="Millares 7" xfId="16" xr:uid="{D69CB16D-601C-4394-BCB0-4876561516F4}"/>
    <cellStyle name="Normal" xfId="0" builtinId="0"/>
    <cellStyle name="Normal 2" xfId="1" xr:uid="{00000000-0005-0000-0000-000005000000}"/>
    <cellStyle name="Normal 2 2" xfId="8" xr:uid="{00000000-0005-0000-0000-000006000000}"/>
    <cellStyle name="Normal 2 2 2" xfId="9" xr:uid="{00000000-0005-0000-0000-000007000000}"/>
    <cellStyle name="Normal 3" xfId="17" xr:uid="{DCC4E2CF-732A-4C22-912B-E08A55BD658C}"/>
    <cellStyle name="Normal_Hoja1" xfId="19" xr:uid="{B38B1357-68F1-4FD0-A27D-8DF066B94A18}"/>
    <cellStyle name="Normal_Retiro Horario Regulado" xfId="7" xr:uid="{00000000-0005-0000-0000-000008000000}"/>
    <cellStyle name="Porcentaje" xfId="5" builtinId="5"/>
    <cellStyle name="Porcentaje 2" xfId="3" xr:uid="{00000000-0005-0000-0000-00000A000000}"/>
    <cellStyle name="Porcentaje 2 2" xfId="11" xr:uid="{00000000-0005-0000-0000-00000B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49"/>
  <sheetViews>
    <sheetView topLeftCell="AO729" zoomScaleNormal="100" workbookViewId="0">
      <selection activeCell="C748" sqref="C748:AY748"/>
    </sheetView>
  </sheetViews>
  <sheetFormatPr baseColWidth="10" defaultColWidth="11.42578125" defaultRowHeight="15" x14ac:dyDescent="0.25"/>
  <cols>
    <col min="1" max="1" width="12.42578125" bestFit="1" customWidth="1"/>
    <col min="3" max="3" width="23.28515625" bestFit="1" customWidth="1"/>
    <col min="4" max="7" width="16.7109375" bestFit="1" customWidth="1"/>
    <col min="8" max="8" width="15.5703125" bestFit="1" customWidth="1"/>
    <col min="9" max="9" width="16.7109375" bestFit="1" customWidth="1"/>
    <col min="10" max="10" width="13" bestFit="1" customWidth="1"/>
    <col min="11" max="11" width="16.7109375" bestFit="1" customWidth="1"/>
    <col min="12" max="12" width="14" bestFit="1" customWidth="1"/>
    <col min="13" max="15" width="16.7109375" bestFit="1" customWidth="1"/>
    <col min="16" max="16" width="15.5703125" bestFit="1" customWidth="1"/>
    <col min="17" max="17" width="13" bestFit="1" customWidth="1"/>
    <col min="18" max="18" width="15.5703125" bestFit="1" customWidth="1"/>
    <col min="19" max="20" width="16.7109375" bestFit="1" customWidth="1"/>
    <col min="21" max="21" width="15.5703125" bestFit="1" customWidth="1"/>
    <col min="22" max="22" width="16.7109375" bestFit="1" customWidth="1"/>
    <col min="23" max="24" width="15.5703125" bestFit="1" customWidth="1"/>
    <col min="25" max="25" width="16.7109375" bestFit="1" customWidth="1"/>
    <col min="26" max="26" width="13" bestFit="1" customWidth="1"/>
    <col min="27" max="30" width="16.7109375" bestFit="1" customWidth="1"/>
    <col min="31" max="31" width="15.5703125" bestFit="1" customWidth="1"/>
    <col min="32" max="32" width="13" bestFit="1" customWidth="1"/>
    <col min="33" max="34" width="16.7109375" bestFit="1" customWidth="1"/>
    <col min="35" max="35" width="15.5703125" bestFit="1" customWidth="1"/>
    <col min="36" max="36" width="19.140625" bestFit="1" customWidth="1"/>
    <col min="37" max="37" width="15.5703125" bestFit="1" customWidth="1"/>
    <col min="38" max="38" width="16.7109375" bestFit="1" customWidth="1"/>
    <col min="39" max="40" width="15.5703125" bestFit="1" customWidth="1"/>
    <col min="41" max="41" width="16.7109375" bestFit="1" customWidth="1"/>
    <col min="42" max="42" width="14" bestFit="1" customWidth="1"/>
    <col min="43" max="48" width="16.7109375" bestFit="1" customWidth="1"/>
    <col min="49" max="49" width="15.5703125" bestFit="1" customWidth="1"/>
    <col min="50" max="51" width="16.7109375" bestFit="1" customWidth="1"/>
  </cols>
  <sheetData>
    <row r="1" spans="1:51" x14ac:dyDescent="0.25">
      <c r="A1" s="23" t="s">
        <v>0</v>
      </c>
      <c r="B1" s="23" t="s">
        <v>1</v>
      </c>
      <c r="C1" s="108" t="s">
        <v>2</v>
      </c>
      <c r="D1" s="108" t="s">
        <v>3</v>
      </c>
      <c r="E1" s="108" t="s">
        <v>4</v>
      </c>
      <c r="F1" s="108" t="s">
        <v>5</v>
      </c>
      <c r="G1" s="108" t="s">
        <v>6</v>
      </c>
      <c r="H1" s="108" t="s">
        <v>7</v>
      </c>
      <c r="I1" s="108" t="s">
        <v>8</v>
      </c>
      <c r="J1" s="108" t="s">
        <v>9</v>
      </c>
      <c r="K1" s="108" t="s">
        <v>10</v>
      </c>
      <c r="L1" s="108" t="s">
        <v>11</v>
      </c>
      <c r="M1" s="108" t="s">
        <v>12</v>
      </c>
      <c r="N1" s="108" t="s">
        <v>13</v>
      </c>
      <c r="O1" s="108" t="s">
        <v>14</v>
      </c>
      <c r="P1" s="108" t="s">
        <v>15</v>
      </c>
      <c r="Q1" s="108" t="s">
        <v>16</v>
      </c>
      <c r="R1" s="108" t="s">
        <v>17</v>
      </c>
      <c r="S1" s="108" t="s">
        <v>18</v>
      </c>
      <c r="T1" s="108" t="s">
        <v>19</v>
      </c>
      <c r="U1" s="108" t="s">
        <v>20</v>
      </c>
      <c r="V1" s="108" t="s">
        <v>21</v>
      </c>
      <c r="W1" s="108" t="s">
        <v>22</v>
      </c>
      <c r="X1" s="108" t="s">
        <v>23</v>
      </c>
      <c r="Y1" s="108" t="s">
        <v>24</v>
      </c>
      <c r="Z1" s="108" t="s">
        <v>25</v>
      </c>
      <c r="AA1" s="108" t="s">
        <v>26</v>
      </c>
      <c r="AB1" s="108" t="s">
        <v>27</v>
      </c>
      <c r="AC1" s="108" t="s">
        <v>28</v>
      </c>
      <c r="AD1" s="108" t="s">
        <v>29</v>
      </c>
      <c r="AE1" s="108" t="s">
        <v>30</v>
      </c>
      <c r="AF1" s="108" t="s">
        <v>353</v>
      </c>
      <c r="AG1" s="108" t="s">
        <v>31</v>
      </c>
      <c r="AH1" s="108" t="s">
        <v>32</v>
      </c>
      <c r="AI1" s="108" t="s">
        <v>33</v>
      </c>
      <c r="AJ1" s="108" t="s">
        <v>34</v>
      </c>
      <c r="AK1" s="108" t="s">
        <v>35</v>
      </c>
      <c r="AL1" s="108" t="s">
        <v>36</v>
      </c>
      <c r="AM1" s="108" t="s">
        <v>37</v>
      </c>
      <c r="AN1" s="108" t="s">
        <v>38</v>
      </c>
      <c r="AO1" s="108" t="s">
        <v>39</v>
      </c>
      <c r="AP1" s="108" t="s">
        <v>40</v>
      </c>
      <c r="AQ1" s="108" t="s">
        <v>41</v>
      </c>
      <c r="AR1" s="108" t="s">
        <v>42</v>
      </c>
      <c r="AS1" s="108" t="s">
        <v>43</v>
      </c>
      <c r="AT1" s="108" t="s">
        <v>44</v>
      </c>
      <c r="AU1" s="108" t="s">
        <v>45</v>
      </c>
      <c r="AV1" s="108" t="s">
        <v>46</v>
      </c>
      <c r="AW1" s="108" t="s">
        <v>47</v>
      </c>
      <c r="AX1" s="108" t="s">
        <v>48</v>
      </c>
      <c r="AY1" s="108" t="s">
        <v>49</v>
      </c>
    </row>
    <row r="2" spans="1:51" x14ac:dyDescent="0.25">
      <c r="A2" s="24">
        <v>44743</v>
      </c>
      <c r="B2" s="25">
        <v>1</v>
      </c>
      <c r="C2" s="86">
        <v>26437.567956060313</v>
      </c>
      <c r="D2" s="86">
        <v>34376.186801374992</v>
      </c>
      <c r="E2" s="86">
        <v>16501.586121156259</v>
      </c>
      <c r="F2" s="86">
        <v>54832.280212166806</v>
      </c>
      <c r="G2" s="86">
        <v>25316.097962609394</v>
      </c>
      <c r="H2" s="86">
        <v>4377.8355979999988</v>
      </c>
      <c r="I2" s="86">
        <v>21941.991013761744</v>
      </c>
      <c r="J2" s="86">
        <v>121.1417</v>
      </c>
      <c r="K2" s="86">
        <v>18075.251103718772</v>
      </c>
      <c r="L2" s="86">
        <v>6054.0180220747716</v>
      </c>
      <c r="M2" s="86">
        <v>22824.725670053995</v>
      </c>
      <c r="N2" s="86">
        <v>18433.30211485938</v>
      </c>
      <c r="O2" s="86">
        <v>37709.899344840989</v>
      </c>
      <c r="P2" s="86">
        <v>8248.7320067629462</v>
      </c>
      <c r="Q2" s="86">
        <v>36.290436</v>
      </c>
      <c r="R2" s="86">
        <v>6423.0134678789045</v>
      </c>
      <c r="S2" s="86">
        <v>49698.515070974143</v>
      </c>
      <c r="T2" s="86">
        <v>12878.955530335954</v>
      </c>
      <c r="U2" s="86">
        <v>8142.2715021875101</v>
      </c>
      <c r="V2" s="86">
        <v>66577.590576125003</v>
      </c>
      <c r="W2" s="86">
        <v>3175.093360687506</v>
      </c>
      <c r="X2" s="86">
        <v>12221.419750804733</v>
      </c>
      <c r="Y2" s="86">
        <v>17118.773722337355</v>
      </c>
      <c r="Z2" s="86">
        <v>332.84583892822263</v>
      </c>
      <c r="AA2" s="86">
        <v>25597.219857777782</v>
      </c>
      <c r="AB2" s="86">
        <v>13450.718026028877</v>
      </c>
      <c r="AC2" s="86">
        <v>25165.857451015061</v>
      </c>
      <c r="AD2" s="86">
        <v>40547.614498499999</v>
      </c>
      <c r="AE2" s="86">
        <v>10136.258256875024</v>
      </c>
      <c r="AF2" s="86">
        <v>14.630504032258063</v>
      </c>
      <c r="AG2" s="86">
        <v>22092.269300593751</v>
      </c>
      <c r="AH2" s="86">
        <v>40705.437264982313</v>
      </c>
      <c r="AI2" s="86">
        <v>0</v>
      </c>
      <c r="AJ2" s="86">
        <v>551.85419675793071</v>
      </c>
      <c r="AK2" s="86">
        <v>2538.5775077649305</v>
      </c>
      <c r="AL2" s="86">
        <v>20261.457964140631</v>
      </c>
      <c r="AM2" s="86">
        <v>17944.282600125025</v>
      </c>
      <c r="AN2" s="86">
        <v>6609.75699727344</v>
      </c>
      <c r="AO2" s="86">
        <v>43233.959874530796</v>
      </c>
      <c r="AP2" s="86">
        <v>708.30032348632801</v>
      </c>
      <c r="AQ2" s="86">
        <v>41738.111940715316</v>
      </c>
      <c r="AR2" s="86">
        <v>45643.891893406275</v>
      </c>
      <c r="AS2" s="86">
        <v>49274.551962140657</v>
      </c>
      <c r="AT2" s="86">
        <v>18643.739245084205</v>
      </c>
      <c r="AU2" s="86">
        <v>52834.580486550301</v>
      </c>
      <c r="AV2" s="86">
        <v>18463.43598112337</v>
      </c>
      <c r="AW2" s="86">
        <v>20563.275134117179</v>
      </c>
      <c r="AX2" s="86">
        <v>43203.50239476173</v>
      </c>
      <c r="AY2" s="86">
        <v>34993.656222093785</v>
      </c>
    </row>
    <row r="3" spans="1:51" x14ac:dyDescent="0.25">
      <c r="A3" s="24">
        <v>44743</v>
      </c>
      <c r="B3" s="25">
        <v>2</v>
      </c>
      <c r="C3" s="86">
        <v>24149.52544934157</v>
      </c>
      <c r="D3" s="86">
        <v>29405.014098140626</v>
      </c>
      <c r="E3" s="86">
        <v>14348.408103765629</v>
      </c>
      <c r="F3" s="86">
        <v>47616.188112018412</v>
      </c>
      <c r="G3" s="86">
        <v>22249.135265625035</v>
      </c>
      <c r="H3" s="86">
        <v>4347.4768119999999</v>
      </c>
      <c r="I3" s="86">
        <v>19032.720084671884</v>
      </c>
      <c r="J3" s="86">
        <v>108.92898599999999</v>
      </c>
      <c r="K3" s="86">
        <v>15273.603744609401</v>
      </c>
      <c r="L3" s="86">
        <v>5776.3556411685386</v>
      </c>
      <c r="M3" s="86">
        <v>20627.051543155598</v>
      </c>
      <c r="N3" s="86">
        <v>16498.516353242201</v>
      </c>
      <c r="O3" s="86">
        <v>31516.831484512884</v>
      </c>
      <c r="P3" s="86">
        <v>7615.436609743414</v>
      </c>
      <c r="Q3" s="86">
        <v>36.200412</v>
      </c>
      <c r="R3" s="86">
        <v>5309.9385117070315</v>
      </c>
      <c r="S3" s="86">
        <v>40886.20168845851</v>
      </c>
      <c r="T3" s="86">
        <v>11746.775977750021</v>
      </c>
      <c r="U3" s="86">
        <v>7493.9198869922002</v>
      </c>
      <c r="V3" s="86">
        <v>56771.756106218745</v>
      </c>
      <c r="W3" s="86">
        <v>2679.2764142773449</v>
      </c>
      <c r="X3" s="86">
        <v>11238.713149046887</v>
      </c>
      <c r="Y3" s="86">
        <v>15728.174835375266</v>
      </c>
      <c r="Z3" s="86">
        <v>308.53808105468732</v>
      </c>
      <c r="AA3" s="86">
        <v>20602.581212777761</v>
      </c>
      <c r="AB3" s="86">
        <v>12096.989153224198</v>
      </c>
      <c r="AC3" s="86">
        <v>22718.35325907966</v>
      </c>
      <c r="AD3" s="86">
        <v>33429.672459468755</v>
      </c>
      <c r="AE3" s="86">
        <v>8549.3632815390847</v>
      </c>
      <c r="AF3" s="86">
        <v>14.630504032258063</v>
      </c>
      <c r="AG3" s="86">
        <v>18531.81216225</v>
      </c>
      <c r="AH3" s="86">
        <v>31651.13376233387</v>
      </c>
      <c r="AI3" s="86">
        <v>0</v>
      </c>
      <c r="AJ3" s="86">
        <v>543.42596285906859</v>
      </c>
      <c r="AK3" s="86">
        <v>2230.8437747688367</v>
      </c>
      <c r="AL3" s="86">
        <v>16045.026537125021</v>
      </c>
      <c r="AM3" s="86">
        <v>14753.113525265631</v>
      </c>
      <c r="AN3" s="86">
        <v>5452.6539043671901</v>
      </c>
      <c r="AO3" s="86">
        <v>36882.851836815949</v>
      </c>
      <c r="AP3" s="86">
        <v>672.91404724121094</v>
      </c>
      <c r="AQ3" s="86">
        <v>37852.803523434064</v>
      </c>
      <c r="AR3" s="86">
        <v>38395.755712179707</v>
      </c>
      <c r="AS3" s="86">
        <v>40051.353505101586</v>
      </c>
      <c r="AT3" s="86">
        <v>17792.774242724852</v>
      </c>
      <c r="AU3" s="86">
        <v>44637.922078612799</v>
      </c>
      <c r="AV3" s="86">
        <v>14739.886477310865</v>
      </c>
      <c r="AW3" s="86">
        <v>15451.750743984381</v>
      </c>
      <c r="AX3" s="86">
        <v>35020.947419015618</v>
      </c>
      <c r="AY3" s="86">
        <v>31583.540040828146</v>
      </c>
    </row>
    <row r="4" spans="1:51" x14ac:dyDescent="0.25">
      <c r="A4" s="24">
        <v>44743</v>
      </c>
      <c r="B4" s="25">
        <v>3</v>
      </c>
      <c r="C4" s="86">
        <v>22960.005177404088</v>
      </c>
      <c r="D4" s="86">
        <v>26287.439352343757</v>
      </c>
      <c r="E4" s="86">
        <v>13387.657142187523</v>
      </c>
      <c r="F4" s="86">
        <v>43927.306149862132</v>
      </c>
      <c r="G4" s="86">
        <v>20154.806019578162</v>
      </c>
      <c r="H4" s="86">
        <v>4829.7943110000069</v>
      </c>
      <c r="I4" s="86">
        <v>17194.257204464855</v>
      </c>
      <c r="J4" s="86">
        <v>100.117378</v>
      </c>
      <c r="K4" s="86">
        <v>13611.689268203141</v>
      </c>
      <c r="L4" s="86">
        <v>5054.2925977544755</v>
      </c>
      <c r="M4" s="86">
        <v>19476.381898988071</v>
      </c>
      <c r="N4" s="86">
        <v>15085.39432401564</v>
      </c>
      <c r="O4" s="86">
        <v>28539.651435825373</v>
      </c>
      <c r="P4" s="86">
        <v>7032.5990091692056</v>
      </c>
      <c r="Q4" s="86">
        <v>35.071984</v>
      </c>
      <c r="R4" s="86">
        <v>4644.226501822267</v>
      </c>
      <c r="S4" s="86">
        <v>35518.703474521011</v>
      </c>
      <c r="T4" s="86">
        <v>11388.475375914068</v>
      </c>
      <c r="U4" s="86">
        <v>7351.1846182421905</v>
      </c>
      <c r="V4" s="86">
        <v>49895.403857468751</v>
      </c>
      <c r="W4" s="86">
        <v>2423.7000564375012</v>
      </c>
      <c r="X4" s="86">
        <v>10891.187074164087</v>
      </c>
      <c r="Y4" s="86">
        <v>14804.682850826523</v>
      </c>
      <c r="Z4" s="86">
        <v>306.21663360595704</v>
      </c>
      <c r="AA4" s="86">
        <v>17457.795797777791</v>
      </c>
      <c r="AB4" s="86">
        <v>11350.71646664607</v>
      </c>
      <c r="AC4" s="86">
        <v>21156.05373558815</v>
      </c>
      <c r="AD4" s="86">
        <v>29285.248081937498</v>
      </c>
      <c r="AE4" s="86">
        <v>6139.6140047031377</v>
      </c>
      <c r="AF4" s="86">
        <v>14.630504032258063</v>
      </c>
      <c r="AG4" s="86">
        <v>16232.021159843749</v>
      </c>
      <c r="AH4" s="86">
        <v>28815.200656861212</v>
      </c>
      <c r="AI4" s="86">
        <v>0</v>
      </c>
      <c r="AJ4" s="86">
        <v>555.4852258848307</v>
      </c>
      <c r="AK4" s="86">
        <v>2096.6173645891495</v>
      </c>
      <c r="AL4" s="86">
        <v>13326.60497825001</v>
      </c>
      <c r="AM4" s="86">
        <v>12896.555634109382</v>
      </c>
      <c r="AN4" s="86">
        <v>4963.8352129843697</v>
      </c>
      <c r="AO4" s="86">
        <v>32562.380129218291</v>
      </c>
      <c r="AP4" s="86">
        <v>661.10607910156205</v>
      </c>
      <c r="AQ4" s="86">
        <v>35299.702430258294</v>
      </c>
      <c r="AR4" s="86">
        <v>34775.10558218752</v>
      </c>
      <c r="AS4" s="86">
        <v>34448.267776234396</v>
      </c>
      <c r="AT4" s="86">
        <v>17667.227803084192</v>
      </c>
      <c r="AU4" s="86">
        <v>40147.027643065921</v>
      </c>
      <c r="AV4" s="86">
        <v>14308.493528092116</v>
      </c>
      <c r="AW4" s="86">
        <v>10833.82252224999</v>
      </c>
      <c r="AX4" s="86">
        <v>30161.737541865252</v>
      </c>
      <c r="AY4" s="86">
        <v>29758.150618234416</v>
      </c>
    </row>
    <row r="5" spans="1:51" x14ac:dyDescent="0.25">
      <c r="A5" s="24">
        <v>44743</v>
      </c>
      <c r="B5" s="25">
        <v>4</v>
      </c>
      <c r="C5" s="86">
        <v>22559.728513372826</v>
      </c>
      <c r="D5" s="86">
        <v>24735.230961171877</v>
      </c>
      <c r="E5" s="86">
        <v>12341.861284460949</v>
      </c>
      <c r="F5" s="86">
        <v>42303.802263963735</v>
      </c>
      <c r="G5" s="86">
        <v>18704.625919281276</v>
      </c>
      <c r="H5" s="86">
        <v>4953.5922430000001</v>
      </c>
      <c r="I5" s="86">
        <v>16343.898078332048</v>
      </c>
      <c r="J5" s="86">
        <v>96.726641999999998</v>
      </c>
      <c r="K5" s="86">
        <v>12742.16137208595</v>
      </c>
      <c r="L5" s="86">
        <v>5514.8746453951062</v>
      </c>
      <c r="M5" s="86">
        <v>18933.108286708324</v>
      </c>
      <c r="N5" s="86">
        <v>14675.967189437521</v>
      </c>
      <c r="O5" s="86">
        <v>26897.241647380073</v>
      </c>
      <c r="P5" s="86">
        <v>6507.3292293606009</v>
      </c>
      <c r="Q5" s="86">
        <v>34.864440000000002</v>
      </c>
      <c r="R5" s="86">
        <v>4286.7212547773433</v>
      </c>
      <c r="S5" s="86">
        <v>32440.809748419451</v>
      </c>
      <c r="T5" s="86">
        <v>11270.582596742201</v>
      </c>
      <c r="U5" s="86">
        <v>7232.88648855469</v>
      </c>
      <c r="V5" s="86">
        <v>45729.361947218764</v>
      </c>
      <c r="W5" s="86">
        <v>2263.4836133554691</v>
      </c>
      <c r="X5" s="86">
        <v>10184.436629265625</v>
      </c>
      <c r="Y5" s="86">
        <v>14783.131829791202</v>
      </c>
      <c r="Z5" s="86">
        <v>289.48636291503897</v>
      </c>
      <c r="AA5" s="86">
        <v>15817.183149777786</v>
      </c>
      <c r="AB5" s="86">
        <v>11036.464868661678</v>
      </c>
      <c r="AC5" s="86">
        <v>20714.833329058401</v>
      </c>
      <c r="AD5" s="86">
        <v>27356.406845687503</v>
      </c>
      <c r="AE5" s="86">
        <v>5431.0705793203224</v>
      </c>
      <c r="AF5" s="86">
        <v>14.630504032258063</v>
      </c>
      <c r="AG5" s="86">
        <v>15093.623219999999</v>
      </c>
      <c r="AH5" s="86">
        <v>27075.651526685437</v>
      </c>
      <c r="AI5" s="86">
        <v>0</v>
      </c>
      <c r="AJ5" s="86">
        <v>534.32240801585135</v>
      </c>
      <c r="AK5" s="86">
        <v>2056.2818840227437</v>
      </c>
      <c r="AL5" s="86">
        <v>11735.536268453137</v>
      </c>
      <c r="AM5" s="86">
        <v>11839.599155570315</v>
      </c>
      <c r="AN5" s="86">
        <v>4640.4639726015594</v>
      </c>
      <c r="AO5" s="86">
        <v>30427.206050120636</v>
      </c>
      <c r="AP5" s="86">
        <v>638.47244262695313</v>
      </c>
      <c r="AQ5" s="86">
        <v>34066.542919766114</v>
      </c>
      <c r="AR5" s="86">
        <v>32281.062446273463</v>
      </c>
      <c r="AS5" s="86">
        <v>31389.742735023454</v>
      </c>
      <c r="AT5" s="86">
        <v>17483.585580365441</v>
      </c>
      <c r="AU5" s="86">
        <v>37968.768151987795</v>
      </c>
      <c r="AV5" s="86">
        <v>15138.749073857754</v>
      </c>
      <c r="AW5" s="86">
        <v>7183.0902350468796</v>
      </c>
      <c r="AX5" s="86">
        <v>27401.825427371095</v>
      </c>
      <c r="AY5" s="86">
        <v>29030.560503593806</v>
      </c>
    </row>
    <row r="6" spans="1:51" x14ac:dyDescent="0.25">
      <c r="A6" s="24">
        <v>44743</v>
      </c>
      <c r="B6" s="25">
        <v>5</v>
      </c>
      <c r="C6" s="86">
        <v>21966.453687622809</v>
      </c>
      <c r="D6" s="86">
        <v>23983.498729093768</v>
      </c>
      <c r="E6" s="86">
        <v>11919.51455104689</v>
      </c>
      <c r="F6" s="86">
        <v>41960.868641612149</v>
      </c>
      <c r="G6" s="86">
        <v>18859.951935546895</v>
      </c>
      <c r="H6" s="86">
        <v>4658.0856759999988</v>
      </c>
      <c r="I6" s="86">
        <v>16060.357798609402</v>
      </c>
      <c r="J6" s="86">
        <v>93.661456000000001</v>
      </c>
      <c r="K6" s="86">
        <v>12472.162662890622</v>
      </c>
      <c r="L6" s="86">
        <v>5809.781791254476</v>
      </c>
      <c r="M6" s="86">
        <v>18349.759092074917</v>
      </c>
      <c r="N6" s="86">
        <v>14753.11716557032</v>
      </c>
      <c r="O6" s="86">
        <v>26560.55420693865</v>
      </c>
      <c r="P6" s="86">
        <v>6607.5630394660584</v>
      </c>
      <c r="Q6" s="86">
        <v>34.085614</v>
      </c>
      <c r="R6" s="86">
        <v>4225.0781626718745</v>
      </c>
      <c r="S6" s="86">
        <v>31396.964429294458</v>
      </c>
      <c r="T6" s="86">
        <v>11100.530158703128</v>
      </c>
      <c r="U6" s="86">
        <v>7225.8070290625101</v>
      </c>
      <c r="V6" s="86">
        <v>44491.283472265633</v>
      </c>
      <c r="W6" s="86">
        <v>2283.3897155937502</v>
      </c>
      <c r="X6" s="86">
        <v>10051.212779585914</v>
      </c>
      <c r="Y6" s="86">
        <v>14547.537518724803</v>
      </c>
      <c r="Z6" s="86">
        <v>281.32734695434567</v>
      </c>
      <c r="AA6" s="86">
        <v>15279.596050777782</v>
      </c>
      <c r="AB6" s="86">
        <v>10888.112225403878</v>
      </c>
      <c r="AC6" s="86">
        <v>20628.820098525954</v>
      </c>
      <c r="AD6" s="86">
        <v>26824.441183500003</v>
      </c>
      <c r="AE6" s="86">
        <v>5475.5569214687657</v>
      </c>
      <c r="AF6" s="86">
        <v>14.630504032258063</v>
      </c>
      <c r="AG6" s="86">
        <v>14625.899579750001</v>
      </c>
      <c r="AH6" s="86">
        <v>25357.994370849497</v>
      </c>
      <c r="AI6" s="86">
        <v>0</v>
      </c>
      <c r="AJ6" s="86">
        <v>546.85962064552962</v>
      </c>
      <c r="AK6" s="86">
        <v>2038.7566050461799</v>
      </c>
      <c r="AL6" s="86">
        <v>11138.431109015641</v>
      </c>
      <c r="AM6" s="86">
        <v>11559.463141500029</v>
      </c>
      <c r="AN6" s="86">
        <v>4346.1395813593799</v>
      </c>
      <c r="AO6" s="86">
        <v>29562.413246562053</v>
      </c>
      <c r="AP6" s="86">
        <v>627.36383056640693</v>
      </c>
      <c r="AQ6" s="86">
        <v>33433.687230605945</v>
      </c>
      <c r="AR6" s="86">
        <v>31520.521350632844</v>
      </c>
      <c r="AS6" s="86">
        <v>30315.242023648454</v>
      </c>
      <c r="AT6" s="86">
        <v>17355.931071943589</v>
      </c>
      <c r="AU6" s="86">
        <v>37376.004584862807</v>
      </c>
      <c r="AV6" s="86">
        <v>15103.781188607762</v>
      </c>
      <c r="AW6" s="86">
        <v>7055.5791874375</v>
      </c>
      <c r="AX6" s="86">
        <v>26443.069748298829</v>
      </c>
      <c r="AY6" s="86">
        <v>28729.416043875004</v>
      </c>
    </row>
    <row r="7" spans="1:51" x14ac:dyDescent="0.25">
      <c r="A7" s="24">
        <v>44743</v>
      </c>
      <c r="B7" s="25">
        <v>6</v>
      </c>
      <c r="C7" s="86">
        <v>22432.099368591582</v>
      </c>
      <c r="D7" s="86">
        <v>25703.504707125012</v>
      </c>
      <c r="E7" s="86">
        <v>12857.81839301563</v>
      </c>
      <c r="F7" s="86">
        <v>45789.487662010601</v>
      </c>
      <c r="G7" s="86">
        <v>20252.692921187558</v>
      </c>
      <c r="H7" s="86">
        <v>4615.7896880000008</v>
      </c>
      <c r="I7" s="86">
        <v>17128.518377472657</v>
      </c>
      <c r="J7" s="86">
        <v>97.698372000000006</v>
      </c>
      <c r="K7" s="86">
        <v>13239.783792781271</v>
      </c>
      <c r="L7" s="86">
        <v>5301.4995510591525</v>
      </c>
      <c r="M7" s="86">
        <v>19513.846932826178</v>
      </c>
      <c r="N7" s="86">
        <v>15377.536322335962</v>
      </c>
      <c r="O7" s="86">
        <v>27882.420503770689</v>
      </c>
      <c r="P7" s="86">
        <v>7152.8411518566982</v>
      </c>
      <c r="Q7" s="86">
        <v>34.148468999999999</v>
      </c>
      <c r="R7" s="86">
        <v>4469.2538481699221</v>
      </c>
      <c r="S7" s="86">
        <v>33787.614430005393</v>
      </c>
      <c r="T7" s="86">
        <v>11534.177024117193</v>
      </c>
      <c r="U7" s="86">
        <v>7511.5997372265811</v>
      </c>
      <c r="V7" s="86">
        <v>46673.846239046885</v>
      </c>
      <c r="W7" s="86">
        <v>2404.0429289257809</v>
      </c>
      <c r="X7" s="86">
        <v>10133.874764257831</v>
      </c>
      <c r="Y7" s="86">
        <v>15978.888463719159</v>
      </c>
      <c r="Z7" s="86">
        <v>291.04017364501954</v>
      </c>
      <c r="AA7" s="86">
        <v>16669.326467777762</v>
      </c>
      <c r="AB7" s="86">
        <v>11636.846201552316</v>
      </c>
      <c r="AC7" s="86">
        <v>21264.448884333044</v>
      </c>
      <c r="AD7" s="86">
        <v>28404.814199968754</v>
      </c>
      <c r="AE7" s="86">
        <v>5419.838945546885</v>
      </c>
      <c r="AF7" s="86">
        <v>14.630504032258063</v>
      </c>
      <c r="AG7" s="86">
        <v>15382.920680906251</v>
      </c>
      <c r="AH7" s="86">
        <v>26759.72519388856</v>
      </c>
      <c r="AI7" s="86">
        <v>0</v>
      </c>
      <c r="AJ7" s="86">
        <v>552.40248204471266</v>
      </c>
      <c r="AK7" s="86">
        <v>2079.0288451633678</v>
      </c>
      <c r="AL7" s="86">
        <v>12095.966789984388</v>
      </c>
      <c r="AM7" s="86">
        <v>12407.863982187528</v>
      </c>
      <c r="AN7" s="86">
        <v>4504.0974943828205</v>
      </c>
      <c r="AO7" s="86">
        <v>30508.280000909701</v>
      </c>
      <c r="AP7" s="86">
        <v>625.60668945312614</v>
      </c>
      <c r="AQ7" s="86">
        <v>34327.804869672356</v>
      </c>
      <c r="AR7" s="86">
        <v>32880.471598296914</v>
      </c>
      <c r="AS7" s="86">
        <v>32721.040967265661</v>
      </c>
      <c r="AT7" s="86">
        <v>17919.58287055296</v>
      </c>
      <c r="AU7" s="86">
        <v>38835.555124300299</v>
      </c>
      <c r="AV7" s="86">
        <v>16533.841034685884</v>
      </c>
      <c r="AW7" s="86">
        <v>8255.31209132814</v>
      </c>
      <c r="AX7" s="86">
        <v>27978.362641308602</v>
      </c>
      <c r="AY7" s="86">
        <v>29490.020700703153</v>
      </c>
    </row>
    <row r="8" spans="1:51" x14ac:dyDescent="0.25">
      <c r="A8" s="24">
        <v>44743</v>
      </c>
      <c r="B8" s="25">
        <v>7</v>
      </c>
      <c r="C8" s="86">
        <v>27212.761400888467</v>
      </c>
      <c r="D8" s="86">
        <v>32150.169026312502</v>
      </c>
      <c r="E8" s="86">
        <v>17197.207177906272</v>
      </c>
      <c r="F8" s="86">
        <v>57953.877057323065</v>
      </c>
      <c r="G8" s="86">
        <v>26695.744067093779</v>
      </c>
      <c r="H8" s="86">
        <v>4953.082972000002</v>
      </c>
      <c r="I8" s="86">
        <v>21848.674318355483</v>
      </c>
      <c r="J8" s="86">
        <v>115.529101</v>
      </c>
      <c r="K8" s="86">
        <v>17292.78112722659</v>
      </c>
      <c r="L8" s="86">
        <v>6664.5720983247884</v>
      </c>
      <c r="M8" s="86">
        <v>23622.487170879056</v>
      </c>
      <c r="N8" s="86">
        <v>19307.578396281271</v>
      </c>
      <c r="O8" s="86">
        <v>36220.115023614417</v>
      </c>
      <c r="P8" s="86">
        <v>8671.6107869348216</v>
      </c>
      <c r="Q8" s="86">
        <v>35.022508999999999</v>
      </c>
      <c r="R8" s="86">
        <v>6132.0680734570324</v>
      </c>
      <c r="S8" s="86">
        <v>43173.499148630392</v>
      </c>
      <c r="T8" s="86">
        <v>14074.998052734383</v>
      </c>
      <c r="U8" s="86">
        <v>9155.8244095312602</v>
      </c>
      <c r="V8" s="86">
        <v>61750.7151896875</v>
      </c>
      <c r="W8" s="86">
        <v>3085.0882840820295</v>
      </c>
      <c r="X8" s="86">
        <v>12361.304435390641</v>
      </c>
      <c r="Y8" s="86">
        <v>18421.036010845153</v>
      </c>
      <c r="Z8" s="86">
        <v>342.68052307128909</v>
      </c>
      <c r="AA8" s="86">
        <v>22715.595712777787</v>
      </c>
      <c r="AB8" s="86">
        <v>14375.18084049764</v>
      </c>
      <c r="AC8" s="86">
        <v>25774.425743233245</v>
      </c>
      <c r="AD8" s="86">
        <v>38040.382849406255</v>
      </c>
      <c r="AE8" s="86">
        <v>7712.681042476579</v>
      </c>
      <c r="AF8" s="86">
        <v>14.630504032258063</v>
      </c>
      <c r="AG8" s="86">
        <v>19921.9262084375</v>
      </c>
      <c r="AH8" s="86">
        <v>35811.559673208867</v>
      </c>
      <c r="AI8" s="86">
        <v>0</v>
      </c>
      <c r="AJ8" s="86">
        <v>548.63257632119735</v>
      </c>
      <c r="AK8" s="86">
        <v>2257.2995726477429</v>
      </c>
      <c r="AL8" s="86">
        <v>15870.897351250009</v>
      </c>
      <c r="AM8" s="86">
        <v>16072.29687089067</v>
      </c>
      <c r="AN8" s="86">
        <v>6097.0397355156301</v>
      </c>
      <c r="AO8" s="86">
        <v>39364.652231851105</v>
      </c>
      <c r="AP8" s="86">
        <v>698.61795043945301</v>
      </c>
      <c r="AQ8" s="86">
        <v>41268.700143129405</v>
      </c>
      <c r="AR8" s="86">
        <v>42292.271906734401</v>
      </c>
      <c r="AS8" s="86">
        <v>42709.502365062552</v>
      </c>
      <c r="AT8" s="86">
        <v>20442.797771959195</v>
      </c>
      <c r="AU8" s="86">
        <v>50539.776776503422</v>
      </c>
      <c r="AV8" s="86">
        <v>22107.361860029603</v>
      </c>
      <c r="AW8" s="86">
        <v>11223.099188140621</v>
      </c>
      <c r="AX8" s="86">
        <v>35519.011296459015</v>
      </c>
      <c r="AY8" s="86">
        <v>35758.63863160937</v>
      </c>
    </row>
    <row r="9" spans="1:51" x14ac:dyDescent="0.25">
      <c r="A9" s="24">
        <v>44743</v>
      </c>
      <c r="B9" s="25">
        <v>8</v>
      </c>
      <c r="C9" s="86">
        <v>35485.527179622804</v>
      </c>
      <c r="D9" s="86">
        <v>40433.881525218749</v>
      </c>
      <c r="E9" s="86">
        <v>21420.501846609386</v>
      </c>
      <c r="F9" s="86">
        <v>73231.066247221504</v>
      </c>
      <c r="G9" s="86">
        <v>33629.648547662597</v>
      </c>
      <c r="H9" s="86">
        <v>7126.6686799999998</v>
      </c>
      <c r="I9" s="86">
        <v>29410.32058515236</v>
      </c>
      <c r="J9" s="86">
        <v>145.41118500000002</v>
      </c>
      <c r="K9" s="86">
        <v>21999.807352765642</v>
      </c>
      <c r="L9" s="86">
        <v>8771.7314812153909</v>
      </c>
      <c r="M9" s="86">
        <v>30488.105811800098</v>
      </c>
      <c r="N9" s="86">
        <v>22337.661484687502</v>
      </c>
      <c r="O9" s="86">
        <v>46264.29547480974</v>
      </c>
      <c r="P9" s="86">
        <v>9327.6440431193405</v>
      </c>
      <c r="Q9" s="86">
        <v>36.131893999999996</v>
      </c>
      <c r="R9" s="86">
        <v>6885.3955079218886</v>
      </c>
      <c r="S9" s="86">
        <v>52369.316200989764</v>
      </c>
      <c r="T9" s="86">
        <v>16255.889028671889</v>
      </c>
      <c r="U9" s="86">
        <v>10209.50564062501</v>
      </c>
      <c r="V9" s="86">
        <v>74510.591163468751</v>
      </c>
      <c r="W9" s="86">
        <v>4080.1779304765705</v>
      </c>
      <c r="X9" s="86">
        <v>16024.846823031425</v>
      </c>
      <c r="Y9" s="86">
        <v>22735.248767723624</v>
      </c>
      <c r="Z9" s="86">
        <v>323.22572982788074</v>
      </c>
      <c r="AA9" s="86">
        <v>28369.145869777782</v>
      </c>
      <c r="AB9" s="86">
        <v>20157.951962114825</v>
      </c>
      <c r="AC9" s="86">
        <v>31924.871104088579</v>
      </c>
      <c r="AD9" s="86">
        <v>43493.98491684375</v>
      </c>
      <c r="AE9" s="86">
        <v>10704.241108390675</v>
      </c>
      <c r="AF9" s="86">
        <v>14.630504032258063</v>
      </c>
      <c r="AG9" s="86">
        <v>24736.961264093748</v>
      </c>
      <c r="AH9" s="86">
        <v>42072.925026931516</v>
      </c>
      <c r="AI9" s="86">
        <v>5.1052384372862551</v>
      </c>
      <c r="AJ9" s="86">
        <v>596.67345839986547</v>
      </c>
      <c r="AK9" s="86">
        <v>2676.1855291764973</v>
      </c>
      <c r="AL9" s="86">
        <v>18906.329130218772</v>
      </c>
      <c r="AM9" s="86">
        <v>19236.325300046905</v>
      </c>
      <c r="AN9" s="86">
        <v>7620.46848878125</v>
      </c>
      <c r="AO9" s="86">
        <v>48502.970466015169</v>
      </c>
      <c r="AP9" s="86">
        <v>740.72552311132802</v>
      </c>
      <c r="AQ9" s="86">
        <v>53936.54349064501</v>
      </c>
      <c r="AR9" s="86">
        <v>53919.566796265644</v>
      </c>
      <c r="AS9" s="86">
        <v>50545.242583578147</v>
      </c>
      <c r="AT9" s="86">
        <v>26086.915807693564</v>
      </c>
      <c r="AU9" s="86">
        <v>63485.022704440911</v>
      </c>
      <c r="AV9" s="86">
        <v>25540.928618654601</v>
      </c>
      <c r="AW9" s="86">
        <v>9530.7161991718585</v>
      </c>
      <c r="AX9" s="86">
        <v>41656.981718734402</v>
      </c>
      <c r="AY9" s="86">
        <v>49301.810223406297</v>
      </c>
    </row>
    <row r="10" spans="1:51" x14ac:dyDescent="0.25">
      <c r="A10" s="24">
        <v>44743</v>
      </c>
      <c r="B10" s="25">
        <v>9</v>
      </c>
      <c r="C10" s="86">
        <v>42768.166193747777</v>
      </c>
      <c r="D10" s="86">
        <v>45657.058064875004</v>
      </c>
      <c r="E10" s="86">
        <v>22356.998903828149</v>
      </c>
      <c r="F10" s="86">
        <v>81039.728951830883</v>
      </c>
      <c r="G10" s="86">
        <v>36491.880827446388</v>
      </c>
      <c r="H10" s="86">
        <v>9625.9789290000008</v>
      </c>
      <c r="I10" s="86">
        <v>34709.681090523445</v>
      </c>
      <c r="J10" s="86">
        <v>149.79117199999999</v>
      </c>
      <c r="K10" s="86">
        <v>24772.71533903126</v>
      </c>
      <c r="L10" s="86">
        <v>9630.911188504464</v>
      </c>
      <c r="M10" s="86">
        <v>37295.666421551046</v>
      </c>
      <c r="N10" s="86">
        <v>22305.95234710156</v>
      </c>
      <c r="O10" s="86">
        <v>54443.194932505059</v>
      </c>
      <c r="P10" s="86">
        <v>9516.945346839937</v>
      </c>
      <c r="Q10" s="86">
        <v>43.246512999999993</v>
      </c>
      <c r="R10" s="86">
        <v>6377.6350101640637</v>
      </c>
      <c r="S10" s="86">
        <v>56654.229291302261</v>
      </c>
      <c r="T10" s="86">
        <v>16823.544301125017</v>
      </c>
      <c r="U10" s="86">
        <v>9734.9671050000106</v>
      </c>
      <c r="V10" s="86">
        <v>75557.971264312509</v>
      </c>
      <c r="W10" s="86">
        <v>4134.1557883046898</v>
      </c>
      <c r="X10" s="86">
        <v>17156.928442352695</v>
      </c>
      <c r="Y10" s="86">
        <v>27282.374877904014</v>
      </c>
      <c r="Z10" s="86">
        <v>336.72304534912109</v>
      </c>
      <c r="AA10" s="86">
        <v>31752.859035777765</v>
      </c>
      <c r="AB10" s="86">
        <v>25832.176511474179</v>
      </c>
      <c r="AC10" s="86">
        <v>34049.324480414805</v>
      </c>
      <c r="AD10" s="86">
        <v>42756.871843937493</v>
      </c>
      <c r="AE10" s="86">
        <v>12203.855363906272</v>
      </c>
      <c r="AF10" s="86">
        <v>14.630504032258063</v>
      </c>
      <c r="AG10" s="86">
        <v>26629.07793003125</v>
      </c>
      <c r="AH10" s="86">
        <v>40257.412446466682</v>
      </c>
      <c r="AI10" s="86">
        <v>75.216578377598609</v>
      </c>
      <c r="AJ10" s="86">
        <v>694.02769753801874</v>
      </c>
      <c r="AK10" s="86">
        <v>3352.3215186146667</v>
      </c>
      <c r="AL10" s="86">
        <v>18095.33139067189</v>
      </c>
      <c r="AM10" s="86">
        <v>20069.702257078141</v>
      </c>
      <c r="AN10" s="86">
        <v>7278.0434533593798</v>
      </c>
      <c r="AO10" s="86">
        <v>52994.555248155804</v>
      </c>
      <c r="AP10" s="86">
        <v>860.86308590121507</v>
      </c>
      <c r="AQ10" s="86">
        <v>66240.76057886373</v>
      </c>
      <c r="AR10" s="86">
        <v>62023.129978460944</v>
      </c>
      <c r="AS10" s="86">
        <v>53564.289210515657</v>
      </c>
      <c r="AT10" s="86">
        <v>31335.050044506082</v>
      </c>
      <c r="AU10" s="86">
        <v>70136.227004190907</v>
      </c>
      <c r="AV10" s="86">
        <v>25127.546339623357</v>
      </c>
      <c r="AW10" s="86">
        <v>10492.315107734359</v>
      </c>
      <c r="AX10" s="86">
        <v>42008.246009531264</v>
      </c>
      <c r="AY10" s="86">
        <v>63214.338433718724</v>
      </c>
    </row>
    <row r="11" spans="1:51" x14ac:dyDescent="0.25">
      <c r="A11" s="24">
        <v>44743</v>
      </c>
      <c r="B11" s="25">
        <v>10</v>
      </c>
      <c r="C11" s="86">
        <v>48569.872807122782</v>
      </c>
      <c r="D11" s="86">
        <v>50861.001859218748</v>
      </c>
      <c r="E11" s="86">
        <v>24283.61163287501</v>
      </c>
      <c r="F11" s="86">
        <v>89086.457232330882</v>
      </c>
      <c r="G11" s="86">
        <v>41553.99444229935</v>
      </c>
      <c r="H11" s="86">
        <v>11227.069697000001</v>
      </c>
      <c r="I11" s="86">
        <v>39429.027561234368</v>
      </c>
      <c r="J11" s="86">
        <v>147.81317799999999</v>
      </c>
      <c r="K11" s="86">
        <v>27847.374390343757</v>
      </c>
      <c r="L11" s="86">
        <v>10825.100203121683</v>
      </c>
      <c r="M11" s="86">
        <v>41894.515566325696</v>
      </c>
      <c r="N11" s="86">
        <v>23609.341076710942</v>
      </c>
      <c r="O11" s="86">
        <v>63631.282474778491</v>
      </c>
      <c r="P11" s="86">
        <v>9108.1657226637963</v>
      </c>
      <c r="Q11" s="86">
        <v>38.698062000000007</v>
      </c>
      <c r="R11" s="86">
        <v>7024.513854691415</v>
      </c>
      <c r="S11" s="86">
        <v>61810.650799739749</v>
      </c>
      <c r="T11" s="86">
        <v>18324.194552796886</v>
      </c>
      <c r="U11" s="86">
        <v>10344.251509765631</v>
      </c>
      <c r="V11" s="86">
        <v>81501.029025656244</v>
      </c>
      <c r="W11" s="86">
        <v>4306.8141870859299</v>
      </c>
      <c r="X11" s="86">
        <v>18759.223880732246</v>
      </c>
      <c r="Y11" s="86">
        <v>30833.205470146597</v>
      </c>
      <c r="Z11" s="86">
        <v>308.97841064453138</v>
      </c>
      <c r="AA11" s="86">
        <v>36082.470936777776</v>
      </c>
      <c r="AB11" s="86">
        <v>30129.160560614808</v>
      </c>
      <c r="AC11" s="86">
        <v>37680.902734954456</v>
      </c>
      <c r="AD11" s="86">
        <v>45913.711719062499</v>
      </c>
      <c r="AE11" s="86">
        <v>13000.378888234391</v>
      </c>
      <c r="AF11" s="86">
        <v>14.630504032258063</v>
      </c>
      <c r="AG11" s="86">
        <v>28889.1286324375</v>
      </c>
      <c r="AH11" s="86">
        <v>45355.835948052605</v>
      </c>
      <c r="AI11" s="86">
        <v>149.95455679958482</v>
      </c>
      <c r="AJ11" s="86">
        <v>748.92509035564512</v>
      </c>
      <c r="AK11" s="86">
        <v>4365.0971064525165</v>
      </c>
      <c r="AL11" s="86">
        <v>19248.774461343761</v>
      </c>
      <c r="AM11" s="86">
        <v>22873.500289578136</v>
      </c>
      <c r="AN11" s="86">
        <v>7792.6529399687606</v>
      </c>
      <c r="AO11" s="86">
        <v>58867.039022405799</v>
      </c>
      <c r="AP11" s="86">
        <v>1027.8346193068046</v>
      </c>
      <c r="AQ11" s="86">
        <v>77074.765080129378</v>
      </c>
      <c r="AR11" s="86">
        <v>70656.329975617205</v>
      </c>
      <c r="AS11" s="86">
        <v>58281.187597812532</v>
      </c>
      <c r="AT11" s="86">
        <v>34928.371231256067</v>
      </c>
      <c r="AU11" s="86">
        <v>77888.18401197216</v>
      </c>
      <c r="AV11" s="86">
        <v>26648.674019342117</v>
      </c>
      <c r="AW11" s="86">
        <v>11968.495495140609</v>
      </c>
      <c r="AX11" s="86">
        <v>45491.167847242221</v>
      </c>
      <c r="AY11" s="86">
        <v>74329.637370749988</v>
      </c>
    </row>
    <row r="12" spans="1:51" x14ac:dyDescent="0.25">
      <c r="A12" s="24">
        <v>44743</v>
      </c>
      <c r="B12" s="25">
        <v>11</v>
      </c>
      <c r="C12" s="86">
        <v>51212.048135685247</v>
      </c>
      <c r="D12" s="86">
        <v>53056.810625187507</v>
      </c>
      <c r="E12" s="86">
        <v>25216.950737015632</v>
      </c>
      <c r="F12" s="86">
        <v>93948.408271768392</v>
      </c>
      <c r="G12" s="86">
        <v>42404.08350720437</v>
      </c>
      <c r="H12" s="86">
        <v>11569.938018000003</v>
      </c>
      <c r="I12" s="86">
        <v>42615.845689609385</v>
      </c>
      <c r="J12" s="86">
        <v>135.586376</v>
      </c>
      <c r="K12" s="86">
        <v>29524.33980740625</v>
      </c>
      <c r="L12" s="86">
        <v>10886.990848301357</v>
      </c>
      <c r="M12" s="86">
        <v>44008.458774493425</v>
      </c>
      <c r="N12" s="86">
        <v>24496.812022296879</v>
      </c>
      <c r="O12" s="86">
        <v>68310.938014919113</v>
      </c>
      <c r="P12" s="86">
        <v>8235.6832736997312</v>
      </c>
      <c r="Q12" s="86">
        <v>39.233972000000001</v>
      </c>
      <c r="R12" s="86">
        <v>7239.1230104531314</v>
      </c>
      <c r="S12" s="86">
        <v>64654.011209927259</v>
      </c>
      <c r="T12" s="86">
        <v>19388.185130781265</v>
      </c>
      <c r="U12" s="86">
        <v>11108.97986671875</v>
      </c>
      <c r="V12" s="86">
        <v>85726.678708312509</v>
      </c>
      <c r="W12" s="86">
        <v>4650.3928627812502</v>
      </c>
      <c r="X12" s="86">
        <v>18894.682116963697</v>
      </c>
      <c r="Y12" s="86">
        <v>31442.303126192546</v>
      </c>
      <c r="Z12" s="86">
        <v>323.65303314208961</v>
      </c>
      <c r="AA12" s="86">
        <v>37617.70702877779</v>
      </c>
      <c r="AB12" s="86">
        <v>31814.44175642731</v>
      </c>
      <c r="AC12" s="86">
        <v>39391.28062837763</v>
      </c>
      <c r="AD12" s="86">
        <v>48023.222753437498</v>
      </c>
      <c r="AE12" s="86">
        <v>13598.049068718774</v>
      </c>
      <c r="AF12" s="86">
        <v>14.630504032258063</v>
      </c>
      <c r="AG12" s="86">
        <v>29730.886622312501</v>
      </c>
      <c r="AH12" s="86">
        <v>47867.813968529183</v>
      </c>
      <c r="AI12" s="86">
        <v>249.29062873357057</v>
      </c>
      <c r="AJ12" s="86">
        <v>786.60670433141127</v>
      </c>
      <c r="AK12" s="86">
        <v>4926.5196202666812</v>
      </c>
      <c r="AL12" s="86">
        <v>20741.85359034377</v>
      </c>
      <c r="AM12" s="86">
        <v>24260.990008406283</v>
      </c>
      <c r="AN12" s="86">
        <v>8027.6706207343796</v>
      </c>
      <c r="AO12" s="86">
        <v>61414.273426569867</v>
      </c>
      <c r="AP12" s="86">
        <v>953.22733376811118</v>
      </c>
      <c r="AQ12" s="86">
        <v>82408.199212066873</v>
      </c>
      <c r="AR12" s="86">
        <v>73598.687719679729</v>
      </c>
      <c r="AS12" s="86">
        <v>62381.648011046906</v>
      </c>
      <c r="AT12" s="86">
        <v>36008.834122756052</v>
      </c>
      <c r="AU12" s="86">
        <v>80354.48236906591</v>
      </c>
      <c r="AV12" s="86">
        <v>27729.289260310859</v>
      </c>
      <c r="AW12" s="86">
        <v>15580.733630660274</v>
      </c>
      <c r="AX12" s="86">
        <v>47697.812533367207</v>
      </c>
      <c r="AY12" s="86">
        <v>78961.635341937537</v>
      </c>
    </row>
    <row r="13" spans="1:51" x14ac:dyDescent="0.25">
      <c r="A13" s="24">
        <v>44743</v>
      </c>
      <c r="B13" s="25">
        <v>12</v>
      </c>
      <c r="C13" s="86">
        <v>51389.602203654038</v>
      </c>
      <c r="D13" s="86">
        <v>53433.244106281258</v>
      </c>
      <c r="E13" s="86">
        <v>25114.807396328139</v>
      </c>
      <c r="F13" s="86">
        <v>94275.2096578934</v>
      </c>
      <c r="G13" s="86">
        <v>42188.082145290158</v>
      </c>
      <c r="H13" s="86">
        <v>10695.102844999998</v>
      </c>
      <c r="I13" s="86">
        <v>43932.173527445331</v>
      </c>
      <c r="J13" s="86">
        <v>128.67322200000001</v>
      </c>
      <c r="K13" s="86">
        <v>30404.03567440627</v>
      </c>
      <c r="L13" s="86">
        <v>11150.961402176348</v>
      </c>
      <c r="M13" s="86">
        <v>43758.710935909934</v>
      </c>
      <c r="N13" s="86">
        <v>25146.905545054691</v>
      </c>
      <c r="O13" s="86">
        <v>69428.369077997253</v>
      </c>
      <c r="P13" s="86">
        <v>8045.7844558540964</v>
      </c>
      <c r="Q13" s="86">
        <v>36.679376000000005</v>
      </c>
      <c r="R13" s="86">
        <v>7270.4856355156253</v>
      </c>
      <c r="S13" s="86">
        <v>67611.727747614757</v>
      </c>
      <c r="T13" s="86">
        <v>20258.077401187518</v>
      </c>
      <c r="U13" s="86">
        <v>11770.20919421876</v>
      </c>
      <c r="V13" s="86">
        <v>85455.647217874997</v>
      </c>
      <c r="W13" s="86">
        <v>4735.3718439765707</v>
      </c>
      <c r="X13" s="86">
        <v>19198.076540353683</v>
      </c>
      <c r="Y13" s="86">
        <v>32218.840971563681</v>
      </c>
      <c r="Z13" s="86">
        <v>332.80930328369197</v>
      </c>
      <c r="AA13" s="86">
        <v>39013.39987977776</v>
      </c>
      <c r="AB13" s="86">
        <v>32423.06941373981</v>
      </c>
      <c r="AC13" s="86">
        <v>39588.447556266568</v>
      </c>
      <c r="AD13" s="86">
        <v>47727.458692031258</v>
      </c>
      <c r="AE13" s="86">
        <v>13919.13653209378</v>
      </c>
      <c r="AF13" s="86">
        <v>14.630504032258063</v>
      </c>
      <c r="AG13" s="86">
        <v>30455.744637249998</v>
      </c>
      <c r="AH13" s="86">
        <v>49496.373905427623</v>
      </c>
      <c r="AI13" s="86">
        <v>314.27227760377627</v>
      </c>
      <c r="AJ13" s="86">
        <v>789.17649321048464</v>
      </c>
      <c r="AK13" s="86">
        <v>5154.8967700699623</v>
      </c>
      <c r="AL13" s="86">
        <v>22350.670516687511</v>
      </c>
      <c r="AM13" s="86">
        <v>24342.374467015652</v>
      </c>
      <c r="AN13" s="86">
        <v>8461.7457731250106</v>
      </c>
      <c r="AO13" s="86">
        <v>61547.786890101124</v>
      </c>
      <c r="AP13" s="86">
        <v>974.51504340871384</v>
      </c>
      <c r="AQ13" s="86">
        <v>83302.209167988782</v>
      </c>
      <c r="AR13" s="86">
        <v>73898.595119429694</v>
      </c>
      <c r="AS13" s="86">
        <v>65456.103625781274</v>
      </c>
      <c r="AT13" s="86">
        <v>36424.130097443573</v>
      </c>
      <c r="AU13" s="86">
        <v>80272.053005628404</v>
      </c>
      <c r="AV13" s="86">
        <v>28411.031496685871</v>
      </c>
      <c r="AW13" s="86">
        <v>17585.44069807811</v>
      </c>
      <c r="AX13" s="86">
        <v>48157.112779800802</v>
      </c>
      <c r="AY13" s="86">
        <v>79159.893147562514</v>
      </c>
    </row>
    <row r="14" spans="1:51" x14ac:dyDescent="0.25">
      <c r="A14" s="24">
        <v>44743</v>
      </c>
      <c r="B14" s="25">
        <v>13</v>
      </c>
      <c r="C14" s="86">
        <v>51160.11386021653</v>
      </c>
      <c r="D14" s="86">
        <v>53276.671822656252</v>
      </c>
      <c r="E14" s="86">
        <v>24821.998062171886</v>
      </c>
      <c r="F14" s="86">
        <v>93927.506572112121</v>
      </c>
      <c r="G14" s="86">
        <v>40876.422341266065</v>
      </c>
      <c r="H14" s="86">
        <v>11717.505732000001</v>
      </c>
      <c r="I14" s="86">
        <v>44146.442549703126</v>
      </c>
      <c r="J14" s="86">
        <v>133.21421599999999</v>
      </c>
      <c r="K14" s="86">
        <v>30166.243103703127</v>
      </c>
      <c r="L14" s="86">
        <v>10708.150013270097</v>
      </c>
      <c r="M14" s="86">
        <v>42031.641638112596</v>
      </c>
      <c r="N14" s="86">
        <v>25666.4603039922</v>
      </c>
      <c r="O14" s="86">
        <v>70047.328497387876</v>
      </c>
      <c r="P14" s="86">
        <v>7989.0291819989179</v>
      </c>
      <c r="Q14" s="86">
        <v>36.779119000000001</v>
      </c>
      <c r="R14" s="86">
        <v>7280.507278621104</v>
      </c>
      <c r="S14" s="86">
        <v>66952.393398427259</v>
      </c>
      <c r="T14" s="86">
        <v>20566.962940031259</v>
      </c>
      <c r="U14" s="86">
        <v>12142.52434867189</v>
      </c>
      <c r="V14" s="86">
        <v>84576.260387593749</v>
      </c>
      <c r="W14" s="86">
        <v>4924.8427168281396</v>
      </c>
      <c r="X14" s="86">
        <v>20111.978414961788</v>
      </c>
      <c r="Y14" s="86">
        <v>30034.96456147372</v>
      </c>
      <c r="Z14" s="86">
        <v>335.11275238037149</v>
      </c>
      <c r="AA14" s="86">
        <v>37881.05920877777</v>
      </c>
      <c r="AB14" s="86">
        <v>32794.496901521066</v>
      </c>
      <c r="AC14" s="86">
        <v>39787.372572068147</v>
      </c>
      <c r="AD14" s="86">
        <v>47713.233151468747</v>
      </c>
      <c r="AE14" s="86">
        <v>13387.504759858326</v>
      </c>
      <c r="AF14" s="86">
        <v>14.630504032258063</v>
      </c>
      <c r="AG14" s="86">
        <v>30876.496001874999</v>
      </c>
      <c r="AH14" s="86">
        <v>50758.709238341675</v>
      </c>
      <c r="AI14" s="86">
        <v>450.97101284528657</v>
      </c>
      <c r="AJ14" s="86">
        <v>779.9523869153229</v>
      </c>
      <c r="AK14" s="86">
        <v>5051.6614832985815</v>
      </c>
      <c r="AL14" s="86">
        <v>22560.804115578139</v>
      </c>
      <c r="AM14" s="86">
        <v>23544.03829418754</v>
      </c>
      <c r="AN14" s="86">
        <v>8844.3194019531402</v>
      </c>
      <c r="AO14" s="86">
        <v>60613.512415233912</v>
      </c>
      <c r="AP14" s="86">
        <v>954.78188730485533</v>
      </c>
      <c r="AQ14" s="86">
        <v>83337.24435094191</v>
      </c>
      <c r="AR14" s="86">
        <v>72963.28078152347</v>
      </c>
      <c r="AS14" s="86">
        <v>65096.138554218778</v>
      </c>
      <c r="AT14" s="86">
        <v>35849.039750881086</v>
      </c>
      <c r="AU14" s="86">
        <v>80335.877339847153</v>
      </c>
      <c r="AV14" s="86">
        <v>28159.747990998374</v>
      </c>
      <c r="AW14" s="86">
        <v>17677.988513921868</v>
      </c>
      <c r="AX14" s="86">
        <v>47932.827225664092</v>
      </c>
      <c r="AY14" s="86">
        <v>77708.739455343777</v>
      </c>
    </row>
    <row r="15" spans="1:51" x14ac:dyDescent="0.25">
      <c r="A15" s="24">
        <v>44743</v>
      </c>
      <c r="B15" s="25">
        <v>14</v>
      </c>
      <c r="C15" s="86">
        <v>50609.507149404024</v>
      </c>
      <c r="D15" s="86">
        <v>51075.852548750001</v>
      </c>
      <c r="E15" s="86">
        <v>25106.487546437511</v>
      </c>
      <c r="F15" s="86">
        <v>93012.794074377744</v>
      </c>
      <c r="G15" s="86">
        <v>37607.09679135467</v>
      </c>
      <c r="H15" s="86">
        <v>10652.770825999998</v>
      </c>
      <c r="I15" s="86">
        <v>43755.405279203122</v>
      </c>
      <c r="J15" s="86">
        <v>131.65809200000001</v>
      </c>
      <c r="K15" s="86">
        <v>28684.785094109389</v>
      </c>
      <c r="L15" s="86">
        <v>10210.915232184167</v>
      </c>
      <c r="M15" s="86">
        <v>39665.34514136942</v>
      </c>
      <c r="N15" s="86">
        <v>25169.56681285939</v>
      </c>
      <c r="O15" s="86">
        <v>68475.90090129411</v>
      </c>
      <c r="P15" s="86">
        <v>7933.7140947148682</v>
      </c>
      <c r="Q15" s="86">
        <v>36.704097999999995</v>
      </c>
      <c r="R15" s="86">
        <v>7193.0709447734453</v>
      </c>
      <c r="S15" s="86">
        <v>64856.909444286634</v>
      </c>
      <c r="T15" s="86">
        <v>20528.213273750011</v>
      </c>
      <c r="U15" s="86">
        <v>12073.83583617188</v>
      </c>
      <c r="V15" s="86">
        <v>83960.383616218751</v>
      </c>
      <c r="W15" s="86">
        <v>4748.5431511562601</v>
      </c>
      <c r="X15" s="86">
        <v>18918.500006528397</v>
      </c>
      <c r="Y15" s="86">
        <v>28677.161937054942</v>
      </c>
      <c r="Z15" s="86">
        <v>317.38831939697275</v>
      </c>
      <c r="AA15" s="86">
        <v>35703.075493777775</v>
      </c>
      <c r="AB15" s="86">
        <v>32095.036828458557</v>
      </c>
      <c r="AC15" s="86">
        <v>39229.769749352476</v>
      </c>
      <c r="AD15" s="86">
        <v>47209.953980250008</v>
      </c>
      <c r="AE15" s="86">
        <v>13997.774407234396</v>
      </c>
      <c r="AF15" s="86">
        <v>14.630504032258063</v>
      </c>
      <c r="AG15" s="86">
        <v>30241.664557124997</v>
      </c>
      <c r="AH15" s="86">
        <v>51691.706808482311</v>
      </c>
      <c r="AI15" s="86">
        <v>774.11245037502124</v>
      </c>
      <c r="AJ15" s="86">
        <v>696.32499312365667</v>
      </c>
      <c r="AK15" s="86">
        <v>4570.0377853251894</v>
      </c>
      <c r="AL15" s="86">
        <v>21962.421906609379</v>
      </c>
      <c r="AM15" s="86">
        <v>22496.200850468776</v>
      </c>
      <c r="AN15" s="86">
        <v>8917.8542829062608</v>
      </c>
      <c r="AO15" s="86">
        <v>59372.605347007353</v>
      </c>
      <c r="AP15" s="86">
        <v>904.40380921289113</v>
      </c>
      <c r="AQ15" s="86">
        <v>82292.692282066884</v>
      </c>
      <c r="AR15" s="86">
        <v>70502.274574132854</v>
      </c>
      <c r="AS15" s="86">
        <v>63375.786202578158</v>
      </c>
      <c r="AT15" s="86">
        <v>34275.725920318582</v>
      </c>
      <c r="AU15" s="86">
        <v>79854.578433003393</v>
      </c>
      <c r="AV15" s="86">
        <v>28998.066590592101</v>
      </c>
      <c r="AW15" s="86">
        <v>16785.899890515619</v>
      </c>
      <c r="AX15" s="86">
        <v>47584.914477468774</v>
      </c>
      <c r="AY15" s="86">
        <v>76286.222571281251</v>
      </c>
    </row>
    <row r="16" spans="1:51" x14ac:dyDescent="0.25">
      <c r="A16" s="24">
        <v>44743</v>
      </c>
      <c r="B16" s="25">
        <v>15</v>
      </c>
      <c r="C16" s="86">
        <v>48346.541909841515</v>
      </c>
      <c r="D16" s="86">
        <v>49855.554500125007</v>
      </c>
      <c r="E16" s="86">
        <v>23508.684723390641</v>
      </c>
      <c r="F16" s="86">
        <v>89282.305554377759</v>
      </c>
      <c r="G16" s="86">
        <v>36606.3728971729</v>
      </c>
      <c r="H16" s="86">
        <v>10528.391314999999</v>
      </c>
      <c r="I16" s="86">
        <v>42392.151743984388</v>
      </c>
      <c r="J16" s="86">
        <v>124.732348</v>
      </c>
      <c r="K16" s="86">
        <v>28519.253973718762</v>
      </c>
      <c r="L16" s="86">
        <v>9669.7213533716858</v>
      </c>
      <c r="M16" s="86">
        <v>40447.221460319619</v>
      </c>
      <c r="N16" s="86">
        <v>23928.495172070321</v>
      </c>
      <c r="O16" s="86">
        <v>66407.549530591001</v>
      </c>
      <c r="P16" s="86">
        <v>7431.6766575940474</v>
      </c>
      <c r="Q16" s="86">
        <v>37.943070999999996</v>
      </c>
      <c r="R16" s="86">
        <v>7066.2026824218783</v>
      </c>
      <c r="S16" s="86">
        <v>64999.756658864775</v>
      </c>
      <c r="T16" s="86">
        <v>19563.403930156259</v>
      </c>
      <c r="U16" s="86">
        <v>11503.78215929689</v>
      </c>
      <c r="V16" s="86">
        <v>81829.641237749995</v>
      </c>
      <c r="W16" s="86">
        <v>4119.1404140703089</v>
      </c>
      <c r="X16" s="86">
        <v>17268.135223323319</v>
      </c>
      <c r="Y16" s="86">
        <v>28964.109777272191</v>
      </c>
      <c r="Z16" s="86">
        <v>309.77438995361331</v>
      </c>
      <c r="AA16" s="86">
        <v>36540.537049777791</v>
      </c>
      <c r="AB16" s="86">
        <v>30964.323375239808</v>
      </c>
      <c r="AC16" s="86">
        <v>36922.719876202638</v>
      </c>
      <c r="AD16" s="86">
        <v>45958.181493656244</v>
      </c>
      <c r="AE16" s="86">
        <v>13428.7674174844</v>
      </c>
      <c r="AF16" s="86">
        <v>14.630504032258063</v>
      </c>
      <c r="AG16" s="86">
        <v>29700.926869812498</v>
      </c>
      <c r="AH16" s="86">
        <v>50122.138494786988</v>
      </c>
      <c r="AI16" s="86">
        <v>1461.9884511038313</v>
      </c>
      <c r="AJ16" s="86">
        <v>707.30558345062536</v>
      </c>
      <c r="AK16" s="86">
        <v>4652.0070309376197</v>
      </c>
      <c r="AL16" s="86">
        <v>21968.911532515642</v>
      </c>
      <c r="AM16" s="86">
        <v>21732.070417218751</v>
      </c>
      <c r="AN16" s="86">
        <v>8983.417272406261</v>
      </c>
      <c r="AO16" s="86">
        <v>58010.916013726106</v>
      </c>
      <c r="AP16" s="86">
        <v>889.02119496191403</v>
      </c>
      <c r="AQ16" s="86">
        <v>79512.92544189503</v>
      </c>
      <c r="AR16" s="86">
        <v>69746.7581354297</v>
      </c>
      <c r="AS16" s="86">
        <v>62632.11445537502</v>
      </c>
      <c r="AT16" s="86">
        <v>33968.46262597484</v>
      </c>
      <c r="AU16" s="86">
        <v>77182.589535222156</v>
      </c>
      <c r="AV16" s="86">
        <v>29820.914270529618</v>
      </c>
      <c r="AW16" s="86">
        <v>15787.328881343739</v>
      </c>
      <c r="AX16" s="86">
        <v>46779.002457167997</v>
      </c>
      <c r="AY16" s="86">
        <v>73111.558217250014</v>
      </c>
    </row>
    <row r="17" spans="1:51" x14ac:dyDescent="0.25">
      <c r="A17" s="24">
        <v>44743</v>
      </c>
      <c r="B17" s="25">
        <v>16</v>
      </c>
      <c r="C17" s="86">
        <v>46229.507177122752</v>
      </c>
      <c r="D17" s="86">
        <v>49416.725543624998</v>
      </c>
      <c r="E17" s="86">
        <v>22619.634794359386</v>
      </c>
      <c r="F17" s="86">
        <v>85069.88853576839</v>
      </c>
      <c r="G17" s="86">
        <v>35576.456648596897</v>
      </c>
      <c r="H17" s="86">
        <v>11137.124897000003</v>
      </c>
      <c r="I17" s="86">
        <v>41240.634575999989</v>
      </c>
      <c r="J17" s="86">
        <v>126.326781</v>
      </c>
      <c r="K17" s="86">
        <v>28072.829247578142</v>
      </c>
      <c r="L17" s="86">
        <v>9917.8352540044816</v>
      </c>
      <c r="M17" s="86">
        <v>39279.203054625686</v>
      </c>
      <c r="N17" s="86">
        <v>23084.246072531259</v>
      </c>
      <c r="O17" s="86">
        <v>64484.803529450364</v>
      </c>
      <c r="P17" s="86">
        <v>7170.4166300853394</v>
      </c>
      <c r="Q17" s="86">
        <v>37.169173000000001</v>
      </c>
      <c r="R17" s="86">
        <v>6851.2644695468816</v>
      </c>
      <c r="S17" s="86">
        <v>64330.743018942878</v>
      </c>
      <c r="T17" s="86">
        <v>18942.413928875005</v>
      </c>
      <c r="U17" s="86">
        <v>11033.48996023439</v>
      </c>
      <c r="V17" s="86">
        <v>79199.050929312492</v>
      </c>
      <c r="W17" s="86">
        <v>3935.6894121875102</v>
      </c>
      <c r="X17" s="86">
        <v>15464.828119439111</v>
      </c>
      <c r="Y17" s="86">
        <v>29463.200948560705</v>
      </c>
      <c r="Z17" s="86">
        <v>294.60786041259763</v>
      </c>
      <c r="AA17" s="86">
        <v>35492.559155777781</v>
      </c>
      <c r="AB17" s="86">
        <v>29750.487823114807</v>
      </c>
      <c r="AC17" s="86">
        <v>35752.120094616141</v>
      </c>
      <c r="AD17" s="86">
        <v>44586.441648906264</v>
      </c>
      <c r="AE17" s="86">
        <v>13588.313242125019</v>
      </c>
      <c r="AF17" s="86">
        <v>14.630504032258063</v>
      </c>
      <c r="AG17" s="86">
        <v>28992.171417875001</v>
      </c>
      <c r="AH17" s="86">
        <v>51689.984157357314</v>
      </c>
      <c r="AI17" s="86">
        <v>1442.3044785681966</v>
      </c>
      <c r="AJ17" s="86">
        <v>703.65578720939675</v>
      </c>
      <c r="AK17" s="86">
        <v>4728.3375466466496</v>
      </c>
      <c r="AL17" s="86">
        <v>21763.739516609381</v>
      </c>
      <c r="AM17" s="86">
        <v>21075.520527625038</v>
      </c>
      <c r="AN17" s="86">
        <v>9193.4619747343786</v>
      </c>
      <c r="AO17" s="86">
        <v>56859.391130616736</v>
      </c>
      <c r="AP17" s="86">
        <v>922.94621226660104</v>
      </c>
      <c r="AQ17" s="86">
        <v>77457.129242723138</v>
      </c>
      <c r="AR17" s="86">
        <v>68972.379328804731</v>
      </c>
      <c r="AS17" s="86">
        <v>62093.165552859406</v>
      </c>
      <c r="AT17" s="86">
        <v>33723.02336100606</v>
      </c>
      <c r="AU17" s="86">
        <v>74162.593844628413</v>
      </c>
      <c r="AV17" s="86">
        <v>31927.466675217111</v>
      </c>
      <c r="AW17" s="86">
        <v>14592.461547015619</v>
      </c>
      <c r="AX17" s="86">
        <v>46257.700067843762</v>
      </c>
      <c r="AY17" s="86">
        <v>70820.306424250011</v>
      </c>
    </row>
    <row r="18" spans="1:51" x14ac:dyDescent="0.25">
      <c r="A18" s="24">
        <v>44743</v>
      </c>
      <c r="B18" s="25">
        <v>17</v>
      </c>
      <c r="C18" s="86">
        <v>45049.114776216535</v>
      </c>
      <c r="D18" s="86">
        <v>49867.286943625004</v>
      </c>
      <c r="E18" s="86">
        <v>21856.918634093763</v>
      </c>
      <c r="F18" s="86">
        <v>83753.353634002779</v>
      </c>
      <c r="G18" s="86">
        <v>36265.465597852053</v>
      </c>
      <c r="H18" s="86">
        <v>10350.69856599999</v>
      </c>
      <c r="I18" s="86">
        <v>40343.470832289073</v>
      </c>
      <c r="J18" s="86">
        <v>123.104783</v>
      </c>
      <c r="K18" s="86">
        <v>27923.31793382813</v>
      </c>
      <c r="L18" s="86">
        <v>9542.2600449653928</v>
      </c>
      <c r="M18" s="86">
        <v>38045.830008294863</v>
      </c>
      <c r="N18" s="86">
        <v>22651.564791117191</v>
      </c>
      <c r="O18" s="86">
        <v>63796.304485450375</v>
      </c>
      <c r="P18" s="86">
        <v>7765.2458384033143</v>
      </c>
      <c r="Q18" s="86">
        <v>36.395080999999998</v>
      </c>
      <c r="R18" s="86">
        <v>6858.0349392422013</v>
      </c>
      <c r="S18" s="86">
        <v>65324.710285849134</v>
      </c>
      <c r="T18" s="86">
        <v>18254.346907093764</v>
      </c>
      <c r="U18" s="86">
        <v>10495.213475390641</v>
      </c>
      <c r="V18" s="86">
        <v>79397.651165250005</v>
      </c>
      <c r="W18" s="86">
        <v>4029.8642895703201</v>
      </c>
      <c r="X18" s="86">
        <v>14555.972364887086</v>
      </c>
      <c r="Y18" s="86">
        <v>30312.695370102698</v>
      </c>
      <c r="Z18" s="86">
        <v>250.53544708251948</v>
      </c>
      <c r="AA18" s="86">
        <v>36108.610249777761</v>
      </c>
      <c r="AB18" s="86">
        <v>28846.228326802309</v>
      </c>
      <c r="AC18" s="86">
        <v>35276.002866251074</v>
      </c>
      <c r="AD18" s="86">
        <v>44655.636786937503</v>
      </c>
      <c r="AE18" s="86">
        <v>15478.562833421885</v>
      </c>
      <c r="AF18" s="86">
        <v>14.630504032258063</v>
      </c>
      <c r="AG18" s="86">
        <v>29463.259700312501</v>
      </c>
      <c r="AH18" s="86">
        <v>54372.681550185422</v>
      </c>
      <c r="AI18" s="86">
        <v>578.66383233829447</v>
      </c>
      <c r="AJ18" s="86">
        <v>678.88678608416762</v>
      </c>
      <c r="AK18" s="86">
        <v>4133.0278612303991</v>
      </c>
      <c r="AL18" s="86">
        <v>22871.053293140641</v>
      </c>
      <c r="AM18" s="86">
        <v>21475.597662046901</v>
      </c>
      <c r="AN18" s="86">
        <v>9239.3789081875093</v>
      </c>
      <c r="AO18" s="86">
        <v>57629.009207015159</v>
      </c>
      <c r="AP18" s="86">
        <v>852.62085223881513</v>
      </c>
      <c r="AQ18" s="86">
        <v>75852.758612223115</v>
      </c>
      <c r="AR18" s="86">
        <v>69093.213745960966</v>
      </c>
      <c r="AS18" s="86">
        <v>64531.287478125036</v>
      </c>
      <c r="AT18" s="86">
        <v>33085.146577037325</v>
      </c>
      <c r="AU18" s="86">
        <v>73782.518901628413</v>
      </c>
      <c r="AV18" s="86">
        <v>34293.530131498374</v>
      </c>
      <c r="AW18" s="86">
        <v>14927.376196046869</v>
      </c>
      <c r="AX18" s="86">
        <v>47609.631452171896</v>
      </c>
      <c r="AY18" s="86">
        <v>69839.993473437513</v>
      </c>
    </row>
    <row r="19" spans="1:51" x14ac:dyDescent="0.25">
      <c r="A19" s="24">
        <v>44743</v>
      </c>
      <c r="B19" s="25">
        <v>18</v>
      </c>
      <c r="C19" s="86">
        <v>45001.629970154034</v>
      </c>
      <c r="D19" s="86">
        <v>51669.917258000001</v>
      </c>
      <c r="E19" s="86">
        <v>22464.882424218762</v>
      </c>
      <c r="F19" s="86">
        <v>87689.806039799631</v>
      </c>
      <c r="G19" s="86">
        <v>34588.789711210797</v>
      </c>
      <c r="H19" s="86">
        <v>8423.7412729999996</v>
      </c>
      <c r="I19" s="86">
        <v>40044.100310398448</v>
      </c>
      <c r="J19" s="86">
        <v>144.35551900000002</v>
      </c>
      <c r="K19" s="86">
        <v>28797.60033356251</v>
      </c>
      <c r="L19" s="86">
        <v>8840.7803620591731</v>
      </c>
      <c r="M19" s="86">
        <v>36488.299958691612</v>
      </c>
      <c r="N19" s="86">
        <v>23056.208134835942</v>
      </c>
      <c r="O19" s="86">
        <v>63472.484157981613</v>
      </c>
      <c r="P19" s="86">
        <v>9449.9990987896363</v>
      </c>
      <c r="Q19" s="86">
        <v>36.500344999999996</v>
      </c>
      <c r="R19" s="86">
        <v>7789.0338465703207</v>
      </c>
      <c r="S19" s="86">
        <v>70167.14968120851</v>
      </c>
      <c r="T19" s="86">
        <v>18428.378863703136</v>
      </c>
      <c r="U19" s="86">
        <v>10306.708679921891</v>
      </c>
      <c r="V19" s="86">
        <v>84725.931887624989</v>
      </c>
      <c r="W19" s="86">
        <v>4320.1452963125002</v>
      </c>
      <c r="X19" s="86">
        <v>15063.128460560509</v>
      </c>
      <c r="Y19" s="86">
        <v>27864.832596431996</v>
      </c>
      <c r="Z19" s="86">
        <v>229.33141479492198</v>
      </c>
      <c r="AA19" s="86">
        <v>37298.60175977779</v>
      </c>
      <c r="AB19" s="86">
        <v>28230.80145120855</v>
      </c>
      <c r="AC19" s="86">
        <v>35656.055269909448</v>
      </c>
      <c r="AD19" s="86">
        <v>49315.389160468752</v>
      </c>
      <c r="AE19" s="86">
        <v>15346.115839718779</v>
      </c>
      <c r="AF19" s="86">
        <v>14.630504032258063</v>
      </c>
      <c r="AG19" s="86">
        <v>31706.686947437498</v>
      </c>
      <c r="AH19" s="86">
        <v>60575.15559170107</v>
      </c>
      <c r="AI19" s="86">
        <v>80.273163280782512</v>
      </c>
      <c r="AJ19" s="86">
        <v>620.66063861914336</v>
      </c>
      <c r="AK19" s="86">
        <v>2965.9099666465636</v>
      </c>
      <c r="AL19" s="86">
        <v>25931.116432375002</v>
      </c>
      <c r="AM19" s="86">
        <v>22990.630859953151</v>
      </c>
      <c r="AN19" s="86">
        <v>10126.53226921876</v>
      </c>
      <c r="AO19" s="86">
        <v>59191.336650905796</v>
      </c>
      <c r="AP19" s="86">
        <v>772.22123977636704</v>
      </c>
      <c r="AQ19" s="86">
        <v>75049.870503551268</v>
      </c>
      <c r="AR19" s="86">
        <v>70124.941791585952</v>
      </c>
      <c r="AS19" s="86">
        <v>69587.90565375</v>
      </c>
      <c r="AT19" s="86">
        <v>31881.715691099838</v>
      </c>
      <c r="AU19" s="86">
        <v>76646.440888972167</v>
      </c>
      <c r="AV19" s="86">
        <v>37367.000936717115</v>
      </c>
      <c r="AW19" s="86">
        <v>15727.325915562489</v>
      </c>
      <c r="AX19" s="86">
        <v>53672.271708554705</v>
      </c>
      <c r="AY19" s="86">
        <v>69564.945791406237</v>
      </c>
    </row>
    <row r="20" spans="1:51" x14ac:dyDescent="0.25">
      <c r="A20" s="24">
        <v>44743</v>
      </c>
      <c r="B20" s="25">
        <v>19</v>
      </c>
      <c r="C20" s="86">
        <v>48374.134804716574</v>
      </c>
      <c r="D20" s="86">
        <v>55651.459509093751</v>
      </c>
      <c r="E20" s="86">
        <v>26985.868701171887</v>
      </c>
      <c r="F20" s="86">
        <v>101619.85979972151</v>
      </c>
      <c r="G20" s="86">
        <v>38944.063362406247</v>
      </c>
      <c r="H20" s="86">
        <v>6839.8356489999996</v>
      </c>
      <c r="I20" s="86">
        <v>39474.44489223438</v>
      </c>
      <c r="J20" s="86">
        <v>170.58288599999997</v>
      </c>
      <c r="K20" s="86">
        <v>30427.257496171878</v>
      </c>
      <c r="L20" s="86">
        <v>9554.0490973950782</v>
      </c>
      <c r="M20" s="86">
        <v>36370.409238599059</v>
      </c>
      <c r="N20" s="86">
        <v>27950.265395015631</v>
      </c>
      <c r="O20" s="86">
        <v>63154.904290559738</v>
      </c>
      <c r="P20" s="86">
        <v>11892.230740547406</v>
      </c>
      <c r="Q20" s="86">
        <v>46.861491999999998</v>
      </c>
      <c r="R20" s="86">
        <v>10034.229772554692</v>
      </c>
      <c r="S20" s="86">
        <v>79098.160081395996</v>
      </c>
      <c r="T20" s="86">
        <v>21703.492073031255</v>
      </c>
      <c r="U20" s="86">
        <v>12581.59025625001</v>
      </c>
      <c r="V20" s="86">
        <v>102850.3238004375</v>
      </c>
      <c r="W20" s="86">
        <v>5441.4959645937497</v>
      </c>
      <c r="X20" s="86">
        <v>15919.742366562361</v>
      </c>
      <c r="Y20" s="86">
        <v>28852.392699904529</v>
      </c>
      <c r="Z20" s="86">
        <v>287.32905944824216</v>
      </c>
      <c r="AA20" s="86">
        <v>42021.991311777776</v>
      </c>
      <c r="AB20" s="86">
        <v>26320.215432224188</v>
      </c>
      <c r="AC20" s="86">
        <v>40874.413993714435</v>
      </c>
      <c r="AD20" s="86">
        <v>61662.397841812512</v>
      </c>
      <c r="AE20" s="86">
        <v>16422.265685187518</v>
      </c>
      <c r="AF20" s="86">
        <v>14.630504032258063</v>
      </c>
      <c r="AG20" s="86">
        <v>35903.125561437497</v>
      </c>
      <c r="AH20" s="86">
        <v>70611.507571599504</v>
      </c>
      <c r="AI20" s="86">
        <v>0.65609268788696473</v>
      </c>
      <c r="AJ20" s="86">
        <v>569.66080868810513</v>
      </c>
      <c r="AK20" s="86">
        <v>3195.6909703646666</v>
      </c>
      <c r="AL20" s="86">
        <v>31793.679085</v>
      </c>
      <c r="AM20" s="86">
        <v>27399.851248078146</v>
      </c>
      <c r="AN20" s="86">
        <v>12179.625305968761</v>
      </c>
      <c r="AO20" s="86">
        <v>65891.644243772986</v>
      </c>
      <c r="AP20" s="86">
        <v>923.3485236406259</v>
      </c>
      <c r="AQ20" s="86">
        <v>72642.557062879365</v>
      </c>
      <c r="AR20" s="86">
        <v>73789.471333335969</v>
      </c>
      <c r="AS20" s="86">
        <v>79254.191156406247</v>
      </c>
      <c r="AT20" s="86">
        <v>30840.574481349846</v>
      </c>
      <c r="AU20" s="86">
        <v>86391.447002753412</v>
      </c>
      <c r="AV20" s="86">
        <v>43985.934831310864</v>
      </c>
      <c r="AW20" s="86">
        <v>18774.014941687477</v>
      </c>
      <c r="AX20" s="86">
        <v>66314.066598507823</v>
      </c>
      <c r="AY20" s="86">
        <v>67613.678167312522</v>
      </c>
    </row>
    <row r="21" spans="1:51" x14ac:dyDescent="0.25">
      <c r="A21" s="24">
        <v>44743</v>
      </c>
      <c r="B21" s="25">
        <v>20</v>
      </c>
      <c r="C21" s="86">
        <v>47960.127861622801</v>
      </c>
      <c r="D21" s="86">
        <v>58539.193937187505</v>
      </c>
      <c r="E21" s="86">
        <v>29102.093514078129</v>
      </c>
      <c r="F21" s="86">
        <v>105459.70053472149</v>
      </c>
      <c r="G21" s="86">
        <v>43932.45131940626</v>
      </c>
      <c r="H21" s="86">
        <v>6971.9442940000072</v>
      </c>
      <c r="I21" s="86">
        <v>39462.68476548438</v>
      </c>
      <c r="J21" s="86">
        <v>187.134614</v>
      </c>
      <c r="K21" s="86">
        <v>32017.952368406248</v>
      </c>
      <c r="L21" s="86">
        <v>9625.4542057935432</v>
      </c>
      <c r="M21" s="86">
        <v>36691.903739188936</v>
      </c>
      <c r="N21" s="86">
        <v>30674.717130421879</v>
      </c>
      <c r="O21" s="86">
        <v>65420.795957466005</v>
      </c>
      <c r="P21" s="86">
        <v>13419.005703137946</v>
      </c>
      <c r="Q21" s="86">
        <v>39.386317000000005</v>
      </c>
      <c r="R21" s="86">
        <v>11008.156312695319</v>
      </c>
      <c r="S21" s="86">
        <v>84791.896014927246</v>
      </c>
      <c r="T21" s="86">
        <v>22881.74815835938</v>
      </c>
      <c r="U21" s="86">
        <v>13562.77693179688</v>
      </c>
      <c r="V21" s="86">
        <v>112609.50125599999</v>
      </c>
      <c r="W21" s="86">
        <v>5925.8376332031403</v>
      </c>
      <c r="X21" s="86">
        <v>16768.752053796896</v>
      </c>
      <c r="Y21" s="86">
        <v>29443.714109472818</v>
      </c>
      <c r="Z21" s="86">
        <v>326.0284118652342</v>
      </c>
      <c r="AA21" s="86">
        <v>45293.8849527778</v>
      </c>
      <c r="AB21" s="86">
        <v>24568.974348114825</v>
      </c>
      <c r="AC21" s="86">
        <v>43111.681625272715</v>
      </c>
      <c r="AD21" s="86">
        <v>67721.075365250013</v>
      </c>
      <c r="AE21" s="86">
        <v>16730.466184906272</v>
      </c>
      <c r="AF21" s="86">
        <v>14.630504032258063</v>
      </c>
      <c r="AG21" s="86">
        <v>38354.638225937495</v>
      </c>
      <c r="AH21" s="86">
        <v>76832.907631568232</v>
      </c>
      <c r="AI21" s="86">
        <v>0</v>
      </c>
      <c r="AJ21" s="86">
        <v>549.36517474962216</v>
      </c>
      <c r="AK21" s="86">
        <v>3534.7751789797749</v>
      </c>
      <c r="AL21" s="86">
        <v>34925.632517999999</v>
      </c>
      <c r="AM21" s="86">
        <v>29309.457771703128</v>
      </c>
      <c r="AN21" s="86">
        <v>13813.215080031261</v>
      </c>
      <c r="AO21" s="86">
        <v>69805.455054429243</v>
      </c>
      <c r="AP21" s="86">
        <v>1010.053863525392</v>
      </c>
      <c r="AQ21" s="86">
        <v>68824.189343699705</v>
      </c>
      <c r="AR21" s="86">
        <v>76848.740629132823</v>
      </c>
      <c r="AS21" s="86">
        <v>86049.676477968751</v>
      </c>
      <c r="AT21" s="86">
        <v>30016.956167131066</v>
      </c>
      <c r="AU21" s="86">
        <v>92318.128374722161</v>
      </c>
      <c r="AV21" s="86">
        <v>48010.584017654612</v>
      </c>
      <c r="AW21" s="86">
        <v>19455.895838343749</v>
      </c>
      <c r="AX21" s="86">
        <v>71902.169287085955</v>
      </c>
      <c r="AY21" s="86">
        <v>63313.73264146877</v>
      </c>
    </row>
    <row r="22" spans="1:51" x14ac:dyDescent="0.25">
      <c r="A22" s="24">
        <v>44743</v>
      </c>
      <c r="B22" s="25">
        <v>21</v>
      </c>
      <c r="C22" s="86">
        <v>45459.154948060299</v>
      </c>
      <c r="D22" s="86">
        <v>59269.064375937494</v>
      </c>
      <c r="E22" s="86">
        <v>29320.718903250006</v>
      </c>
      <c r="F22" s="86">
        <v>102022.64099870587</v>
      </c>
      <c r="G22" s="86">
        <v>44639.448230968745</v>
      </c>
      <c r="H22" s="86">
        <v>7280.2495640000006</v>
      </c>
      <c r="I22" s="86">
        <v>38672.111153125014</v>
      </c>
      <c r="J22" s="86">
        <v>201.89258599999999</v>
      </c>
      <c r="K22" s="86">
        <v>32593.365519828141</v>
      </c>
      <c r="L22" s="86">
        <v>9589.5324266373063</v>
      </c>
      <c r="M22" s="86">
        <v>36596.98832583359</v>
      </c>
      <c r="N22" s="86">
        <v>30414.887461609389</v>
      </c>
      <c r="O22" s="86">
        <v>66707.338522637874</v>
      </c>
      <c r="P22" s="86">
        <v>13958.862662516851</v>
      </c>
      <c r="Q22" s="86">
        <v>39.117704000000003</v>
      </c>
      <c r="R22" s="86">
        <v>11401.853788085949</v>
      </c>
      <c r="S22" s="86">
        <v>86692.261752770995</v>
      </c>
      <c r="T22" s="86">
        <v>22299.080176437506</v>
      </c>
      <c r="U22" s="86">
        <v>13549.338599765641</v>
      </c>
      <c r="V22" s="86">
        <v>115134.13008612501</v>
      </c>
      <c r="W22" s="86">
        <v>5931.2033886640802</v>
      </c>
      <c r="X22" s="86">
        <v>16253.993635015653</v>
      </c>
      <c r="Y22" s="86">
        <v>29530.552259641081</v>
      </c>
      <c r="Z22" s="86">
        <v>341.23279876708898</v>
      </c>
      <c r="AA22" s="86">
        <v>45823.859831777772</v>
      </c>
      <c r="AB22" s="86">
        <v>22990.298070786703</v>
      </c>
      <c r="AC22" s="86">
        <v>42969.765798649067</v>
      </c>
      <c r="AD22" s="86">
        <v>69468.257820875006</v>
      </c>
      <c r="AE22" s="86">
        <v>16672.26060188283</v>
      </c>
      <c r="AF22" s="86">
        <v>14.630504032258063</v>
      </c>
      <c r="AG22" s="86">
        <v>38170.852230375</v>
      </c>
      <c r="AH22" s="86">
        <v>77788.504793872926</v>
      </c>
      <c r="AI22" s="86">
        <v>0</v>
      </c>
      <c r="AJ22" s="86">
        <v>554.23786711279195</v>
      </c>
      <c r="AK22" s="86">
        <v>3618.3496296243134</v>
      </c>
      <c r="AL22" s="86">
        <v>35648.829784250003</v>
      </c>
      <c r="AM22" s="86">
        <v>29361.244516046885</v>
      </c>
      <c r="AN22" s="86">
        <v>14190.90190607813</v>
      </c>
      <c r="AO22" s="86">
        <v>69857.96750753079</v>
      </c>
      <c r="AP22" s="86">
        <v>1001.538604736328</v>
      </c>
      <c r="AQ22" s="86">
        <v>65735.329173769991</v>
      </c>
      <c r="AR22" s="86">
        <v>77718.425873742206</v>
      </c>
      <c r="AS22" s="86">
        <v>88126.869655187504</v>
      </c>
      <c r="AT22" s="86">
        <v>28812.891736349804</v>
      </c>
      <c r="AU22" s="86">
        <v>94481.235369034664</v>
      </c>
      <c r="AV22" s="86">
        <v>48423.329163842107</v>
      </c>
      <c r="AW22" s="86">
        <v>19424.25446774999</v>
      </c>
      <c r="AX22" s="86">
        <v>73574.658806203137</v>
      </c>
      <c r="AY22" s="86">
        <v>59125.669794906295</v>
      </c>
    </row>
    <row r="23" spans="1:51" x14ac:dyDescent="0.25">
      <c r="A23" s="24">
        <v>44743</v>
      </c>
      <c r="B23" s="25">
        <v>22</v>
      </c>
      <c r="C23" s="86">
        <v>42447.200716357169</v>
      </c>
      <c r="D23" s="86">
        <v>57279.095262999996</v>
      </c>
      <c r="E23" s="86">
        <v>27911.135822171876</v>
      </c>
      <c r="F23" s="86">
        <v>94814.559364268382</v>
      </c>
      <c r="G23" s="86">
        <v>42392.848906781226</v>
      </c>
      <c r="H23" s="86">
        <v>6639.8684490000014</v>
      </c>
      <c r="I23" s="86">
        <v>36219.966854585939</v>
      </c>
      <c r="J23" s="86">
        <v>186.56232400000002</v>
      </c>
      <c r="K23" s="86">
        <v>31522.900779390631</v>
      </c>
      <c r="L23" s="86">
        <v>9861.7141813247817</v>
      </c>
      <c r="M23" s="86">
        <v>35263.081620024102</v>
      </c>
      <c r="N23" s="86">
        <v>28752.211389625001</v>
      </c>
      <c r="O23" s="86">
        <v>64113.771129403511</v>
      </c>
      <c r="P23" s="86">
        <v>13764.845915141846</v>
      </c>
      <c r="Q23" s="86">
        <v>41.589281</v>
      </c>
      <c r="R23" s="86">
        <v>11070.853425257821</v>
      </c>
      <c r="S23" s="86">
        <v>84500.813393396005</v>
      </c>
      <c r="T23" s="86">
        <v>20721.00945356251</v>
      </c>
      <c r="U23" s="86">
        <v>12560.99355351564</v>
      </c>
      <c r="V23" s="86">
        <v>111565.958503375</v>
      </c>
      <c r="W23" s="86">
        <v>5609.8752846874995</v>
      </c>
      <c r="X23" s="86">
        <v>15187.525641281247</v>
      </c>
      <c r="Y23" s="86">
        <v>29833.563211245946</v>
      </c>
      <c r="Z23" s="86">
        <v>333.86200408935514</v>
      </c>
      <c r="AA23" s="86">
        <v>43977.119757777771</v>
      </c>
      <c r="AB23" s="86">
        <v>20880.889810599194</v>
      </c>
      <c r="AC23" s="86">
        <v>40607.673684591158</v>
      </c>
      <c r="AD23" s="86">
        <v>67812.114943312496</v>
      </c>
      <c r="AE23" s="86">
        <v>16922.910917132835</v>
      </c>
      <c r="AF23" s="86">
        <v>14.630504032258063</v>
      </c>
      <c r="AG23" s="86">
        <v>36425.592840375</v>
      </c>
      <c r="AH23" s="86">
        <v>75906.664068247919</v>
      </c>
      <c r="AI23" s="86">
        <v>0</v>
      </c>
      <c r="AJ23" s="86">
        <v>538.05910634862676</v>
      </c>
      <c r="AK23" s="86">
        <v>3513.7111812141575</v>
      </c>
      <c r="AL23" s="86">
        <v>34412.174294687502</v>
      </c>
      <c r="AM23" s="86">
        <v>28428.472116328128</v>
      </c>
      <c r="AN23" s="86">
        <v>13884.51845645313</v>
      </c>
      <c r="AO23" s="86">
        <v>68780.580428397981</v>
      </c>
      <c r="AP23" s="86">
        <v>945.01481628418003</v>
      </c>
      <c r="AQ23" s="86">
        <v>62315.035300762189</v>
      </c>
      <c r="AR23" s="86">
        <v>75965.119867320333</v>
      </c>
      <c r="AS23" s="86">
        <v>85424.30345065624</v>
      </c>
      <c r="AT23" s="86">
        <v>27615.938395131052</v>
      </c>
      <c r="AU23" s="86">
        <v>91291.290397222154</v>
      </c>
      <c r="AV23" s="86">
        <v>46515.39000537336</v>
      </c>
      <c r="AW23" s="86">
        <v>18171.125621984371</v>
      </c>
      <c r="AX23" s="86">
        <v>71826.330984843764</v>
      </c>
      <c r="AY23" s="86">
        <v>55536.41056189064</v>
      </c>
    </row>
    <row r="24" spans="1:51" x14ac:dyDescent="0.25">
      <c r="A24" s="24">
        <v>44743</v>
      </c>
      <c r="B24" s="25">
        <v>23</v>
      </c>
      <c r="C24" s="86">
        <v>37216.441565560337</v>
      </c>
      <c r="D24" s="86">
        <v>51754.835919374993</v>
      </c>
      <c r="E24" s="86">
        <v>25081.413862625017</v>
      </c>
      <c r="F24" s="86">
        <v>82518.36720878401</v>
      </c>
      <c r="G24" s="86">
        <v>38923.089416937488</v>
      </c>
      <c r="H24" s="86">
        <v>7380.4841419999966</v>
      </c>
      <c r="I24" s="86">
        <v>32499.504049816413</v>
      </c>
      <c r="J24" s="86">
        <v>166.65425899999997</v>
      </c>
      <c r="K24" s="86">
        <v>28121.40811984376</v>
      </c>
      <c r="L24" s="86">
        <v>8370.0332984576053</v>
      </c>
      <c r="M24" s="86">
        <v>33339.236577210162</v>
      </c>
      <c r="N24" s="86">
        <v>25310.23683875001</v>
      </c>
      <c r="O24" s="86">
        <v>58347.604305309738</v>
      </c>
      <c r="P24" s="86">
        <v>12266.882809712175</v>
      </c>
      <c r="Q24" s="86">
        <v>38.372691000000003</v>
      </c>
      <c r="R24" s="86">
        <v>9919.1832880742168</v>
      </c>
      <c r="S24" s="86">
        <v>77039.274016192881</v>
      </c>
      <c r="T24" s="86">
        <v>17938.114620812528</v>
      </c>
      <c r="U24" s="86">
        <v>10816.50460468751</v>
      </c>
      <c r="V24" s="86">
        <v>99406.145513093754</v>
      </c>
      <c r="W24" s="86">
        <v>4897.4233028125</v>
      </c>
      <c r="X24" s="86">
        <v>12762.636970703152</v>
      </c>
      <c r="Y24" s="86">
        <v>29019.057079036684</v>
      </c>
      <c r="Z24" s="86">
        <v>317.00013275146489</v>
      </c>
      <c r="AA24" s="86">
        <v>39919.807938777776</v>
      </c>
      <c r="AB24" s="86">
        <v>18802.22164428671</v>
      </c>
      <c r="AC24" s="86">
        <v>35610.324168949897</v>
      </c>
      <c r="AD24" s="86">
        <v>61299.087369812507</v>
      </c>
      <c r="AE24" s="86">
        <v>14965.038647414098</v>
      </c>
      <c r="AF24" s="86">
        <v>14.630504032258063</v>
      </c>
      <c r="AG24" s="86">
        <v>32566.358359062502</v>
      </c>
      <c r="AH24" s="86">
        <v>68295.320788966696</v>
      </c>
      <c r="AI24" s="86">
        <v>0</v>
      </c>
      <c r="AJ24" s="86">
        <v>545.01516602197762</v>
      </c>
      <c r="AK24" s="86">
        <v>3240.1628775032077</v>
      </c>
      <c r="AL24" s="86">
        <v>30760.516124375001</v>
      </c>
      <c r="AM24" s="86">
        <v>24964.314055156297</v>
      </c>
      <c r="AN24" s="86">
        <v>12684.35028198438</v>
      </c>
      <c r="AO24" s="86">
        <v>62394.761885210486</v>
      </c>
      <c r="AP24" s="86">
        <v>902.62338256835903</v>
      </c>
      <c r="AQ24" s="86">
        <v>57404.436664645007</v>
      </c>
      <c r="AR24" s="86">
        <v>69546.126640710965</v>
      </c>
      <c r="AS24" s="86">
        <v>76581.14579706252</v>
      </c>
      <c r="AT24" s="86">
        <v>25900.627788537342</v>
      </c>
      <c r="AU24" s="86">
        <v>81360.852500065899</v>
      </c>
      <c r="AV24" s="86">
        <v>41570.285468717106</v>
      </c>
      <c r="AW24" s="86">
        <v>17349.14851095312</v>
      </c>
      <c r="AX24" s="86">
        <v>64838.497903328127</v>
      </c>
      <c r="AY24" s="86">
        <v>49299.638275609366</v>
      </c>
    </row>
    <row r="25" spans="1:51" x14ac:dyDescent="0.25">
      <c r="A25" s="24">
        <v>44743</v>
      </c>
      <c r="B25" s="25">
        <v>24</v>
      </c>
      <c r="C25" s="86">
        <v>31909.50164060721</v>
      </c>
      <c r="D25" s="86">
        <v>44224.66301134375</v>
      </c>
      <c r="E25" s="86">
        <v>20299.493140265648</v>
      </c>
      <c r="F25" s="86">
        <v>68757.403144823082</v>
      </c>
      <c r="G25" s="86">
        <v>32828.408336343753</v>
      </c>
      <c r="H25" s="86">
        <v>7048.1652880000038</v>
      </c>
      <c r="I25" s="86">
        <v>27930.014426214861</v>
      </c>
      <c r="J25" s="86">
        <v>134.89404400000001</v>
      </c>
      <c r="K25" s="86">
        <v>23767.234524859388</v>
      </c>
      <c r="L25" s="86">
        <v>8005.3726860357046</v>
      </c>
      <c r="M25" s="86">
        <v>30123.610655434713</v>
      </c>
      <c r="N25" s="86">
        <v>21894.153540664072</v>
      </c>
      <c r="O25" s="86">
        <v>49675.836167747249</v>
      </c>
      <c r="P25" s="86">
        <v>10326.7342009856</v>
      </c>
      <c r="Q25" s="86">
        <v>36.289285</v>
      </c>
      <c r="R25" s="86">
        <v>8163.9462958320464</v>
      </c>
      <c r="S25" s="86">
        <v>64901.11434747414</v>
      </c>
      <c r="T25" s="86">
        <v>15320.037071984389</v>
      </c>
      <c r="U25" s="86">
        <v>9335.7966053125092</v>
      </c>
      <c r="V25" s="86">
        <v>84454.174696906251</v>
      </c>
      <c r="W25" s="86">
        <v>3792.8719553828205</v>
      </c>
      <c r="X25" s="86">
        <v>10035.140845843807</v>
      </c>
      <c r="Y25" s="86">
        <v>27367.906537906405</v>
      </c>
      <c r="Z25" s="86">
        <v>263.92301544189462</v>
      </c>
      <c r="AA25" s="86">
        <v>32242.664746777766</v>
      </c>
      <c r="AB25" s="86">
        <v>16375.878206817955</v>
      </c>
      <c r="AC25" s="86">
        <v>30304.339595848916</v>
      </c>
      <c r="AD25" s="86">
        <v>50393.845737531257</v>
      </c>
      <c r="AE25" s="86">
        <v>13171.021927562524</v>
      </c>
      <c r="AF25" s="86">
        <v>14.630504032258063</v>
      </c>
      <c r="AG25" s="86">
        <v>26973.314293375002</v>
      </c>
      <c r="AH25" s="86">
        <v>52784.482293263551</v>
      </c>
      <c r="AI25" s="86">
        <v>0</v>
      </c>
      <c r="AJ25" s="86">
        <v>537.57923502144376</v>
      </c>
      <c r="AK25" s="86">
        <v>2838.9057758430554</v>
      </c>
      <c r="AL25" s="86">
        <v>25096.388343265629</v>
      </c>
      <c r="AM25" s="86">
        <v>20400.97250787502</v>
      </c>
      <c r="AN25" s="86">
        <v>11108.040159359391</v>
      </c>
      <c r="AO25" s="86">
        <v>53133.733581249544</v>
      </c>
      <c r="AP25" s="86">
        <v>813.79289245605401</v>
      </c>
      <c r="AQ25" s="86">
        <v>50777.167266129378</v>
      </c>
      <c r="AR25" s="86">
        <v>59421.968235703163</v>
      </c>
      <c r="AS25" s="86">
        <v>63778.73091756252</v>
      </c>
      <c r="AT25" s="86">
        <v>24149.290974381067</v>
      </c>
      <c r="AU25" s="86">
        <v>68210.062869472167</v>
      </c>
      <c r="AV25" s="86">
        <v>29159.621517748372</v>
      </c>
      <c r="AW25" s="86">
        <v>22993.458275875</v>
      </c>
      <c r="AX25" s="86">
        <v>54041.96174128908</v>
      </c>
      <c r="AY25" s="86">
        <v>42922.093553250023</v>
      </c>
    </row>
    <row r="26" spans="1:51" x14ac:dyDescent="0.25">
      <c r="A26" s="24">
        <v>44744</v>
      </c>
      <c r="B26" s="25">
        <v>1</v>
      </c>
      <c r="C26" s="86">
        <v>27619.09105723221</v>
      </c>
      <c r="D26" s="86">
        <v>37008.490750812496</v>
      </c>
      <c r="E26" s="86">
        <v>15018.935105015653</v>
      </c>
      <c r="F26" s="86">
        <v>57851.42435902619</v>
      </c>
      <c r="G26" s="86">
        <v>27220.75243251563</v>
      </c>
      <c r="H26" s="86">
        <v>6682.7281919999923</v>
      </c>
      <c r="I26" s="86">
        <v>23223.600744628911</v>
      </c>
      <c r="J26" s="86">
        <v>119.70455799999999</v>
      </c>
      <c r="K26" s="86">
        <v>19480.543438140638</v>
      </c>
      <c r="L26" s="86">
        <v>7024.3623695982169</v>
      </c>
      <c r="M26" s="86">
        <v>27295.967645770717</v>
      </c>
      <c r="N26" s="86">
        <v>18720.242651460951</v>
      </c>
      <c r="O26" s="86">
        <v>41238.981876012869</v>
      </c>
      <c r="P26" s="86">
        <v>8636.894948469977</v>
      </c>
      <c r="Q26" s="86">
        <v>35.095526999999997</v>
      </c>
      <c r="R26" s="86">
        <v>6519.6029748515721</v>
      </c>
      <c r="S26" s="86">
        <v>52335.139077567874</v>
      </c>
      <c r="T26" s="86">
        <v>13327.113714304709</v>
      </c>
      <c r="U26" s="86">
        <v>8361.2332908984408</v>
      </c>
      <c r="V26" s="86">
        <v>68626.453286250005</v>
      </c>
      <c r="W26" s="86">
        <v>2787.9408688007898</v>
      </c>
      <c r="X26" s="86">
        <v>8177.070027234442</v>
      </c>
      <c r="Y26" s="86">
        <v>25701.529675530499</v>
      </c>
      <c r="Z26" s="86">
        <v>220.17080535888684</v>
      </c>
      <c r="AA26" s="86">
        <v>25070.945820777779</v>
      </c>
      <c r="AB26" s="86">
        <v>14044.526712896066</v>
      </c>
      <c r="AC26" s="86">
        <v>25971.761741187671</v>
      </c>
      <c r="AD26" s="86">
        <v>40233.355118093757</v>
      </c>
      <c r="AE26" s="86">
        <v>10823.804305515656</v>
      </c>
      <c r="AF26" s="86">
        <v>14.630504032258063</v>
      </c>
      <c r="AG26" s="86">
        <v>21434.721250000002</v>
      </c>
      <c r="AH26" s="86">
        <v>40062.361776365113</v>
      </c>
      <c r="AI26" s="86">
        <v>0</v>
      </c>
      <c r="AJ26" s="86">
        <v>540.24227519316446</v>
      </c>
      <c r="AK26" s="86">
        <v>2444.0146149094626</v>
      </c>
      <c r="AL26" s="86">
        <v>19215.11721778127</v>
      </c>
      <c r="AM26" s="86">
        <v>15567.108224203148</v>
      </c>
      <c r="AN26" s="86">
        <v>9427.6744022031307</v>
      </c>
      <c r="AO26" s="86">
        <v>44334.502066976114</v>
      </c>
      <c r="AP26" s="86">
        <v>739.50666809082099</v>
      </c>
      <c r="AQ26" s="86">
        <v>44282.38893770751</v>
      </c>
      <c r="AR26" s="86">
        <v>49615.133018671899</v>
      </c>
      <c r="AS26" s="86">
        <v>50637.182742812525</v>
      </c>
      <c r="AT26" s="86">
        <v>22707.998330912305</v>
      </c>
      <c r="AU26" s="86">
        <v>55425.050323487798</v>
      </c>
      <c r="AV26" s="86">
        <v>17957.828756748375</v>
      </c>
      <c r="AW26" s="86">
        <v>22247.000890687501</v>
      </c>
      <c r="AX26" s="86">
        <v>43149.67767789065</v>
      </c>
      <c r="AY26" s="86">
        <v>37039.586794453164</v>
      </c>
    </row>
    <row r="27" spans="1:51" x14ac:dyDescent="0.25">
      <c r="A27" s="24">
        <v>44744</v>
      </c>
      <c r="B27" s="25">
        <v>2</v>
      </c>
      <c r="C27" s="86">
        <v>25035.196549482192</v>
      </c>
      <c r="D27" s="86">
        <v>31621.601403187498</v>
      </c>
      <c r="E27" s="86">
        <v>11003.161457234379</v>
      </c>
      <c r="F27" s="86">
        <v>52627.420586596505</v>
      </c>
      <c r="G27" s="86">
        <v>23264.405925812509</v>
      </c>
      <c r="H27" s="86">
        <v>6561.7890529999986</v>
      </c>
      <c r="I27" s="86">
        <v>20014.394840175806</v>
      </c>
      <c r="J27" s="86">
        <v>105.972573</v>
      </c>
      <c r="K27" s="86">
        <v>16519.972863468771</v>
      </c>
      <c r="L27" s="86">
        <v>6509.8477183404248</v>
      </c>
      <c r="M27" s="86">
        <v>24574.415610036878</v>
      </c>
      <c r="N27" s="86">
        <v>16640.673117679711</v>
      </c>
      <c r="O27" s="86">
        <v>34965.495044012874</v>
      </c>
      <c r="P27" s="86">
        <v>8060.3670708918507</v>
      </c>
      <c r="Q27" s="86">
        <v>34.524363999999998</v>
      </c>
      <c r="R27" s="86">
        <v>5432.1474142578099</v>
      </c>
      <c r="S27" s="86">
        <v>43325.329538911639</v>
      </c>
      <c r="T27" s="86">
        <v>12224.423356984382</v>
      </c>
      <c r="U27" s="86">
        <v>7695.4062983984395</v>
      </c>
      <c r="V27" s="86">
        <v>58783.848850187496</v>
      </c>
      <c r="W27" s="86">
        <v>2201.4986951132814</v>
      </c>
      <c r="X27" s="86">
        <v>7468.7572494375563</v>
      </c>
      <c r="Y27" s="86">
        <v>23726.035755645858</v>
      </c>
      <c r="Z27" s="86">
        <v>218.65834411621103</v>
      </c>
      <c r="AA27" s="86">
        <v>20034.842590777764</v>
      </c>
      <c r="AB27" s="86">
        <v>12541.570202864827</v>
      </c>
      <c r="AC27" s="86">
        <v>23459.976802832352</v>
      </c>
      <c r="AD27" s="86">
        <v>33291.694221718761</v>
      </c>
      <c r="AE27" s="86">
        <v>9491.9530288828264</v>
      </c>
      <c r="AF27" s="86">
        <v>14.630504032258063</v>
      </c>
      <c r="AG27" s="86">
        <v>17741.83931346875</v>
      </c>
      <c r="AH27" s="86">
        <v>31883.159589158084</v>
      </c>
      <c r="AI27" s="86">
        <v>0</v>
      </c>
      <c r="AJ27" s="86">
        <v>538.53798019579847</v>
      </c>
      <c r="AK27" s="86">
        <v>1967.9832691399315</v>
      </c>
      <c r="AL27" s="86">
        <v>15089.463106015632</v>
      </c>
      <c r="AM27" s="86">
        <v>11931.549971156277</v>
      </c>
      <c r="AN27" s="86">
        <v>8737.755274390629</v>
      </c>
      <c r="AO27" s="86">
        <v>37745.395834120645</v>
      </c>
      <c r="AP27" s="86">
        <v>685.99426269531295</v>
      </c>
      <c r="AQ27" s="86">
        <v>39669.500763363772</v>
      </c>
      <c r="AR27" s="86">
        <v>42590.769401320336</v>
      </c>
      <c r="AS27" s="86">
        <v>40981.268058593792</v>
      </c>
      <c r="AT27" s="86">
        <v>21773.938735443568</v>
      </c>
      <c r="AU27" s="86">
        <v>46727.032174128428</v>
      </c>
      <c r="AV27" s="86">
        <v>13821.677674092127</v>
      </c>
      <c r="AW27" s="86">
        <v>17775.0895761875</v>
      </c>
      <c r="AX27" s="86">
        <v>35069.877615535173</v>
      </c>
      <c r="AY27" s="86">
        <v>33361.354678640659</v>
      </c>
    </row>
    <row r="28" spans="1:51" x14ac:dyDescent="0.25">
      <c r="A28" s="24">
        <v>44744</v>
      </c>
      <c r="B28" s="25">
        <v>3</v>
      </c>
      <c r="C28" s="86">
        <v>23937.507380638446</v>
      </c>
      <c r="D28" s="86">
        <v>28194.963338000001</v>
      </c>
      <c r="E28" s="86">
        <v>9813.8560840625087</v>
      </c>
      <c r="F28" s="86">
        <v>48317.352104627775</v>
      </c>
      <c r="G28" s="86">
        <v>21328.294416109387</v>
      </c>
      <c r="H28" s="86">
        <v>6821.1332610000081</v>
      </c>
      <c r="I28" s="86">
        <v>18037.758254179706</v>
      </c>
      <c r="J28" s="86">
        <v>104.24210099999999</v>
      </c>
      <c r="K28" s="86">
        <v>14925.482713828151</v>
      </c>
      <c r="L28" s="86">
        <v>5863.4519979654078</v>
      </c>
      <c r="M28" s="86">
        <v>23189.951107932469</v>
      </c>
      <c r="N28" s="86">
        <v>15465.479150250012</v>
      </c>
      <c r="O28" s="86">
        <v>31452.258640145705</v>
      </c>
      <c r="P28" s="86">
        <v>7364.6030297121688</v>
      </c>
      <c r="Q28" s="86">
        <v>34.891795999999999</v>
      </c>
      <c r="R28" s="86">
        <v>4728.6684182382833</v>
      </c>
      <c r="S28" s="86">
        <v>37708.349203442885</v>
      </c>
      <c r="T28" s="86">
        <v>11588.510053625007</v>
      </c>
      <c r="U28" s="86">
        <v>7509.9407645703195</v>
      </c>
      <c r="V28" s="86">
        <v>52919.356189031249</v>
      </c>
      <c r="W28" s="86">
        <v>1779.9578092656252</v>
      </c>
      <c r="X28" s="86">
        <v>6659.5698961406551</v>
      </c>
      <c r="Y28" s="86">
        <v>22413.840477244197</v>
      </c>
      <c r="Z28" s="86">
        <v>201.95152221679689</v>
      </c>
      <c r="AA28" s="86">
        <v>16472.299400777771</v>
      </c>
      <c r="AB28" s="86">
        <v>11738.309875036695</v>
      </c>
      <c r="AC28" s="86">
        <v>22101.902692445135</v>
      </c>
      <c r="AD28" s="86">
        <v>29319.38182196876</v>
      </c>
      <c r="AE28" s="86">
        <v>8172.9457205547014</v>
      </c>
      <c r="AF28" s="86">
        <v>14.630504032258063</v>
      </c>
      <c r="AG28" s="86">
        <v>15583.876590843749</v>
      </c>
      <c r="AH28" s="86">
        <v>26840.633418849487</v>
      </c>
      <c r="AI28" s="86">
        <v>0</v>
      </c>
      <c r="AJ28" s="86">
        <v>552.2166616281163</v>
      </c>
      <c r="AK28" s="86">
        <v>1823.2551307961808</v>
      </c>
      <c r="AL28" s="86">
        <v>12539.90992462501</v>
      </c>
      <c r="AM28" s="86">
        <v>10476.542518421888</v>
      </c>
      <c r="AN28" s="86">
        <v>7851.3214348437596</v>
      </c>
      <c r="AO28" s="86">
        <v>33635.543672339387</v>
      </c>
      <c r="AP28" s="86">
        <v>666.76217651367199</v>
      </c>
      <c r="AQ28" s="86">
        <v>36902.225099309086</v>
      </c>
      <c r="AR28" s="86">
        <v>38135.963016875008</v>
      </c>
      <c r="AS28" s="86">
        <v>35320.611554812538</v>
      </c>
      <c r="AT28" s="86">
        <v>21276.656551787346</v>
      </c>
      <c r="AU28" s="86">
        <v>41969.646041612796</v>
      </c>
      <c r="AV28" s="86">
        <v>13352.673627467106</v>
      </c>
      <c r="AW28" s="86">
        <v>15315.802124226559</v>
      </c>
      <c r="AX28" s="86">
        <v>30206.55205133987</v>
      </c>
      <c r="AY28" s="86">
        <v>31302.32453214069</v>
      </c>
    </row>
    <row r="29" spans="1:51" x14ac:dyDescent="0.25">
      <c r="A29" s="24">
        <v>44744</v>
      </c>
      <c r="B29" s="25">
        <v>4</v>
      </c>
      <c r="C29" s="86">
        <v>23410.283940638459</v>
      </c>
      <c r="D29" s="86">
        <v>26736.17155390625</v>
      </c>
      <c r="E29" s="86">
        <v>9566.6565757422104</v>
      </c>
      <c r="F29" s="86">
        <v>46406.724414815275</v>
      </c>
      <c r="G29" s="86">
        <v>20822.041409281246</v>
      </c>
      <c r="H29" s="86">
        <v>6848.4748839999957</v>
      </c>
      <c r="I29" s="86">
        <v>15752.439765097663</v>
      </c>
      <c r="J29" s="86">
        <v>95.742998999999983</v>
      </c>
      <c r="K29" s="86">
        <v>13939.659697132831</v>
      </c>
      <c r="L29" s="86">
        <v>5610.19090316856</v>
      </c>
      <c r="M29" s="86">
        <v>23049.967430374505</v>
      </c>
      <c r="N29" s="86">
        <v>15170.388410968761</v>
      </c>
      <c r="O29" s="86">
        <v>29707.483450161315</v>
      </c>
      <c r="P29" s="86">
        <v>7083.085283368413</v>
      </c>
      <c r="Q29" s="86">
        <v>34.090838999999995</v>
      </c>
      <c r="R29" s="86">
        <v>4325.5450519550795</v>
      </c>
      <c r="S29" s="86">
        <v>35045.256483427256</v>
      </c>
      <c r="T29" s="86">
        <v>11284.688182140628</v>
      </c>
      <c r="U29" s="86">
        <v>7395.8150726562508</v>
      </c>
      <c r="V29" s="86">
        <v>50013.800469156253</v>
      </c>
      <c r="W29" s="86">
        <v>1696.7105651015618</v>
      </c>
      <c r="X29" s="86">
        <v>5988.4068734844432</v>
      </c>
      <c r="Y29" s="86">
        <v>22356.602223716473</v>
      </c>
      <c r="Z29" s="86">
        <v>193.92182449340811</v>
      </c>
      <c r="AA29" s="86">
        <v>14323.919277777768</v>
      </c>
      <c r="AB29" s="86">
        <v>11415.515506599197</v>
      </c>
      <c r="AC29" s="86">
        <v>21371.727797673702</v>
      </c>
      <c r="AD29" s="86">
        <v>27685.310958406255</v>
      </c>
      <c r="AE29" s="86">
        <v>7894.8685697344026</v>
      </c>
      <c r="AF29" s="86">
        <v>14.630504032258063</v>
      </c>
      <c r="AG29" s="86">
        <v>14391.4467491875</v>
      </c>
      <c r="AH29" s="86">
        <v>24131.927760329963</v>
      </c>
      <c r="AI29" s="86">
        <v>0</v>
      </c>
      <c r="AJ29" s="86">
        <v>556.94576793575766</v>
      </c>
      <c r="AK29" s="86">
        <v>1767.0922290227427</v>
      </c>
      <c r="AL29" s="86">
        <v>11381.616471031259</v>
      </c>
      <c r="AM29" s="86">
        <v>9580.6937429453374</v>
      </c>
      <c r="AN29" s="86">
        <v>7330.6975866875109</v>
      </c>
      <c r="AO29" s="86">
        <v>31514.195422991736</v>
      </c>
      <c r="AP29" s="86">
        <v>656.65892028808707</v>
      </c>
      <c r="AQ29" s="86">
        <v>35701.423838301271</v>
      </c>
      <c r="AR29" s="86">
        <v>36096.113805382825</v>
      </c>
      <c r="AS29" s="86">
        <v>32598.11240134378</v>
      </c>
      <c r="AT29" s="86">
        <v>20987.518698412314</v>
      </c>
      <c r="AU29" s="86">
        <v>39630.868283034673</v>
      </c>
      <c r="AV29" s="86">
        <v>11950.43451106087</v>
      </c>
      <c r="AW29" s="86">
        <v>14433.286499499991</v>
      </c>
      <c r="AX29" s="86">
        <v>27792.041462289082</v>
      </c>
      <c r="AY29" s="86">
        <v>30558.938304296931</v>
      </c>
    </row>
    <row r="30" spans="1:51" x14ac:dyDescent="0.25">
      <c r="A30" s="24">
        <v>44744</v>
      </c>
      <c r="B30" s="25">
        <v>5</v>
      </c>
      <c r="C30" s="86">
        <v>23071.065032544691</v>
      </c>
      <c r="D30" s="86">
        <v>26440.923171687497</v>
      </c>
      <c r="E30" s="86">
        <v>9198.0149578593791</v>
      </c>
      <c r="F30" s="86">
        <v>45535.526766674644</v>
      </c>
      <c r="G30" s="86">
        <v>20485.665912218727</v>
      </c>
      <c r="H30" s="86">
        <v>6802.2357810000021</v>
      </c>
      <c r="I30" s="86">
        <v>15595.103347703141</v>
      </c>
      <c r="J30" s="86">
        <v>97.704501999999991</v>
      </c>
      <c r="K30" s="86">
        <v>13597.869562453141</v>
      </c>
      <c r="L30" s="86">
        <v>5745.886479770078</v>
      </c>
      <c r="M30" s="86">
        <v>22385.919040932866</v>
      </c>
      <c r="N30" s="86">
        <v>15074.9466612344</v>
      </c>
      <c r="O30" s="86">
        <v>28914.70485965351</v>
      </c>
      <c r="P30" s="86">
        <v>6732.6299648762215</v>
      </c>
      <c r="Q30" s="86">
        <v>33.739873000000003</v>
      </c>
      <c r="R30" s="86">
        <v>4233.4538644531258</v>
      </c>
      <c r="S30" s="86">
        <v>33937.09831742727</v>
      </c>
      <c r="T30" s="86">
        <v>11478.716884000018</v>
      </c>
      <c r="U30" s="86">
        <v>7313.0692946484296</v>
      </c>
      <c r="V30" s="86">
        <v>48240.38912103125</v>
      </c>
      <c r="W30" s="86">
        <v>1695.8975645742198</v>
      </c>
      <c r="X30" s="86">
        <v>5588.3548334219204</v>
      </c>
      <c r="Y30" s="86">
        <v>22658.804480482784</v>
      </c>
      <c r="Z30" s="86">
        <v>202.92664230346682</v>
      </c>
      <c r="AA30" s="86">
        <v>13891.541393777781</v>
      </c>
      <c r="AB30" s="86">
        <v>11553.018549544515</v>
      </c>
      <c r="AC30" s="86">
        <v>21260.222038410637</v>
      </c>
      <c r="AD30" s="86">
        <v>27065.007403437499</v>
      </c>
      <c r="AE30" s="86">
        <v>8129.5163215312659</v>
      </c>
      <c r="AF30" s="86">
        <v>14.630504032258063</v>
      </c>
      <c r="AG30" s="86">
        <v>13903.096690437498</v>
      </c>
      <c r="AH30" s="86">
        <v>24462.010063591682</v>
      </c>
      <c r="AI30" s="86">
        <v>0</v>
      </c>
      <c r="AJ30" s="86">
        <v>550.50736570695256</v>
      </c>
      <c r="AK30" s="86">
        <v>1743.3416972024306</v>
      </c>
      <c r="AL30" s="86">
        <v>10966.72482079689</v>
      </c>
      <c r="AM30" s="86">
        <v>8475.6253741015935</v>
      </c>
      <c r="AN30" s="86">
        <v>7505.3834369218803</v>
      </c>
      <c r="AO30" s="86">
        <v>30526.476723480009</v>
      </c>
      <c r="AP30" s="86">
        <v>631.17556762695301</v>
      </c>
      <c r="AQ30" s="86">
        <v>34986.17413588721</v>
      </c>
      <c r="AR30" s="86">
        <v>34966.545293585987</v>
      </c>
      <c r="AS30" s="86">
        <v>31459.341686320346</v>
      </c>
      <c r="AT30" s="86">
        <v>20804.337773224819</v>
      </c>
      <c r="AU30" s="86">
        <v>38975.68105397217</v>
      </c>
      <c r="AV30" s="86">
        <v>12020.706018779616</v>
      </c>
      <c r="AW30" s="86">
        <v>11473.221862671871</v>
      </c>
      <c r="AX30" s="86">
        <v>26807.351609023441</v>
      </c>
      <c r="AY30" s="86">
        <v>30098.491425421904</v>
      </c>
    </row>
    <row r="31" spans="1:51" x14ac:dyDescent="0.25">
      <c r="A31" s="24">
        <v>44744</v>
      </c>
      <c r="B31" s="25">
        <v>6</v>
      </c>
      <c r="C31" s="86">
        <v>23470.109191654064</v>
      </c>
      <c r="D31" s="86">
        <v>28082.803515218748</v>
      </c>
      <c r="E31" s="86">
        <v>10485.439392445327</v>
      </c>
      <c r="F31" s="86">
        <v>48785.637565002762</v>
      </c>
      <c r="G31" s="86">
        <v>21849.36256207812</v>
      </c>
      <c r="H31" s="86">
        <v>6332.9257329999964</v>
      </c>
      <c r="I31" s="86">
        <v>17970.437551480489</v>
      </c>
      <c r="J31" s="86">
        <v>108.44246099999999</v>
      </c>
      <c r="K31" s="86">
        <v>14441.996248320333</v>
      </c>
      <c r="L31" s="86">
        <v>5677.9961070669815</v>
      </c>
      <c r="M31" s="86">
        <v>23727.010077509072</v>
      </c>
      <c r="N31" s="86">
        <v>15411.920421640642</v>
      </c>
      <c r="O31" s="86">
        <v>30441.415916575381</v>
      </c>
      <c r="P31" s="86">
        <v>7467.7287972453669</v>
      </c>
      <c r="Q31" s="86">
        <v>33.919613999999996</v>
      </c>
      <c r="R31" s="86">
        <v>4481.1720489003919</v>
      </c>
      <c r="S31" s="86">
        <v>35669.075997442902</v>
      </c>
      <c r="T31" s="86">
        <v>11734.838780242202</v>
      </c>
      <c r="U31" s="86">
        <v>7538.1844008203097</v>
      </c>
      <c r="V31" s="86">
        <v>48950.906961812507</v>
      </c>
      <c r="W31" s="86">
        <v>1898.7425140078133</v>
      </c>
      <c r="X31" s="86">
        <v>6297.1079999843369</v>
      </c>
      <c r="Y31" s="86">
        <v>22770.862233156538</v>
      </c>
      <c r="Z31" s="86">
        <v>224.10211990356456</v>
      </c>
      <c r="AA31" s="86">
        <v>15341.941674777769</v>
      </c>
      <c r="AB31" s="86">
        <v>12083.562901310137</v>
      </c>
      <c r="AC31" s="86">
        <v>21719.342457019193</v>
      </c>
      <c r="AD31" s="86">
        <v>28613.560446125004</v>
      </c>
      <c r="AE31" s="86">
        <v>8269.5884831484782</v>
      </c>
      <c r="AF31" s="86">
        <v>14.630504032258063</v>
      </c>
      <c r="AG31" s="86">
        <v>14714.868635843748</v>
      </c>
      <c r="AH31" s="86">
        <v>26724.364502103399</v>
      </c>
      <c r="AI31" s="86">
        <v>0</v>
      </c>
      <c r="AJ31" s="86">
        <v>544.73274055278557</v>
      </c>
      <c r="AK31" s="86">
        <v>1805.095951307899</v>
      </c>
      <c r="AL31" s="86">
        <v>11945.401805062509</v>
      </c>
      <c r="AM31" s="86">
        <v>9316.9320983671987</v>
      </c>
      <c r="AN31" s="86">
        <v>7685.0956385937598</v>
      </c>
      <c r="AO31" s="86">
        <v>31599.519513038609</v>
      </c>
      <c r="AP31" s="86">
        <v>651.22879028320301</v>
      </c>
      <c r="AQ31" s="86">
        <v>35849.926674809089</v>
      </c>
      <c r="AR31" s="86">
        <v>36409.992986078156</v>
      </c>
      <c r="AS31" s="86">
        <v>33949.370214039089</v>
      </c>
      <c r="AT31" s="86">
        <v>21139.827144693576</v>
      </c>
      <c r="AU31" s="86">
        <v>40631.789362331554</v>
      </c>
      <c r="AV31" s="86">
        <v>16072.693636779626</v>
      </c>
      <c r="AW31" s="86">
        <v>9252.96815180468</v>
      </c>
      <c r="AX31" s="86">
        <v>28448.691623603521</v>
      </c>
      <c r="AY31" s="86">
        <v>30856.254170218774</v>
      </c>
    </row>
    <row r="32" spans="1:51" x14ac:dyDescent="0.25">
      <c r="A32" s="24">
        <v>44744</v>
      </c>
      <c r="B32" s="25">
        <v>7</v>
      </c>
      <c r="C32" s="86">
        <v>28081.681407732191</v>
      </c>
      <c r="D32" s="86">
        <v>34428.100456937507</v>
      </c>
      <c r="E32" s="86">
        <v>15476.259664726571</v>
      </c>
      <c r="F32" s="86">
        <v>60806.560194784011</v>
      </c>
      <c r="G32" s="86">
        <v>27565.127864828104</v>
      </c>
      <c r="H32" s="86">
        <v>6082.3548939999928</v>
      </c>
      <c r="I32" s="86">
        <v>22481.89125019532</v>
      </c>
      <c r="J32" s="86">
        <v>123.53188299999999</v>
      </c>
      <c r="K32" s="86">
        <v>18449.405028078148</v>
      </c>
      <c r="L32" s="86">
        <v>6772.1326023169904</v>
      </c>
      <c r="M32" s="86">
        <v>27475.348161176396</v>
      </c>
      <c r="N32" s="86">
        <v>19272.194126132832</v>
      </c>
      <c r="O32" s="86">
        <v>38464.219204817549</v>
      </c>
      <c r="P32" s="86">
        <v>8794.7200683918563</v>
      </c>
      <c r="Q32" s="86">
        <v>34.768054999999997</v>
      </c>
      <c r="R32" s="86">
        <v>6026.8370270625037</v>
      </c>
      <c r="S32" s="86">
        <v>44250.29261477101</v>
      </c>
      <c r="T32" s="86">
        <v>14191.697898000029</v>
      </c>
      <c r="U32" s="86">
        <v>9345.4226207812608</v>
      </c>
      <c r="V32" s="86">
        <v>61960.849868781253</v>
      </c>
      <c r="W32" s="86">
        <v>2879.4526322578199</v>
      </c>
      <c r="X32" s="86">
        <v>7948.4934602812446</v>
      </c>
      <c r="Y32" s="86">
        <v>24556.427165408826</v>
      </c>
      <c r="Z32" s="86">
        <v>271.47802276611333</v>
      </c>
      <c r="AA32" s="86">
        <v>21101.865803777771</v>
      </c>
      <c r="AB32" s="86">
        <v>15199.391376286705</v>
      </c>
      <c r="AC32" s="86">
        <v>26625.806663046948</v>
      </c>
      <c r="AD32" s="86">
        <v>37917.763194562511</v>
      </c>
      <c r="AE32" s="86">
        <v>10011.101840875021</v>
      </c>
      <c r="AF32" s="86">
        <v>14.630504032258063</v>
      </c>
      <c r="AG32" s="86">
        <v>19081.093854718751</v>
      </c>
      <c r="AH32" s="86">
        <v>35693.764962849491</v>
      </c>
      <c r="AI32" s="86">
        <v>0</v>
      </c>
      <c r="AJ32" s="86">
        <v>560.74153177664311</v>
      </c>
      <c r="AK32" s="86">
        <v>1860.2555672102442</v>
      </c>
      <c r="AL32" s="86">
        <v>15398.550714703128</v>
      </c>
      <c r="AM32" s="86">
        <v>12786.176367507869</v>
      </c>
      <c r="AN32" s="86">
        <v>9275.9164235156295</v>
      </c>
      <c r="AO32" s="86">
        <v>40112.959484413608</v>
      </c>
      <c r="AP32" s="86">
        <v>727.43446350097702</v>
      </c>
      <c r="AQ32" s="86">
        <v>42786.529459746569</v>
      </c>
      <c r="AR32" s="86">
        <v>44636.434442632846</v>
      </c>
      <c r="AS32" s="86">
        <v>43404.414622171906</v>
      </c>
      <c r="AT32" s="86">
        <v>23063.729165631099</v>
      </c>
      <c r="AU32" s="86">
        <v>52167.551901253413</v>
      </c>
      <c r="AV32" s="86">
        <v>21841.326455842114</v>
      </c>
      <c r="AW32" s="86">
        <v>10478.28232407812</v>
      </c>
      <c r="AX32" s="86">
        <v>35493.524691003928</v>
      </c>
      <c r="AY32" s="86">
        <v>37248.5375603906</v>
      </c>
    </row>
    <row r="33" spans="1:51" x14ac:dyDescent="0.25">
      <c r="A33" s="24">
        <v>44744</v>
      </c>
      <c r="B33" s="25">
        <v>8</v>
      </c>
      <c r="C33" s="86">
        <v>37328.92534912283</v>
      </c>
      <c r="D33" s="86">
        <v>42067.579226781228</v>
      </c>
      <c r="E33" s="86">
        <v>21652.446212000021</v>
      </c>
      <c r="F33" s="86">
        <v>75210.650196158997</v>
      </c>
      <c r="G33" s="86">
        <v>33253.146017382554</v>
      </c>
      <c r="H33" s="86">
        <v>7976.5770349999966</v>
      </c>
      <c r="I33" s="86">
        <v>29869.149684589836</v>
      </c>
      <c r="J33" s="86">
        <v>139.511109</v>
      </c>
      <c r="K33" s="86">
        <v>22819.678010968768</v>
      </c>
      <c r="L33" s="86">
        <v>9023.9548960201209</v>
      </c>
      <c r="M33" s="86">
        <v>32681.689614248317</v>
      </c>
      <c r="N33" s="86">
        <v>22955.566259125011</v>
      </c>
      <c r="O33" s="86">
        <v>48969.569717911298</v>
      </c>
      <c r="P33" s="86">
        <v>9401.199623159313</v>
      </c>
      <c r="Q33" s="86">
        <v>35.628950000000003</v>
      </c>
      <c r="R33" s="86">
        <v>6876.1013217031341</v>
      </c>
      <c r="S33" s="86">
        <v>53520.513943130383</v>
      </c>
      <c r="T33" s="86">
        <v>16712.341737093775</v>
      </c>
      <c r="U33" s="86">
        <v>10801.184642265631</v>
      </c>
      <c r="V33" s="86">
        <v>75311.963940999995</v>
      </c>
      <c r="W33" s="86">
        <v>3860.3996943750099</v>
      </c>
      <c r="X33" s="86">
        <v>10952.581372900182</v>
      </c>
      <c r="Y33" s="86">
        <v>27667.880454787803</v>
      </c>
      <c r="Z33" s="86">
        <v>351.89482360839838</v>
      </c>
      <c r="AA33" s="86">
        <v>27632.256472777779</v>
      </c>
      <c r="AB33" s="86">
        <v>21191.984797536694</v>
      </c>
      <c r="AC33" s="86">
        <v>33248.169935735583</v>
      </c>
      <c r="AD33" s="86">
        <v>44083.004597906249</v>
      </c>
      <c r="AE33" s="86">
        <v>12891.297976968783</v>
      </c>
      <c r="AF33" s="86">
        <v>14.630504032258063</v>
      </c>
      <c r="AG33" s="86">
        <v>23780.76285678125</v>
      </c>
      <c r="AH33" s="86">
        <v>41832.262347747928</v>
      </c>
      <c r="AI33" s="86">
        <v>1.5793627969555568</v>
      </c>
      <c r="AJ33" s="86">
        <v>595.89432503901594</v>
      </c>
      <c r="AK33" s="86">
        <v>2391.2476323222363</v>
      </c>
      <c r="AL33" s="86">
        <v>18066.51424923438</v>
      </c>
      <c r="AM33" s="86">
        <v>16307.806620859399</v>
      </c>
      <c r="AN33" s="86">
        <v>10691.104222984379</v>
      </c>
      <c r="AO33" s="86">
        <v>50092.421944827678</v>
      </c>
      <c r="AP33" s="86">
        <v>768.96423559765708</v>
      </c>
      <c r="AQ33" s="86">
        <v>55673.809825965298</v>
      </c>
      <c r="AR33" s="86">
        <v>56306.446317867223</v>
      </c>
      <c r="AS33" s="86">
        <v>51487.166622359393</v>
      </c>
      <c r="AT33" s="86">
        <v>27756.619097131072</v>
      </c>
      <c r="AU33" s="86">
        <v>65517.321933003412</v>
      </c>
      <c r="AV33" s="86">
        <v>25115.928208154615</v>
      </c>
      <c r="AW33" s="86">
        <v>9964.0472667812282</v>
      </c>
      <c r="AX33" s="86">
        <v>42279.601350480501</v>
      </c>
      <c r="AY33" s="86">
        <v>51499.870946296898</v>
      </c>
    </row>
    <row r="34" spans="1:51" x14ac:dyDescent="0.25">
      <c r="A34" s="24">
        <v>44744</v>
      </c>
      <c r="B34" s="25">
        <v>9</v>
      </c>
      <c r="C34" s="86">
        <v>44149.335081622776</v>
      </c>
      <c r="D34" s="86">
        <v>46310.986752874989</v>
      </c>
      <c r="E34" s="86">
        <v>22354.991329937518</v>
      </c>
      <c r="F34" s="86">
        <v>81525.448174409001</v>
      </c>
      <c r="G34" s="86">
        <v>37077.222532089007</v>
      </c>
      <c r="H34" s="86">
        <v>10998.921155</v>
      </c>
      <c r="I34" s="86">
        <v>35328.447673289047</v>
      </c>
      <c r="J34" s="86">
        <v>152.74260299999997</v>
      </c>
      <c r="K34" s="86">
        <v>25528.09982064064</v>
      </c>
      <c r="L34" s="86">
        <v>9831.6957963091536</v>
      </c>
      <c r="M34" s="86">
        <v>40394.693432014297</v>
      </c>
      <c r="N34" s="86">
        <v>22856.288240671882</v>
      </c>
      <c r="O34" s="86">
        <v>57055.778170637866</v>
      </c>
      <c r="P34" s="86">
        <v>9490.2288456841434</v>
      </c>
      <c r="Q34" s="86">
        <v>36.822139999999997</v>
      </c>
      <c r="R34" s="86">
        <v>6442.7628779414126</v>
      </c>
      <c r="S34" s="86">
        <v>57283.281526177263</v>
      </c>
      <c r="T34" s="86">
        <v>17329.928459578143</v>
      </c>
      <c r="U34" s="86">
        <v>10505.50936328125</v>
      </c>
      <c r="V34" s="86">
        <v>76155.544779562493</v>
      </c>
      <c r="W34" s="86">
        <v>4113.4284634453197</v>
      </c>
      <c r="X34" s="86">
        <v>12667.230888492764</v>
      </c>
      <c r="Y34" s="86">
        <v>30819.346406574376</v>
      </c>
      <c r="Z34" s="86">
        <v>522.11928863525395</v>
      </c>
      <c r="AA34" s="86">
        <v>31194.309111777777</v>
      </c>
      <c r="AB34" s="86">
        <v>26616.825665411689</v>
      </c>
      <c r="AC34" s="86">
        <v>35481.527848635014</v>
      </c>
      <c r="AD34" s="86">
        <v>43099.355386000003</v>
      </c>
      <c r="AE34" s="86">
        <v>13202.729199390669</v>
      </c>
      <c r="AF34" s="86">
        <v>14.630504032258063</v>
      </c>
      <c r="AG34" s="86">
        <v>25743.189345562503</v>
      </c>
      <c r="AH34" s="86">
        <v>40598.475757689339</v>
      </c>
      <c r="AI34" s="86">
        <v>65.734078086088715</v>
      </c>
      <c r="AJ34" s="86">
        <v>683.17873533122656</v>
      </c>
      <c r="AK34" s="86">
        <v>2981.3807965776355</v>
      </c>
      <c r="AL34" s="86">
        <v>17979.027052156271</v>
      </c>
      <c r="AM34" s="86">
        <v>17945.549880796902</v>
      </c>
      <c r="AN34" s="86">
        <v>10357.90859035939</v>
      </c>
      <c r="AO34" s="86">
        <v>53645.328890132354</v>
      </c>
      <c r="AP34" s="86">
        <v>895.55634223339905</v>
      </c>
      <c r="AQ34" s="86">
        <v>67946.295019723126</v>
      </c>
      <c r="AR34" s="86">
        <v>64155.416071773456</v>
      </c>
      <c r="AS34" s="86">
        <v>53469.989446796899</v>
      </c>
      <c r="AT34" s="86">
        <v>32599.630025599829</v>
      </c>
      <c r="AU34" s="86">
        <v>72055.323050284656</v>
      </c>
      <c r="AV34" s="86">
        <v>24659.100271592117</v>
      </c>
      <c r="AW34" s="86">
        <v>9877.7375737187504</v>
      </c>
      <c r="AX34" s="86">
        <v>42269.100310398477</v>
      </c>
      <c r="AY34" s="86">
        <v>65445.184010000026</v>
      </c>
    </row>
    <row r="35" spans="1:51" x14ac:dyDescent="0.25">
      <c r="A35" s="24">
        <v>44744</v>
      </c>
      <c r="B35" s="25">
        <v>10</v>
      </c>
      <c r="C35" s="86">
        <v>49180.496855185302</v>
      </c>
      <c r="D35" s="86">
        <v>50210.368521562508</v>
      </c>
      <c r="E35" s="86">
        <v>24282.752135984389</v>
      </c>
      <c r="F35" s="86">
        <v>89155.261808018389</v>
      </c>
      <c r="G35" s="86">
        <v>41077.706381394652</v>
      </c>
      <c r="H35" s="86">
        <v>12219.678886000002</v>
      </c>
      <c r="I35" s="86">
        <v>40071.346999703128</v>
      </c>
      <c r="J35" s="86">
        <v>148.93577300000001</v>
      </c>
      <c r="K35" s="86">
        <v>28224.033412640641</v>
      </c>
      <c r="L35" s="86">
        <v>10987.080776559136</v>
      </c>
      <c r="M35" s="86">
        <v>44644.794269438775</v>
      </c>
      <c r="N35" s="86">
        <v>24388.523802226562</v>
      </c>
      <c r="O35" s="86">
        <v>65593.265448012855</v>
      </c>
      <c r="P35" s="86">
        <v>9910.9414862620015</v>
      </c>
      <c r="Q35" s="86">
        <v>39.194122</v>
      </c>
      <c r="R35" s="86">
        <v>7032.826227007813</v>
      </c>
      <c r="S35" s="86">
        <v>62970.753853771006</v>
      </c>
      <c r="T35" s="86">
        <v>18618.605809015637</v>
      </c>
      <c r="U35" s="86">
        <v>10869.881023593771</v>
      </c>
      <c r="V35" s="86">
        <v>81775.470204187499</v>
      </c>
      <c r="W35" s="86">
        <v>4103.2785981640591</v>
      </c>
      <c r="X35" s="86">
        <v>15783.368327578573</v>
      </c>
      <c r="Y35" s="86">
        <v>32869.768795726675</v>
      </c>
      <c r="Z35" s="86">
        <v>457.72888244628905</v>
      </c>
      <c r="AA35" s="86">
        <v>34877.144057777754</v>
      </c>
      <c r="AB35" s="86">
        <v>30692.365708364803</v>
      </c>
      <c r="AC35" s="86">
        <v>38414.078517928632</v>
      </c>
      <c r="AD35" s="86">
        <v>46225.892977875003</v>
      </c>
      <c r="AE35" s="86">
        <v>13418.048873187541</v>
      </c>
      <c r="AF35" s="86">
        <v>14.630504032258063</v>
      </c>
      <c r="AG35" s="86">
        <v>27780.169837687503</v>
      </c>
      <c r="AH35" s="86">
        <v>44743.446740060426</v>
      </c>
      <c r="AI35" s="86">
        <v>253.37864171445239</v>
      </c>
      <c r="AJ35" s="86">
        <v>741.55049786851043</v>
      </c>
      <c r="AK35" s="86">
        <v>3185.344205485766</v>
      </c>
      <c r="AL35" s="86">
        <v>18922.144549843761</v>
      </c>
      <c r="AM35" s="86">
        <v>20385.661553843791</v>
      </c>
      <c r="AN35" s="86">
        <v>10169.314942796889</v>
      </c>
      <c r="AO35" s="86">
        <v>58236.652826085483</v>
      </c>
      <c r="AP35" s="86">
        <v>1030.7287313583988</v>
      </c>
      <c r="AQ35" s="86">
        <v>78815.557574238774</v>
      </c>
      <c r="AR35" s="86">
        <v>71706.107401960937</v>
      </c>
      <c r="AS35" s="86">
        <v>57430.415639218787</v>
      </c>
      <c r="AT35" s="86">
        <v>34659.536835131061</v>
      </c>
      <c r="AU35" s="86">
        <v>79262.164380190909</v>
      </c>
      <c r="AV35" s="86">
        <v>26351.279194029612</v>
      </c>
      <c r="AW35" s="86">
        <v>10784.327123937479</v>
      </c>
      <c r="AX35" s="86">
        <v>45744.699836398475</v>
      </c>
      <c r="AY35" s="86">
        <v>75743.366351687524</v>
      </c>
    </row>
    <row r="36" spans="1:51" x14ac:dyDescent="0.25">
      <c r="A36" s="24">
        <v>44744</v>
      </c>
      <c r="B36" s="25">
        <v>11</v>
      </c>
      <c r="C36" s="86">
        <v>50218.51074321651</v>
      </c>
      <c r="D36" s="86">
        <v>52607.632053937501</v>
      </c>
      <c r="E36" s="86">
        <v>25340.768489453141</v>
      </c>
      <c r="F36" s="86">
        <v>92102.574204237142</v>
      </c>
      <c r="G36" s="86">
        <v>42294.458015349155</v>
      </c>
      <c r="H36" s="86">
        <v>12243.251195999992</v>
      </c>
      <c r="I36" s="86">
        <v>43245.655231320321</v>
      </c>
      <c r="J36" s="86">
        <v>147.49364400000002</v>
      </c>
      <c r="K36" s="86">
        <v>29407.113755812508</v>
      </c>
      <c r="L36" s="86">
        <v>11504.6598689029</v>
      </c>
      <c r="M36" s="86">
        <v>44916.841330946576</v>
      </c>
      <c r="N36" s="86">
        <v>25906.819834906259</v>
      </c>
      <c r="O36" s="86">
        <v>70214.079166606622</v>
      </c>
      <c r="P36" s="86">
        <v>10165.964185798275</v>
      </c>
      <c r="Q36" s="86">
        <v>37.167400999999998</v>
      </c>
      <c r="R36" s="86">
        <v>7403.1920046875066</v>
      </c>
      <c r="S36" s="86">
        <v>65456.026113974134</v>
      </c>
      <c r="T36" s="86">
        <v>19544.670262718766</v>
      </c>
      <c r="U36" s="86">
        <v>11190.55177757813</v>
      </c>
      <c r="V36" s="86">
        <v>86148.338531406247</v>
      </c>
      <c r="W36" s="86">
        <v>4270.0408345078195</v>
      </c>
      <c r="X36" s="86">
        <v>17138.564112138436</v>
      </c>
      <c r="Y36" s="86">
        <v>32168.112703341983</v>
      </c>
      <c r="Z36" s="86">
        <v>448.16598999023466</v>
      </c>
      <c r="AA36" s="86">
        <v>36720.076809777784</v>
      </c>
      <c r="AB36" s="86">
        <v>32296.574580614804</v>
      </c>
      <c r="AC36" s="86">
        <v>38878.297309683396</v>
      </c>
      <c r="AD36" s="86">
        <v>48415.399352249995</v>
      </c>
      <c r="AE36" s="86">
        <v>13597.817007046913</v>
      </c>
      <c r="AF36" s="86">
        <v>14.630504032258063</v>
      </c>
      <c r="AG36" s="86">
        <v>29044.591180250001</v>
      </c>
      <c r="AH36" s="86">
        <v>46579.370216521369</v>
      </c>
      <c r="AI36" s="86">
        <v>491.89340055075644</v>
      </c>
      <c r="AJ36" s="86">
        <v>742.08732024658286</v>
      </c>
      <c r="AK36" s="86">
        <v>3435.5285105127004</v>
      </c>
      <c r="AL36" s="86">
        <v>19794.258956749996</v>
      </c>
      <c r="AM36" s="86">
        <v>21687.523329453143</v>
      </c>
      <c r="AN36" s="86">
        <v>11048.45556559376</v>
      </c>
      <c r="AO36" s="86">
        <v>60414.735249905803</v>
      </c>
      <c r="AP36" s="86">
        <v>1066.9238436269525</v>
      </c>
      <c r="AQ36" s="86">
        <v>85025.771519098154</v>
      </c>
      <c r="AR36" s="86">
        <v>74972.597239867202</v>
      </c>
      <c r="AS36" s="86">
        <v>59582.539809703158</v>
      </c>
      <c r="AT36" s="86">
        <v>35575.195336631092</v>
      </c>
      <c r="AU36" s="86">
        <v>82783.400547409663</v>
      </c>
      <c r="AV36" s="86">
        <v>26378.135477123342</v>
      </c>
      <c r="AW36" s="86">
        <v>13125.79137004686</v>
      </c>
      <c r="AX36" s="86">
        <v>48145.29215053127</v>
      </c>
      <c r="AY36" s="86">
        <v>80473.667202093726</v>
      </c>
    </row>
    <row r="37" spans="1:51" x14ac:dyDescent="0.25">
      <c r="A37" s="24">
        <v>44744</v>
      </c>
      <c r="B37" s="25">
        <v>12</v>
      </c>
      <c r="C37" s="86">
        <v>50026.207214091512</v>
      </c>
      <c r="D37" s="86">
        <v>52766.526247375004</v>
      </c>
      <c r="E37" s="86">
        <v>24697.618795234383</v>
      </c>
      <c r="F37" s="86">
        <v>91348.980073659011</v>
      </c>
      <c r="G37" s="86">
        <v>42518.347328409785</v>
      </c>
      <c r="H37" s="86">
        <v>11545.872034999997</v>
      </c>
      <c r="I37" s="86">
        <v>44875.645099070331</v>
      </c>
      <c r="J37" s="86">
        <v>129.62930800000001</v>
      </c>
      <c r="K37" s="86">
        <v>30032.509108390641</v>
      </c>
      <c r="L37" s="86">
        <v>11509.843250520087</v>
      </c>
      <c r="M37" s="86">
        <v>45553.374391632111</v>
      </c>
      <c r="N37" s="86">
        <v>27052.158081257821</v>
      </c>
      <c r="O37" s="86">
        <v>71585.498219590998</v>
      </c>
      <c r="P37" s="86">
        <v>9468.5384797071893</v>
      </c>
      <c r="Q37" s="86">
        <v>37.580529999999996</v>
      </c>
      <c r="R37" s="86">
        <v>7349.794091464857</v>
      </c>
      <c r="S37" s="86">
        <v>66308.108180614756</v>
      </c>
      <c r="T37" s="86">
        <v>19812.006159125005</v>
      </c>
      <c r="U37" s="86">
        <v>11716.861452968771</v>
      </c>
      <c r="V37" s="86">
        <v>86189.176811500001</v>
      </c>
      <c r="W37" s="86">
        <v>4548.96184896876</v>
      </c>
      <c r="X37" s="86">
        <v>18700.934002809547</v>
      </c>
      <c r="Y37" s="86">
        <v>31479.768166206562</v>
      </c>
      <c r="Z37" s="86">
        <v>322.58977081298815</v>
      </c>
      <c r="AA37" s="86">
        <v>37112.808918777773</v>
      </c>
      <c r="AB37" s="86">
        <v>33016.863367864804</v>
      </c>
      <c r="AC37" s="86">
        <v>38761.595473562571</v>
      </c>
      <c r="AD37" s="86">
        <v>49003.11471131249</v>
      </c>
      <c r="AE37" s="86">
        <v>13606.717785975443</v>
      </c>
      <c r="AF37" s="86">
        <v>14.630504032258063</v>
      </c>
      <c r="AG37" s="86">
        <v>29445.369025312502</v>
      </c>
      <c r="AH37" s="86">
        <v>48058.681885755745</v>
      </c>
      <c r="AI37" s="86">
        <v>1164.8009091064343</v>
      </c>
      <c r="AJ37" s="86">
        <v>726.15724441368729</v>
      </c>
      <c r="AK37" s="86">
        <v>4257.6254809384372</v>
      </c>
      <c r="AL37" s="86">
        <v>20755.165333593759</v>
      </c>
      <c r="AM37" s="86">
        <v>22115.270727390627</v>
      </c>
      <c r="AN37" s="86">
        <v>11310.445580250011</v>
      </c>
      <c r="AO37" s="86">
        <v>60663.64860106205</v>
      </c>
      <c r="AP37" s="86">
        <v>1019.3963421470951</v>
      </c>
      <c r="AQ37" s="86">
        <v>86903.065118160652</v>
      </c>
      <c r="AR37" s="86">
        <v>75333.711446632835</v>
      </c>
      <c r="AS37" s="86">
        <v>60921.494572218769</v>
      </c>
      <c r="AT37" s="86">
        <v>35623.107962818591</v>
      </c>
      <c r="AU37" s="86">
        <v>84044.368305034659</v>
      </c>
      <c r="AV37" s="86">
        <v>26801.979131342123</v>
      </c>
      <c r="AW37" s="86">
        <v>10719.860143593729</v>
      </c>
      <c r="AX37" s="86">
        <v>48647.617583562525</v>
      </c>
      <c r="AY37" s="86">
        <v>81798.027562062518</v>
      </c>
    </row>
    <row r="38" spans="1:51" x14ac:dyDescent="0.25">
      <c r="A38" s="24">
        <v>44744</v>
      </c>
      <c r="B38" s="25">
        <v>13</v>
      </c>
      <c r="C38" s="86">
        <v>49866.657940341502</v>
      </c>
      <c r="D38" s="86">
        <v>51081.94482268751</v>
      </c>
      <c r="E38" s="86">
        <v>23795.970025750012</v>
      </c>
      <c r="F38" s="86">
        <v>90690.654317221517</v>
      </c>
      <c r="G38" s="86">
        <v>41362.735857094071</v>
      </c>
      <c r="H38" s="86">
        <v>10606.228276</v>
      </c>
      <c r="I38" s="86">
        <v>44220.922864828128</v>
      </c>
      <c r="J38" s="86">
        <v>128.868044</v>
      </c>
      <c r="K38" s="86">
        <v>29327.450875984381</v>
      </c>
      <c r="L38" s="86">
        <v>10633.055281207628</v>
      </c>
      <c r="M38" s="86">
        <v>44731.923171758579</v>
      </c>
      <c r="N38" s="86">
        <v>27335.641767359368</v>
      </c>
      <c r="O38" s="86">
        <v>70476.314194762861</v>
      </c>
      <c r="P38" s="86">
        <v>8007.9870191398759</v>
      </c>
      <c r="Q38" s="86">
        <v>38.010404000000001</v>
      </c>
      <c r="R38" s="86">
        <v>7177.341852433603</v>
      </c>
      <c r="S38" s="86">
        <v>64425.686523661643</v>
      </c>
      <c r="T38" s="86">
        <v>20071.453339984393</v>
      </c>
      <c r="U38" s="86">
        <v>12061.674547031271</v>
      </c>
      <c r="V38" s="86">
        <v>83069.383412031253</v>
      </c>
      <c r="W38" s="86">
        <v>4176.2169951640599</v>
      </c>
      <c r="X38" s="86">
        <v>17777.830922787543</v>
      </c>
      <c r="Y38" s="86">
        <v>29100.427392934162</v>
      </c>
      <c r="Z38" s="86">
        <v>308.33940704345713</v>
      </c>
      <c r="AA38" s="86">
        <v>35290.413832777784</v>
      </c>
      <c r="AB38" s="86">
        <v>32428.2237638023</v>
      </c>
      <c r="AC38" s="86">
        <v>38815.159472992324</v>
      </c>
      <c r="AD38" s="86">
        <v>47033.018828781256</v>
      </c>
      <c r="AE38" s="86">
        <v>12290.376008782272</v>
      </c>
      <c r="AF38" s="86">
        <v>14.630504032258063</v>
      </c>
      <c r="AG38" s="86">
        <v>28986.914707</v>
      </c>
      <c r="AH38" s="86">
        <v>45252.430719411983</v>
      </c>
      <c r="AI38" s="86">
        <v>2118.6352681213202</v>
      </c>
      <c r="AJ38" s="86">
        <v>709.18314038173526</v>
      </c>
      <c r="AK38" s="86">
        <v>5044.9645429411994</v>
      </c>
      <c r="AL38" s="86">
        <v>20749.532501781257</v>
      </c>
      <c r="AM38" s="86">
        <v>20763.36049759376</v>
      </c>
      <c r="AN38" s="86">
        <v>11200.612384812499</v>
      </c>
      <c r="AO38" s="86">
        <v>59187.630810499548</v>
      </c>
      <c r="AP38" s="86">
        <v>975.17065400586011</v>
      </c>
      <c r="AQ38" s="86">
        <v>84934.788980988757</v>
      </c>
      <c r="AR38" s="86">
        <v>72978.127784929718</v>
      </c>
      <c r="AS38" s="86">
        <v>60113.748697421892</v>
      </c>
      <c r="AT38" s="86">
        <v>33943.031188006076</v>
      </c>
      <c r="AU38" s="86">
        <v>81165.09163312841</v>
      </c>
      <c r="AV38" s="86">
        <v>24168.443513904611</v>
      </c>
      <c r="AW38" s="86">
        <v>12969.748193070309</v>
      </c>
      <c r="AX38" s="86">
        <v>46652.77866742191</v>
      </c>
      <c r="AY38" s="86">
        <v>78800.080736468808</v>
      </c>
    </row>
    <row r="39" spans="1:51" x14ac:dyDescent="0.25">
      <c r="A39" s="24">
        <v>44744</v>
      </c>
      <c r="B39" s="25">
        <v>14</v>
      </c>
      <c r="C39" s="86">
        <v>48841.925063279021</v>
      </c>
      <c r="D39" s="86">
        <v>48606.924010812516</v>
      </c>
      <c r="E39" s="86">
        <v>23082.374761890631</v>
      </c>
      <c r="F39" s="86">
        <v>89984.380514205899</v>
      </c>
      <c r="G39" s="86">
        <v>36360.116869108591</v>
      </c>
      <c r="H39" s="86">
        <v>10144.308286999998</v>
      </c>
      <c r="I39" s="86">
        <v>43183.024852289076</v>
      </c>
      <c r="J39" s="86">
        <v>126.43857300000001</v>
      </c>
      <c r="K39" s="86">
        <v>27952.47986629689</v>
      </c>
      <c r="L39" s="86">
        <v>10289.467976731017</v>
      </c>
      <c r="M39" s="86">
        <v>41088.753090769846</v>
      </c>
      <c r="N39" s="86">
        <v>25802.975147593752</v>
      </c>
      <c r="O39" s="86">
        <v>68248.095021825371</v>
      </c>
      <c r="P39" s="86">
        <v>7363.3587804461331</v>
      </c>
      <c r="Q39" s="86">
        <v>36.025165999999999</v>
      </c>
      <c r="R39" s="86">
        <v>6957.7090199336071</v>
      </c>
      <c r="S39" s="86">
        <v>61985.655658942887</v>
      </c>
      <c r="T39" s="86">
        <v>19850.692103796882</v>
      </c>
      <c r="U39" s="86">
        <v>11774.353309531261</v>
      </c>
      <c r="V39" s="86">
        <v>81437.788587062503</v>
      </c>
      <c r="W39" s="86">
        <v>3945.5236307421901</v>
      </c>
      <c r="X39" s="86">
        <v>16925.934414700787</v>
      </c>
      <c r="Y39" s="86">
        <v>28324.349537111135</v>
      </c>
      <c r="Z39" s="86">
        <v>298.09732269287099</v>
      </c>
      <c r="AA39" s="86">
        <v>33788.069634777785</v>
      </c>
      <c r="AB39" s="86">
        <v>31541.357342427298</v>
      </c>
      <c r="AC39" s="86">
        <v>37913.505715752151</v>
      </c>
      <c r="AD39" s="86">
        <v>45757.366528687511</v>
      </c>
      <c r="AE39" s="86">
        <v>12458.229499687532</v>
      </c>
      <c r="AF39" s="86">
        <v>14.630504032258063</v>
      </c>
      <c r="AG39" s="86">
        <v>28171.80209275</v>
      </c>
      <c r="AH39" s="86">
        <v>44025.81323995105</v>
      </c>
      <c r="AI39" s="86">
        <v>2155.1711776032498</v>
      </c>
      <c r="AJ39" s="86">
        <v>666.20061886330882</v>
      </c>
      <c r="AK39" s="86">
        <v>4668.0833264430767</v>
      </c>
      <c r="AL39" s="86">
        <v>20267.092081750012</v>
      </c>
      <c r="AM39" s="86">
        <v>19593.35012406253</v>
      </c>
      <c r="AN39" s="86">
        <v>11079.36461014063</v>
      </c>
      <c r="AO39" s="86">
        <v>57213.468752163608</v>
      </c>
      <c r="AP39" s="86">
        <v>869.69476372070267</v>
      </c>
      <c r="AQ39" s="86">
        <v>82445.830126832501</v>
      </c>
      <c r="AR39" s="86">
        <v>69507.213205429696</v>
      </c>
      <c r="AS39" s="86">
        <v>58286.561603281276</v>
      </c>
      <c r="AT39" s="86">
        <v>32615.246552568569</v>
      </c>
      <c r="AU39" s="86">
        <v>78564.991955378413</v>
      </c>
      <c r="AV39" s="86">
        <v>22660.73042581086</v>
      </c>
      <c r="AW39" s="86">
        <v>12322.14305315624</v>
      </c>
      <c r="AX39" s="86">
        <v>45747.845695652373</v>
      </c>
      <c r="AY39" s="86">
        <v>76153.731903187494</v>
      </c>
    </row>
    <row r="40" spans="1:51" x14ac:dyDescent="0.25">
      <c r="A40" s="24">
        <v>44744</v>
      </c>
      <c r="B40" s="25">
        <v>15</v>
      </c>
      <c r="C40" s="86">
        <v>46862.128537904042</v>
      </c>
      <c r="D40" s="86">
        <v>47890.712147937506</v>
      </c>
      <c r="E40" s="86">
        <v>22180.128542937531</v>
      </c>
      <c r="F40" s="86">
        <v>85642.710848408999</v>
      </c>
      <c r="G40" s="86">
        <v>36127.899939823037</v>
      </c>
      <c r="H40" s="86">
        <v>10644.574430999994</v>
      </c>
      <c r="I40" s="86">
        <v>41650.168929898442</v>
      </c>
      <c r="J40" s="86">
        <v>128.44381199999998</v>
      </c>
      <c r="K40" s="86">
        <v>27681.71443639063</v>
      </c>
      <c r="L40" s="86">
        <v>9164.982287551371</v>
      </c>
      <c r="M40" s="86">
        <v>41425.029775689924</v>
      </c>
      <c r="N40" s="86">
        <v>24240.717222570318</v>
      </c>
      <c r="O40" s="86">
        <v>65979.691522590991</v>
      </c>
      <c r="P40" s="86">
        <v>6706.6586855746118</v>
      </c>
      <c r="Q40" s="86">
        <v>36.033173000000005</v>
      </c>
      <c r="R40" s="86">
        <v>6726.2901678789094</v>
      </c>
      <c r="S40" s="86">
        <v>61707.896924599125</v>
      </c>
      <c r="T40" s="86">
        <v>19033.403036312506</v>
      </c>
      <c r="U40" s="86">
        <v>11205.76502101563</v>
      </c>
      <c r="V40" s="86">
        <v>78135.208055687515</v>
      </c>
      <c r="W40" s="86">
        <v>3509.5253554687588</v>
      </c>
      <c r="X40" s="86">
        <v>15336.125233911935</v>
      </c>
      <c r="Y40" s="86">
        <v>28732.973105694258</v>
      </c>
      <c r="Z40" s="86">
        <v>286.25384368896482</v>
      </c>
      <c r="AA40" s="86">
        <v>33359.982251777765</v>
      </c>
      <c r="AB40" s="86">
        <v>30237.498351521055</v>
      </c>
      <c r="AC40" s="86">
        <v>36363.405588479851</v>
      </c>
      <c r="AD40" s="86">
        <v>44374.284544906259</v>
      </c>
      <c r="AE40" s="86">
        <v>12245.478303296915</v>
      </c>
      <c r="AF40" s="86">
        <v>14.630504032258063</v>
      </c>
      <c r="AG40" s="86">
        <v>27092.724299125002</v>
      </c>
      <c r="AH40" s="86">
        <v>43251.355376076048</v>
      </c>
      <c r="AI40" s="86">
        <v>1975.8277783813194</v>
      </c>
      <c r="AJ40" s="86">
        <v>657.29445395426524</v>
      </c>
      <c r="AK40" s="86">
        <v>4774.3756930053059</v>
      </c>
      <c r="AL40" s="86">
        <v>20133.144859562519</v>
      </c>
      <c r="AM40" s="86">
        <v>19292.356008578146</v>
      </c>
      <c r="AN40" s="86">
        <v>10670.745897250019</v>
      </c>
      <c r="AO40" s="86">
        <v>56296.704812632364</v>
      </c>
      <c r="AP40" s="86">
        <v>879.69319202441409</v>
      </c>
      <c r="AQ40" s="86">
        <v>79250.858884426256</v>
      </c>
      <c r="AR40" s="86">
        <v>67591.120882914081</v>
      </c>
      <c r="AS40" s="86">
        <v>58763.282213046899</v>
      </c>
      <c r="AT40" s="86">
        <v>32219.943886974812</v>
      </c>
      <c r="AU40" s="86">
        <v>75039.548604503405</v>
      </c>
      <c r="AV40" s="86">
        <v>23743.312422029605</v>
      </c>
      <c r="AW40" s="86">
        <v>11385.950708148428</v>
      </c>
      <c r="AX40" s="86">
        <v>45340.271076671896</v>
      </c>
      <c r="AY40" s="86">
        <v>72637.854812999984</v>
      </c>
    </row>
    <row r="41" spans="1:51" x14ac:dyDescent="0.25">
      <c r="A41" s="24">
        <v>44744</v>
      </c>
      <c r="B41" s="25">
        <v>16</v>
      </c>
      <c r="C41" s="86">
        <v>44902.710952247769</v>
      </c>
      <c r="D41" s="86">
        <v>47488.589304312496</v>
      </c>
      <c r="E41" s="86">
        <v>21112.984776281261</v>
      </c>
      <c r="F41" s="86">
        <v>81453.904341518399</v>
      </c>
      <c r="G41" s="86">
        <v>35679.015815191342</v>
      </c>
      <c r="H41" s="86">
        <v>10869.654873999994</v>
      </c>
      <c r="I41" s="86">
        <v>40104.597679375009</v>
      </c>
      <c r="J41" s="86">
        <v>122.71558399999999</v>
      </c>
      <c r="K41" s="86">
        <v>27101.57298526564</v>
      </c>
      <c r="L41" s="86">
        <v>10023.558183520092</v>
      </c>
      <c r="M41" s="86">
        <v>39720.109053439803</v>
      </c>
      <c r="N41" s="86">
        <v>22969.06033644532</v>
      </c>
      <c r="O41" s="86">
        <v>63760.525557325367</v>
      </c>
      <c r="P41" s="86">
        <v>6421.6424139467663</v>
      </c>
      <c r="Q41" s="86">
        <v>36.746009999999998</v>
      </c>
      <c r="R41" s="86">
        <v>6494.5750519414059</v>
      </c>
      <c r="S41" s="86">
        <v>60619.254538536625</v>
      </c>
      <c r="T41" s="86">
        <v>18227.426984640631</v>
      </c>
      <c r="U41" s="86">
        <v>10547.665079687511</v>
      </c>
      <c r="V41" s="86">
        <v>76416.979286749993</v>
      </c>
      <c r="W41" s="86">
        <v>3233.7637702734401</v>
      </c>
      <c r="X41" s="86">
        <v>13717.670719754358</v>
      </c>
      <c r="Y41" s="86">
        <v>29991.496205512598</v>
      </c>
      <c r="Z41" s="86">
        <v>274.89680877685549</v>
      </c>
      <c r="AA41" s="86">
        <v>32838.395439777785</v>
      </c>
      <c r="AB41" s="86">
        <v>29064.596270146059</v>
      </c>
      <c r="AC41" s="86">
        <v>35055.681612930137</v>
      </c>
      <c r="AD41" s="86">
        <v>42705.988710874997</v>
      </c>
      <c r="AE41" s="86">
        <v>12585.489228812527</v>
      </c>
      <c r="AF41" s="86">
        <v>14.630504032258063</v>
      </c>
      <c r="AG41" s="86">
        <v>26238.929820750003</v>
      </c>
      <c r="AH41" s="86">
        <v>42707.590349419792</v>
      </c>
      <c r="AI41" s="86">
        <v>1502.5018088814841</v>
      </c>
      <c r="AJ41" s="86">
        <v>658.77125245209504</v>
      </c>
      <c r="AK41" s="86">
        <v>4934.0653534642997</v>
      </c>
      <c r="AL41" s="86">
        <v>19992.74893992189</v>
      </c>
      <c r="AM41" s="86">
        <v>18499.062635515649</v>
      </c>
      <c r="AN41" s="86">
        <v>10543.464993531259</v>
      </c>
      <c r="AO41" s="86">
        <v>55399.246828710486</v>
      </c>
      <c r="AP41" s="86">
        <v>937.53271374609278</v>
      </c>
      <c r="AQ41" s="86">
        <v>76916.084699254381</v>
      </c>
      <c r="AR41" s="86">
        <v>66760.561420195329</v>
      </c>
      <c r="AS41" s="86">
        <v>57992.428073484407</v>
      </c>
      <c r="AT41" s="86">
        <v>32308.161139287331</v>
      </c>
      <c r="AU41" s="86">
        <v>71569.26227072216</v>
      </c>
      <c r="AV41" s="86">
        <v>23671.824116967113</v>
      </c>
      <c r="AW41" s="86">
        <v>11816.969256023431</v>
      </c>
      <c r="AX41" s="86">
        <v>44349.891922179704</v>
      </c>
      <c r="AY41" s="86">
        <v>69917.983070437476</v>
      </c>
    </row>
    <row r="42" spans="1:51" x14ac:dyDescent="0.25">
      <c r="A42" s="24">
        <v>44744</v>
      </c>
      <c r="B42" s="25">
        <v>17</v>
      </c>
      <c r="C42" s="86">
        <v>43179.158386060262</v>
      </c>
      <c r="D42" s="86">
        <v>47177.011874000003</v>
      </c>
      <c r="E42" s="86">
        <v>20530.948637656282</v>
      </c>
      <c r="F42" s="86">
        <v>80082.39480214339</v>
      </c>
      <c r="G42" s="86">
        <v>34597.315582425414</v>
      </c>
      <c r="H42" s="86">
        <v>6368.0743080000066</v>
      </c>
      <c r="I42" s="86">
        <v>38734.339662835955</v>
      </c>
      <c r="J42" s="86">
        <v>128.78929299999999</v>
      </c>
      <c r="K42" s="86">
        <v>26678.227537515631</v>
      </c>
      <c r="L42" s="86">
        <v>9286.6842751919557</v>
      </c>
      <c r="M42" s="86">
        <v>38529.581712542975</v>
      </c>
      <c r="N42" s="86">
        <v>22578.42994177344</v>
      </c>
      <c r="O42" s="86">
        <v>62043.955621731613</v>
      </c>
      <c r="P42" s="86">
        <v>7002.0447596408767</v>
      </c>
      <c r="Q42" s="86">
        <v>36.616128000000003</v>
      </c>
      <c r="R42" s="86">
        <v>6442.3461575742222</v>
      </c>
      <c r="S42" s="86">
        <v>60621.709545317877</v>
      </c>
      <c r="T42" s="86">
        <v>17685.903117656271</v>
      </c>
      <c r="U42" s="86">
        <v>10050.225960937521</v>
      </c>
      <c r="V42" s="86">
        <v>75792.686397062498</v>
      </c>
      <c r="W42" s="86">
        <v>3417.0134578359402</v>
      </c>
      <c r="X42" s="86">
        <v>12583.491381099167</v>
      </c>
      <c r="Y42" s="86">
        <v>30279.333679904321</v>
      </c>
      <c r="Z42" s="86">
        <v>265.95727447509773</v>
      </c>
      <c r="AA42" s="86">
        <v>31683.477689777792</v>
      </c>
      <c r="AB42" s="86">
        <v>27837.440439521059</v>
      </c>
      <c r="AC42" s="86">
        <v>33971.128925368816</v>
      </c>
      <c r="AD42" s="86">
        <v>42868.763043312501</v>
      </c>
      <c r="AE42" s="86">
        <v>13326.203767843775</v>
      </c>
      <c r="AF42" s="86">
        <v>14.630504032258063</v>
      </c>
      <c r="AG42" s="86">
        <v>26003.952911</v>
      </c>
      <c r="AH42" s="86">
        <v>43461.680782740114</v>
      </c>
      <c r="AI42" s="86">
        <v>821.86426001498853</v>
      </c>
      <c r="AJ42" s="86">
        <v>618.41986139027574</v>
      </c>
      <c r="AK42" s="86">
        <v>4374.7229759085831</v>
      </c>
      <c r="AL42" s="86">
        <v>20678.634249984392</v>
      </c>
      <c r="AM42" s="86">
        <v>18549.406776328149</v>
      </c>
      <c r="AN42" s="86">
        <v>10458.178591359379</v>
      </c>
      <c r="AO42" s="86">
        <v>55149.1214627183</v>
      </c>
      <c r="AP42" s="86">
        <v>944.210819918168</v>
      </c>
      <c r="AQ42" s="86">
        <v>74453.229115582508</v>
      </c>
      <c r="AR42" s="86">
        <v>66239.41653827345</v>
      </c>
      <c r="AS42" s="86">
        <v>58350.422858187529</v>
      </c>
      <c r="AT42" s="86">
        <v>31938.880813631069</v>
      </c>
      <c r="AU42" s="86">
        <v>70541.597109753406</v>
      </c>
      <c r="AV42" s="86">
        <v>27617.372091935857</v>
      </c>
      <c r="AW42" s="86">
        <v>10375.349754492179</v>
      </c>
      <c r="AX42" s="86">
        <v>44992.199660468774</v>
      </c>
      <c r="AY42" s="86">
        <v>67822.285216374992</v>
      </c>
    </row>
    <row r="43" spans="1:51" x14ac:dyDescent="0.25">
      <c r="A43" s="24">
        <v>44744</v>
      </c>
      <c r="B43" s="25">
        <v>18</v>
      </c>
      <c r="C43" s="86">
        <v>45280.589584247762</v>
      </c>
      <c r="D43" s="86">
        <v>46711.861761250002</v>
      </c>
      <c r="E43" s="86">
        <v>20758.597515875012</v>
      </c>
      <c r="F43" s="86">
        <v>82800.595987862122</v>
      </c>
      <c r="G43" s="86">
        <v>32545.852597323959</v>
      </c>
      <c r="H43" s="86">
        <v>1033.4336400000032</v>
      </c>
      <c r="I43" s="86">
        <v>37537.070726562502</v>
      </c>
      <c r="J43" s="86">
        <v>159.99650600000001</v>
      </c>
      <c r="K43" s="86">
        <v>26341.97042601564</v>
      </c>
      <c r="L43" s="86">
        <v>8656.5267119419859</v>
      </c>
      <c r="M43" s="86">
        <v>36372.821723116598</v>
      </c>
      <c r="N43" s="86">
        <v>22963.717937484391</v>
      </c>
      <c r="O43" s="86">
        <v>59801.829024184743</v>
      </c>
      <c r="P43" s="86">
        <v>8511.307752198989</v>
      </c>
      <c r="Q43" s="86">
        <v>36.391618000000001</v>
      </c>
      <c r="R43" s="86">
        <v>7081.7855196718792</v>
      </c>
      <c r="S43" s="86">
        <v>62074.694063755378</v>
      </c>
      <c r="T43" s="86">
        <v>17643.745158562535</v>
      </c>
      <c r="U43" s="86">
        <v>9940.3794329687607</v>
      </c>
      <c r="V43" s="86">
        <v>78533.148461593766</v>
      </c>
      <c r="W43" s="86">
        <v>3353.9470900625101</v>
      </c>
      <c r="X43" s="86">
        <v>12636.183675915716</v>
      </c>
      <c r="Y43" s="86">
        <v>27462.22039430117</v>
      </c>
      <c r="Z43" s="86">
        <v>240.3945330810547</v>
      </c>
      <c r="AA43" s="86">
        <v>31512.864643777779</v>
      </c>
      <c r="AB43" s="86">
        <v>26468.382438192944</v>
      </c>
      <c r="AC43" s="86">
        <v>34174.318227104661</v>
      </c>
      <c r="AD43" s="86">
        <v>45376.844496437508</v>
      </c>
      <c r="AE43" s="86">
        <v>13065.583022828148</v>
      </c>
      <c r="AF43" s="86">
        <v>14.630504032258063</v>
      </c>
      <c r="AG43" s="86">
        <v>26328.817718124999</v>
      </c>
      <c r="AH43" s="86">
        <v>47305.314196552608</v>
      </c>
      <c r="AI43" s="86">
        <v>164.61620926063844</v>
      </c>
      <c r="AJ43" s="86">
        <v>576.9027603309155</v>
      </c>
      <c r="AK43" s="86">
        <v>3193.5362204275962</v>
      </c>
      <c r="AL43" s="86">
        <v>22174.686427406254</v>
      </c>
      <c r="AM43" s="86">
        <v>19001.482604359397</v>
      </c>
      <c r="AN43" s="86">
        <v>10832.204875781261</v>
      </c>
      <c r="AO43" s="86">
        <v>55378.083906452674</v>
      </c>
      <c r="AP43" s="86">
        <v>845.62669579638668</v>
      </c>
      <c r="AQ43" s="86">
        <v>71839.524371066887</v>
      </c>
      <c r="AR43" s="86">
        <v>65038.955557414112</v>
      </c>
      <c r="AS43" s="86">
        <v>60135.125429859414</v>
      </c>
      <c r="AT43" s="86">
        <v>30080.303509006066</v>
      </c>
      <c r="AU43" s="86">
        <v>70990.942174034659</v>
      </c>
      <c r="AV43" s="86">
        <v>34906.047498998356</v>
      </c>
      <c r="AW43" s="86">
        <v>12365.278890968741</v>
      </c>
      <c r="AX43" s="86">
        <v>48141.50207574221</v>
      </c>
      <c r="AY43" s="86">
        <v>66198.68601021872</v>
      </c>
    </row>
    <row r="44" spans="1:51" x14ac:dyDescent="0.25">
      <c r="A44" s="24">
        <v>44744</v>
      </c>
      <c r="B44" s="25">
        <v>19</v>
      </c>
      <c r="C44" s="86">
        <v>53342.520145404051</v>
      </c>
      <c r="D44" s="86">
        <v>51084.975977843744</v>
      </c>
      <c r="E44" s="86">
        <v>25073.07123496876</v>
      </c>
      <c r="F44" s="86">
        <v>95715.042427237131</v>
      </c>
      <c r="G44" s="86">
        <v>36986.530562813241</v>
      </c>
      <c r="H44" s="86">
        <v>772.65614899999719</v>
      </c>
      <c r="I44" s="86">
        <v>37431.395542539074</v>
      </c>
      <c r="J44" s="86">
        <v>192.98115600000003</v>
      </c>
      <c r="K44" s="86">
        <v>28254.002408578141</v>
      </c>
      <c r="L44" s="86">
        <v>9139.0951209341893</v>
      </c>
      <c r="M44" s="86">
        <v>35807.30643238339</v>
      </c>
      <c r="N44" s="86">
        <v>27348.613020093748</v>
      </c>
      <c r="O44" s="86">
        <v>60046.802576950373</v>
      </c>
      <c r="P44" s="86">
        <v>11081.420021429827</v>
      </c>
      <c r="Q44" s="86">
        <v>36.218121000000004</v>
      </c>
      <c r="R44" s="86">
        <v>9167.6184347968883</v>
      </c>
      <c r="S44" s="86">
        <v>71819.336638802255</v>
      </c>
      <c r="T44" s="86">
        <v>20937.497663750008</v>
      </c>
      <c r="U44" s="86">
        <v>12251.37451593751</v>
      </c>
      <c r="V44" s="86">
        <v>94889.679120281246</v>
      </c>
      <c r="W44" s="86">
        <v>4452.0639948906301</v>
      </c>
      <c r="X44" s="86">
        <v>14623.403841441128</v>
      </c>
      <c r="Y44" s="86">
        <v>28140.250767391404</v>
      </c>
      <c r="Z44" s="86">
        <v>280.01588165283204</v>
      </c>
      <c r="AA44" s="86">
        <v>36929.704423777781</v>
      </c>
      <c r="AB44" s="86">
        <v>25029.325318849205</v>
      </c>
      <c r="AC44" s="86">
        <v>39456.045687006896</v>
      </c>
      <c r="AD44" s="86">
        <v>56597.776067843755</v>
      </c>
      <c r="AE44" s="86">
        <v>15043.374114609413</v>
      </c>
      <c r="AF44" s="86">
        <v>14.630504032258063</v>
      </c>
      <c r="AG44" s="86">
        <v>31063.717711875001</v>
      </c>
      <c r="AH44" s="86">
        <v>60065.8815275448</v>
      </c>
      <c r="AI44" s="86">
        <v>0.9476888197752682</v>
      </c>
      <c r="AJ44" s="86">
        <v>576.78510935077509</v>
      </c>
      <c r="AK44" s="86">
        <v>3106.7423070134319</v>
      </c>
      <c r="AL44" s="86">
        <v>28344.494265343754</v>
      </c>
      <c r="AM44" s="86">
        <v>22825.044433265641</v>
      </c>
      <c r="AN44" s="86">
        <v>12838.680951531271</v>
      </c>
      <c r="AO44" s="86">
        <v>61818.540246913602</v>
      </c>
      <c r="AP44" s="86">
        <v>871.59980060839905</v>
      </c>
      <c r="AQ44" s="86">
        <v>70352.055667613778</v>
      </c>
      <c r="AR44" s="86">
        <v>68905.534049867216</v>
      </c>
      <c r="AS44" s="86">
        <v>70945.831473343773</v>
      </c>
      <c r="AT44" s="86">
        <v>29223.673488724817</v>
      </c>
      <c r="AU44" s="86">
        <v>80138.091617409664</v>
      </c>
      <c r="AV44" s="86">
        <v>42455.042753185859</v>
      </c>
      <c r="AW44" s="86">
        <v>16328.300640953119</v>
      </c>
      <c r="AX44" s="86">
        <v>60146.889037749999</v>
      </c>
      <c r="AY44" s="86">
        <v>64291.952625093792</v>
      </c>
    </row>
    <row r="45" spans="1:51" x14ac:dyDescent="0.25">
      <c r="A45" s="24">
        <v>44744</v>
      </c>
      <c r="B45" s="25">
        <v>20</v>
      </c>
      <c r="C45" s="86">
        <v>47175.495570372805</v>
      </c>
      <c r="D45" s="86">
        <v>55316.500907124995</v>
      </c>
      <c r="E45" s="86">
        <v>27669.035736921876</v>
      </c>
      <c r="F45" s="86">
        <v>101114.93168361213</v>
      </c>
      <c r="G45" s="86">
        <v>42409.306830375011</v>
      </c>
      <c r="H45" s="86">
        <v>307.13770500000339</v>
      </c>
      <c r="I45" s="86">
        <v>38062.916636906244</v>
      </c>
      <c r="J45" s="86">
        <v>184.15986600000002</v>
      </c>
      <c r="K45" s="86">
        <v>30198.326467421888</v>
      </c>
      <c r="L45" s="86">
        <v>9147.6223852544645</v>
      </c>
      <c r="M45" s="86">
        <v>37082.525588324403</v>
      </c>
      <c r="N45" s="86">
        <v>30692.251005750011</v>
      </c>
      <c r="O45" s="86">
        <v>62843.181858872253</v>
      </c>
      <c r="P45" s="86">
        <v>12566.433138575445</v>
      </c>
      <c r="Q45" s="86">
        <v>36.885242000000005</v>
      </c>
      <c r="R45" s="86">
        <v>10574.815144988284</v>
      </c>
      <c r="S45" s="86">
        <v>79894.495387708506</v>
      </c>
      <c r="T45" s="86">
        <v>22560.917010515641</v>
      </c>
      <c r="U45" s="86">
        <v>13477.611394531261</v>
      </c>
      <c r="V45" s="86">
        <v>107100.7935051875</v>
      </c>
      <c r="W45" s="86">
        <v>5089.7383236953101</v>
      </c>
      <c r="X45" s="86">
        <v>15304.90169314062</v>
      </c>
      <c r="Y45" s="86">
        <v>29199.120995892241</v>
      </c>
      <c r="Z45" s="86">
        <v>313.15706176757845</v>
      </c>
      <c r="AA45" s="86">
        <v>42134.662296777788</v>
      </c>
      <c r="AB45" s="86">
        <v>23768.423512599205</v>
      </c>
      <c r="AC45" s="86">
        <v>42639.13086989506</v>
      </c>
      <c r="AD45" s="86">
        <v>65151.5939765</v>
      </c>
      <c r="AE45" s="86">
        <v>16188.021088093779</v>
      </c>
      <c r="AF45" s="86">
        <v>14.630504032258063</v>
      </c>
      <c r="AG45" s="86">
        <v>34860.857418250002</v>
      </c>
      <c r="AH45" s="86">
        <v>70342.924824646369</v>
      </c>
      <c r="AI45" s="86">
        <v>0</v>
      </c>
      <c r="AJ45" s="86">
        <v>557.45576569812374</v>
      </c>
      <c r="AK45" s="86">
        <v>3396.2848871711813</v>
      </c>
      <c r="AL45" s="86">
        <v>32446.000344593747</v>
      </c>
      <c r="AM45" s="86">
        <v>26187.260523437522</v>
      </c>
      <c r="AN45" s="86">
        <v>14377.030556093761</v>
      </c>
      <c r="AO45" s="86">
        <v>67080.728508444852</v>
      </c>
      <c r="AP45" s="86">
        <v>1004.9164123535151</v>
      </c>
      <c r="AQ45" s="86">
        <v>67621.24286102</v>
      </c>
      <c r="AR45" s="86">
        <v>73753.818237867206</v>
      </c>
      <c r="AS45" s="86">
        <v>80749.316574531258</v>
      </c>
      <c r="AT45" s="86">
        <v>28869.961494787349</v>
      </c>
      <c r="AU45" s="86">
        <v>87664.183256128425</v>
      </c>
      <c r="AV45" s="86">
        <v>50305.587357623372</v>
      </c>
      <c r="AW45" s="86">
        <v>17562.543872296861</v>
      </c>
      <c r="AX45" s="86">
        <v>68214.056489187511</v>
      </c>
      <c r="AY45" s="86">
        <v>61337.774844843756</v>
      </c>
    </row>
    <row r="46" spans="1:51" x14ac:dyDescent="0.25">
      <c r="A46" s="24">
        <v>44744</v>
      </c>
      <c r="B46" s="25">
        <v>21</v>
      </c>
      <c r="C46" s="86">
        <v>45014.459351310317</v>
      </c>
      <c r="D46" s="86">
        <v>56961.12010159374</v>
      </c>
      <c r="E46" s="86">
        <v>28457.070068765624</v>
      </c>
      <c r="F46" s="86">
        <v>98844.739555096501</v>
      </c>
      <c r="G46" s="86">
        <v>43898.98942471874</v>
      </c>
      <c r="H46" s="86">
        <v>-269.80813299999545</v>
      </c>
      <c r="I46" s="86">
        <v>37614.528332636735</v>
      </c>
      <c r="J46" s="86">
        <v>193.325065</v>
      </c>
      <c r="K46" s="86">
        <v>31129.205446765627</v>
      </c>
      <c r="L46" s="86">
        <v>9205.4915376763274</v>
      </c>
      <c r="M46" s="86">
        <v>37160.636105104451</v>
      </c>
      <c r="N46" s="86">
        <v>30726.052864296893</v>
      </c>
      <c r="O46" s="86">
        <v>64421.805652387862</v>
      </c>
      <c r="P46" s="86">
        <v>13379.749065548101</v>
      </c>
      <c r="Q46" s="86">
        <v>37.809804999999997</v>
      </c>
      <c r="R46" s="86">
        <v>11140.536758550774</v>
      </c>
      <c r="S46" s="86">
        <v>83507.967476864753</v>
      </c>
      <c r="T46" s="86">
        <v>22130.776538546892</v>
      </c>
      <c r="U46" s="86">
        <v>13481.761941093771</v>
      </c>
      <c r="V46" s="86">
        <v>110770.58615225001</v>
      </c>
      <c r="W46" s="86">
        <v>5351.6243733515603</v>
      </c>
      <c r="X46" s="86">
        <v>15567.230175921857</v>
      </c>
      <c r="Y46" s="86">
        <v>29614.2542529046</v>
      </c>
      <c r="Z46" s="86">
        <v>322.67217254638649</v>
      </c>
      <c r="AA46" s="86">
        <v>43627.935127777768</v>
      </c>
      <c r="AB46" s="86">
        <v>22368.090476786696</v>
      </c>
      <c r="AC46" s="86">
        <v>42764.039549541136</v>
      </c>
      <c r="AD46" s="86">
        <v>68332.448226875</v>
      </c>
      <c r="AE46" s="86">
        <v>16672.679202882839</v>
      </c>
      <c r="AF46" s="86">
        <v>14.630504032258063</v>
      </c>
      <c r="AG46" s="86">
        <v>36317.015210062498</v>
      </c>
      <c r="AH46" s="86">
        <v>72915.729074458868</v>
      </c>
      <c r="AI46" s="86">
        <v>0</v>
      </c>
      <c r="AJ46" s="86">
        <v>550.96418523310729</v>
      </c>
      <c r="AK46" s="86">
        <v>3483.3122739329001</v>
      </c>
      <c r="AL46" s="86">
        <v>33958.882266093744</v>
      </c>
      <c r="AM46" s="86">
        <v>26959.944144296889</v>
      </c>
      <c r="AN46" s="86">
        <v>14657.610557937511</v>
      </c>
      <c r="AO46" s="86">
        <v>68781.890643804247</v>
      </c>
      <c r="AP46" s="86">
        <v>1020.426635742188</v>
      </c>
      <c r="AQ46" s="86">
        <v>65092.850052168469</v>
      </c>
      <c r="AR46" s="86">
        <v>75256.748456710935</v>
      </c>
      <c r="AS46" s="86">
        <v>84127.004919375002</v>
      </c>
      <c r="AT46" s="86">
        <v>28304.014701568572</v>
      </c>
      <c r="AU46" s="86">
        <v>90277.292985878419</v>
      </c>
      <c r="AV46" s="86">
        <v>51739.261153310857</v>
      </c>
      <c r="AW46" s="86">
        <v>17988.54859617187</v>
      </c>
      <c r="AX46" s="86">
        <v>70920.234567406238</v>
      </c>
      <c r="AY46" s="86">
        <v>57610.455184578117</v>
      </c>
    </row>
    <row r="47" spans="1:51" x14ac:dyDescent="0.25">
      <c r="A47" s="24">
        <v>44744</v>
      </c>
      <c r="B47" s="25">
        <v>22</v>
      </c>
      <c r="C47" s="86">
        <v>41882.89172423217</v>
      </c>
      <c r="D47" s="86">
        <v>56349.460766999997</v>
      </c>
      <c r="E47" s="86">
        <v>27492.636499828135</v>
      </c>
      <c r="F47" s="86">
        <v>92834.123378127755</v>
      </c>
      <c r="G47" s="86">
        <v>43559.720326562507</v>
      </c>
      <c r="H47" s="86">
        <v>-289.91953699999522</v>
      </c>
      <c r="I47" s="86">
        <v>35827.741117332022</v>
      </c>
      <c r="J47" s="86">
        <v>187.95901099999998</v>
      </c>
      <c r="K47" s="86">
        <v>30572.599058546879</v>
      </c>
      <c r="L47" s="86">
        <v>9251.3676347857308</v>
      </c>
      <c r="M47" s="86">
        <v>36313.205266157252</v>
      </c>
      <c r="N47" s="86">
        <v>29129.244766859381</v>
      </c>
      <c r="O47" s="86">
        <v>63085.937875731637</v>
      </c>
      <c r="P47" s="86">
        <v>13608.486644177003</v>
      </c>
      <c r="Q47" s="86">
        <v>38.155801999999994</v>
      </c>
      <c r="R47" s="86">
        <v>10992.704465046869</v>
      </c>
      <c r="S47" s="86">
        <v>83408.096368177241</v>
      </c>
      <c r="T47" s="86">
        <v>20697.85198592188</v>
      </c>
      <c r="U47" s="86">
        <v>12815.70104679689</v>
      </c>
      <c r="V47" s="86">
        <v>109288.23705456249</v>
      </c>
      <c r="W47" s="86">
        <v>5142.6134182812602</v>
      </c>
      <c r="X47" s="86">
        <v>14622.83893820304</v>
      </c>
      <c r="Y47" s="86">
        <v>30017.856647711629</v>
      </c>
      <c r="Z47" s="86">
        <v>326.82798675537146</v>
      </c>
      <c r="AA47" s="86">
        <v>42832.999770777787</v>
      </c>
      <c r="AB47" s="86">
        <v>20841.578101880445</v>
      </c>
      <c r="AC47" s="86">
        <v>40392.881412107563</v>
      </c>
      <c r="AD47" s="86">
        <v>68449.670586437511</v>
      </c>
      <c r="AE47" s="86">
        <v>17309.910005078142</v>
      </c>
      <c r="AF47" s="86">
        <v>14.630504032258063</v>
      </c>
      <c r="AG47" s="86">
        <v>35917.964457499998</v>
      </c>
      <c r="AH47" s="86">
        <v>73254.112072458855</v>
      </c>
      <c r="AI47" s="86">
        <v>0</v>
      </c>
      <c r="AJ47" s="86">
        <v>554.04311822653654</v>
      </c>
      <c r="AK47" s="86">
        <v>3577.9383700422741</v>
      </c>
      <c r="AL47" s="86">
        <v>33647.512940031251</v>
      </c>
      <c r="AM47" s="86">
        <v>26212.287166953138</v>
      </c>
      <c r="AN47" s="86">
        <v>15086.401952562521</v>
      </c>
      <c r="AO47" s="86">
        <v>68520.677759421436</v>
      </c>
      <c r="AP47" s="86">
        <v>1020.143585205078</v>
      </c>
      <c r="AQ47" s="86">
        <v>62383.265621293438</v>
      </c>
      <c r="AR47" s="86">
        <v>74734.189265429712</v>
      </c>
      <c r="AS47" s="86">
        <v>83193.618341968744</v>
      </c>
      <c r="AT47" s="86">
        <v>27342.29778091234</v>
      </c>
      <c r="AU47" s="86">
        <v>88718.435163847156</v>
      </c>
      <c r="AV47" s="86">
        <v>51736.331508810865</v>
      </c>
      <c r="AW47" s="86">
        <v>17147.31133771874</v>
      </c>
      <c r="AX47" s="86">
        <v>70991.624916437504</v>
      </c>
      <c r="AY47" s="86">
        <v>54613.200031187502</v>
      </c>
    </row>
    <row r="48" spans="1:51" x14ac:dyDescent="0.25">
      <c r="A48" s="24">
        <v>44744</v>
      </c>
      <c r="B48" s="25">
        <v>23</v>
      </c>
      <c r="C48" s="86">
        <v>37347.757178419692</v>
      </c>
      <c r="D48" s="86">
        <v>51302.901843156244</v>
      </c>
      <c r="E48" s="86">
        <v>25121.857998078136</v>
      </c>
      <c r="F48" s="86">
        <v>82259.399316346506</v>
      </c>
      <c r="G48" s="86">
        <v>39901.97187290623</v>
      </c>
      <c r="H48" s="86">
        <v>768.09352300000501</v>
      </c>
      <c r="I48" s="86">
        <v>31883.848850957031</v>
      </c>
      <c r="J48" s="86">
        <v>171.72500200000002</v>
      </c>
      <c r="K48" s="86">
        <v>27735.74071045313</v>
      </c>
      <c r="L48" s="86">
        <v>8554.8465636997971</v>
      </c>
      <c r="M48" s="86">
        <v>34779.765625549764</v>
      </c>
      <c r="N48" s="86">
        <v>26251.067385843759</v>
      </c>
      <c r="O48" s="86">
        <v>58696.944147716</v>
      </c>
      <c r="P48" s="86">
        <v>12699.290259844982</v>
      </c>
      <c r="Q48" s="86">
        <v>36.525987000000001</v>
      </c>
      <c r="R48" s="86">
        <v>10066.319138414065</v>
      </c>
      <c r="S48" s="86">
        <v>77505.417174974122</v>
      </c>
      <c r="T48" s="86">
        <v>18165.034556000021</v>
      </c>
      <c r="U48" s="86">
        <v>11243.80239335939</v>
      </c>
      <c r="V48" s="86">
        <v>100238.2059804375</v>
      </c>
      <c r="W48" s="86">
        <v>4539.7808063125003</v>
      </c>
      <c r="X48" s="86">
        <v>13062.611974156271</v>
      </c>
      <c r="Y48" s="86">
        <v>28698.744591410021</v>
      </c>
      <c r="Z48" s="86">
        <v>313.6491787719732</v>
      </c>
      <c r="AA48" s="86">
        <v>39051.426041777799</v>
      </c>
      <c r="AB48" s="86">
        <v>18821.288494661698</v>
      </c>
      <c r="AC48" s="86">
        <v>36112.771099196783</v>
      </c>
      <c r="AD48" s="86">
        <v>62390.136450406251</v>
      </c>
      <c r="AE48" s="86">
        <v>15898.820088359411</v>
      </c>
      <c r="AF48" s="86">
        <v>14.630504032258063</v>
      </c>
      <c r="AG48" s="86">
        <v>32394.227869187496</v>
      </c>
      <c r="AH48" s="86">
        <v>66801.031602818242</v>
      </c>
      <c r="AI48" s="86">
        <v>0</v>
      </c>
      <c r="AJ48" s="86">
        <v>560.13421823811575</v>
      </c>
      <c r="AK48" s="86">
        <v>3330.415653335258</v>
      </c>
      <c r="AL48" s="86">
        <v>30926.50410028125</v>
      </c>
      <c r="AM48" s="86">
        <v>24308.627445031281</v>
      </c>
      <c r="AN48" s="86">
        <v>13231.196528171889</v>
      </c>
      <c r="AO48" s="86">
        <v>63075.597389511262</v>
      </c>
      <c r="AP48" s="86">
        <v>920.96350097656295</v>
      </c>
      <c r="AQ48" s="86">
        <v>57571.264441410625</v>
      </c>
      <c r="AR48" s="86">
        <v>69290.676768085978</v>
      </c>
      <c r="AS48" s="86">
        <v>76401.080037156251</v>
      </c>
      <c r="AT48" s="86">
        <v>26096.157700318574</v>
      </c>
      <c r="AU48" s="86">
        <v>80495.821986190917</v>
      </c>
      <c r="AV48" s="86">
        <v>47239.585871779607</v>
      </c>
      <c r="AW48" s="86">
        <v>16853.05680810937</v>
      </c>
      <c r="AX48" s="86">
        <v>65422.428860140652</v>
      </c>
      <c r="AY48" s="86">
        <v>49389.271571562509</v>
      </c>
    </row>
    <row r="49" spans="1:51" x14ac:dyDescent="0.25">
      <c r="A49" s="24">
        <v>44744</v>
      </c>
      <c r="B49" s="25">
        <v>24</v>
      </c>
      <c r="C49" s="86">
        <v>32424.878125825941</v>
      </c>
      <c r="D49" s="86">
        <v>44487.003382968745</v>
      </c>
      <c r="E49" s="86">
        <v>21864.742857171907</v>
      </c>
      <c r="F49" s="86">
        <v>69713.803603948079</v>
      </c>
      <c r="G49" s="86">
        <v>34768.075018906253</v>
      </c>
      <c r="H49" s="86">
        <v>631.41153399999735</v>
      </c>
      <c r="I49" s="86">
        <v>27636.483549796882</v>
      </c>
      <c r="J49" s="86">
        <v>151.59933899999999</v>
      </c>
      <c r="K49" s="86">
        <v>23803.773345218771</v>
      </c>
      <c r="L49" s="86">
        <v>7042.7289413482167</v>
      </c>
      <c r="M49" s="86">
        <v>31866.194104368748</v>
      </c>
      <c r="N49" s="86">
        <v>22710.972514492209</v>
      </c>
      <c r="O49" s="86">
        <v>50434.86588473944</v>
      </c>
      <c r="P49" s="86">
        <v>10897.495225235603</v>
      </c>
      <c r="Q49" s="86">
        <v>35.247931999999999</v>
      </c>
      <c r="R49" s="86">
        <v>8384.5947990585955</v>
      </c>
      <c r="S49" s="86">
        <v>66012.31315438039</v>
      </c>
      <c r="T49" s="86">
        <v>15666.734775765655</v>
      </c>
      <c r="U49" s="86">
        <v>9670.1312192968908</v>
      </c>
      <c r="V49" s="86">
        <v>85034.860369906251</v>
      </c>
      <c r="W49" s="86">
        <v>3490.1856389374898</v>
      </c>
      <c r="X49" s="86">
        <v>11073.499052328136</v>
      </c>
      <c r="Y49" s="86">
        <v>27025.004872633846</v>
      </c>
      <c r="Z49" s="86">
        <v>286.99883911132798</v>
      </c>
      <c r="AA49" s="86">
        <v>32663.458014777785</v>
      </c>
      <c r="AB49" s="86">
        <v>16521.135392958578</v>
      </c>
      <c r="AC49" s="86">
        <v>31076.529535600199</v>
      </c>
      <c r="AD49" s="86">
        <v>51889.716502124997</v>
      </c>
      <c r="AE49" s="86">
        <v>13361.801789921892</v>
      </c>
      <c r="AF49" s="86">
        <v>14.630504032258063</v>
      </c>
      <c r="AG49" s="86">
        <v>27225.609142156252</v>
      </c>
      <c r="AH49" s="86">
        <v>53095.391520872938</v>
      </c>
      <c r="AI49" s="86">
        <v>0</v>
      </c>
      <c r="AJ49" s="86">
        <v>560.48334145497165</v>
      </c>
      <c r="AK49" s="86">
        <v>3094.9038308196177</v>
      </c>
      <c r="AL49" s="86">
        <v>25620.463721593758</v>
      </c>
      <c r="AM49" s="86">
        <v>20033.529199500033</v>
      </c>
      <c r="AN49" s="86">
        <v>11794.553313625011</v>
      </c>
      <c r="AO49" s="86">
        <v>54475.578660897976</v>
      </c>
      <c r="AP49" s="86">
        <v>833.57276916503793</v>
      </c>
      <c r="AQ49" s="86">
        <v>51247.574678480945</v>
      </c>
      <c r="AR49" s="86">
        <v>59082.719834953168</v>
      </c>
      <c r="AS49" s="86">
        <v>64601.307158265648</v>
      </c>
      <c r="AT49" s="86">
        <v>24912.505110193582</v>
      </c>
      <c r="AU49" s="86">
        <v>68356.973191815909</v>
      </c>
      <c r="AV49" s="86">
        <v>36396.746316779623</v>
      </c>
      <c r="AW49" s="86">
        <v>22740.119125515608</v>
      </c>
      <c r="AX49" s="86">
        <v>55465.47909409766</v>
      </c>
      <c r="AY49" s="86">
        <v>43259.739719312522</v>
      </c>
    </row>
    <row r="50" spans="1:51" x14ac:dyDescent="0.25">
      <c r="A50" s="24">
        <v>44745</v>
      </c>
      <c r="B50" s="25">
        <v>1</v>
      </c>
      <c r="C50" s="86">
        <v>24968.98994904471</v>
      </c>
      <c r="D50" s="86">
        <v>32016.543492093759</v>
      </c>
      <c r="E50" s="86">
        <v>15025.791770593762</v>
      </c>
      <c r="F50" s="86">
        <v>50338.266885119949</v>
      </c>
      <c r="G50" s="86">
        <v>24596.563012546903</v>
      </c>
      <c r="H50" s="86">
        <v>7.2305089999993015</v>
      </c>
      <c r="I50" s="86">
        <v>19995.392620484381</v>
      </c>
      <c r="J50" s="86">
        <v>112.746622</v>
      </c>
      <c r="K50" s="86">
        <v>16404.8082998594</v>
      </c>
      <c r="L50" s="86">
        <v>5628.9879574263541</v>
      </c>
      <c r="M50" s="86">
        <v>24611.178234704385</v>
      </c>
      <c r="N50" s="86">
        <v>17634.922149578131</v>
      </c>
      <c r="O50" s="86">
        <v>35835.265413192566</v>
      </c>
      <c r="P50" s="86">
        <v>7998.8107689777889</v>
      </c>
      <c r="Q50" s="86">
        <v>34.387177000000001</v>
      </c>
      <c r="R50" s="86">
        <v>5456.496946097659</v>
      </c>
      <c r="S50" s="86">
        <v>44460.066252099139</v>
      </c>
      <c r="T50" s="86">
        <v>12537.422311000018</v>
      </c>
      <c r="U50" s="86">
        <v>7926.6136618750097</v>
      </c>
      <c r="V50" s="86">
        <v>58544.807996281248</v>
      </c>
      <c r="W50" s="86">
        <v>2052.0431914609371</v>
      </c>
      <c r="X50" s="86">
        <v>5403.0977761094418</v>
      </c>
      <c r="Y50" s="86">
        <v>22823.989807244725</v>
      </c>
      <c r="Z50" s="86">
        <v>232.13502288818364</v>
      </c>
      <c r="AA50" s="86">
        <v>19275.991494777816</v>
      </c>
      <c r="AB50" s="86">
        <v>12605.771934114828</v>
      </c>
      <c r="AC50" s="86">
        <v>23371.920475851595</v>
      </c>
      <c r="AD50" s="86">
        <v>34108.560621593751</v>
      </c>
      <c r="AE50" s="86">
        <v>9675.0729503359635</v>
      </c>
      <c r="AF50" s="86">
        <v>14.630504032258063</v>
      </c>
      <c r="AG50" s="86">
        <v>17643.038394312502</v>
      </c>
      <c r="AH50" s="86">
        <v>31511.893289458862</v>
      </c>
      <c r="AI50" s="86">
        <v>0</v>
      </c>
      <c r="AJ50" s="86">
        <v>525.67439172291131</v>
      </c>
      <c r="AK50" s="86">
        <v>2402.6234680930556</v>
      </c>
      <c r="AL50" s="86">
        <v>15467.611895968759</v>
      </c>
      <c r="AM50" s="86">
        <v>12107.043524203145</v>
      </c>
      <c r="AN50" s="86">
        <v>8915.6833553437609</v>
      </c>
      <c r="AO50" s="86">
        <v>38815.184624222209</v>
      </c>
      <c r="AP50" s="86">
        <v>685.61274719238202</v>
      </c>
      <c r="AQ50" s="86">
        <v>39746.322849652817</v>
      </c>
      <c r="AR50" s="86">
        <v>42112.577702421884</v>
      </c>
      <c r="AS50" s="86">
        <v>41699.567428937538</v>
      </c>
      <c r="AT50" s="86">
        <v>20272.828377474834</v>
      </c>
      <c r="AU50" s="86">
        <v>47635.088050534672</v>
      </c>
      <c r="AV50" s="86">
        <v>18829.615716467109</v>
      </c>
      <c r="AW50" s="86">
        <v>17643.152082414061</v>
      </c>
      <c r="AX50" s="86">
        <v>36170.922134132838</v>
      </c>
      <c r="AY50" s="86">
        <v>33255.662201078172</v>
      </c>
    </row>
    <row r="51" spans="1:51" x14ac:dyDescent="0.25">
      <c r="A51" s="24">
        <v>44745</v>
      </c>
      <c r="B51" s="25">
        <v>2</v>
      </c>
      <c r="C51" s="86">
        <v>24630.276904794708</v>
      </c>
      <c r="D51" s="86">
        <v>28491.244212000001</v>
      </c>
      <c r="E51" s="86">
        <v>13637.266496531262</v>
      </c>
      <c r="F51" s="86">
        <v>46640.162449369927</v>
      </c>
      <c r="G51" s="86">
        <v>22877.294322000034</v>
      </c>
      <c r="H51" s="86">
        <v>155.19198200000142</v>
      </c>
      <c r="I51" s="86">
        <v>17656.333934488281</v>
      </c>
      <c r="J51" s="86">
        <v>108.74143699999999</v>
      </c>
      <c r="K51" s="86">
        <v>14791.077892507821</v>
      </c>
      <c r="L51" s="86">
        <v>5968.2441733404166</v>
      </c>
      <c r="M51" s="86">
        <v>24722.231675393828</v>
      </c>
      <c r="N51" s="86">
        <v>16735.53876884377</v>
      </c>
      <c r="O51" s="86">
        <v>31435.252226012883</v>
      </c>
      <c r="P51" s="86">
        <v>8043.1016774504405</v>
      </c>
      <c r="Q51" s="86">
        <v>34.313268999999998</v>
      </c>
      <c r="R51" s="86">
        <v>4815.10019038672</v>
      </c>
      <c r="S51" s="86">
        <v>39159.956180614769</v>
      </c>
      <c r="T51" s="86">
        <v>11921.940263203142</v>
      </c>
      <c r="U51" s="86">
        <v>7722.5519292968802</v>
      </c>
      <c r="V51" s="86">
        <v>52608.188851500003</v>
      </c>
      <c r="W51" s="86">
        <v>1779.7214308242192</v>
      </c>
      <c r="X51" s="86">
        <v>6919.7412026250604</v>
      </c>
      <c r="Y51" s="86">
        <v>22020.891579936608</v>
      </c>
      <c r="Z51" s="86">
        <v>228.37687652587891</v>
      </c>
      <c r="AA51" s="86">
        <v>16984.106148777784</v>
      </c>
      <c r="AB51" s="86">
        <v>11795.250585560145</v>
      </c>
      <c r="AC51" s="86">
        <v>22375.70740276522</v>
      </c>
      <c r="AD51" s="86">
        <v>29999.386294437496</v>
      </c>
      <c r="AE51" s="86">
        <v>9143.7897372969182</v>
      </c>
      <c r="AF51" s="86">
        <v>14.630504032258063</v>
      </c>
      <c r="AG51" s="86">
        <v>15008.534229281249</v>
      </c>
      <c r="AH51" s="86">
        <v>26501.867729892449</v>
      </c>
      <c r="AI51" s="86">
        <v>0</v>
      </c>
      <c r="AJ51" s="86">
        <v>559.04137281490989</v>
      </c>
      <c r="AK51" s="86">
        <v>2119.7295896672749</v>
      </c>
      <c r="AL51" s="86">
        <v>12687.016221062509</v>
      </c>
      <c r="AM51" s="86">
        <v>10447.462486968781</v>
      </c>
      <c r="AN51" s="86">
        <v>8033.0183142031292</v>
      </c>
      <c r="AO51" s="86">
        <v>34553.876289190957</v>
      </c>
      <c r="AP51" s="86">
        <v>672.84300231933594</v>
      </c>
      <c r="AQ51" s="86">
        <v>37218.656274652829</v>
      </c>
      <c r="AR51" s="86">
        <v>39066.033570140637</v>
      </c>
      <c r="AS51" s="86">
        <v>35937.390532046906</v>
      </c>
      <c r="AT51" s="86">
        <v>22354.28450453734</v>
      </c>
      <c r="AU51" s="86">
        <v>42435.272356269052</v>
      </c>
      <c r="AV51" s="86">
        <v>17483.474060467117</v>
      </c>
      <c r="AW51" s="86">
        <v>15973.467351999991</v>
      </c>
      <c r="AX51" s="86">
        <v>31137.708270218758</v>
      </c>
      <c r="AY51" s="86">
        <v>31484.65458228128</v>
      </c>
    </row>
    <row r="52" spans="1:51" x14ac:dyDescent="0.25">
      <c r="A52" s="24">
        <v>44745</v>
      </c>
      <c r="B52" s="25">
        <v>3</v>
      </c>
      <c r="C52" s="86">
        <v>23822.231192529067</v>
      </c>
      <c r="D52" s="86">
        <v>27528.951436218751</v>
      </c>
      <c r="E52" s="86">
        <v>12961.327235421901</v>
      </c>
      <c r="F52" s="86">
        <v>45115.027279401205</v>
      </c>
      <c r="G52" s="86">
        <v>22524.832214281265</v>
      </c>
      <c r="H52" s="86">
        <v>1982.1887940000024</v>
      </c>
      <c r="I52" s="86">
        <v>16980.903075277354</v>
      </c>
      <c r="J52" s="86">
        <v>101.569277</v>
      </c>
      <c r="K52" s="86">
        <v>13953.221272640631</v>
      </c>
      <c r="L52" s="86">
        <v>5433.3104547232379</v>
      </c>
      <c r="M52" s="86">
        <v>20965.961835278584</v>
      </c>
      <c r="N52" s="86">
        <v>16226.90714598438</v>
      </c>
      <c r="O52" s="86">
        <v>29862.633578575402</v>
      </c>
      <c r="P52" s="86">
        <v>7460.640386243409</v>
      </c>
      <c r="Q52" s="86">
        <v>33.192087000000001</v>
      </c>
      <c r="R52" s="86">
        <v>4495.9977863710938</v>
      </c>
      <c r="S52" s="86">
        <v>35570.817843505385</v>
      </c>
      <c r="T52" s="86">
        <v>11694.267855234384</v>
      </c>
      <c r="U52" s="86">
        <v>7546.3771418750002</v>
      </c>
      <c r="V52" s="86">
        <v>49489.487772812499</v>
      </c>
      <c r="W52" s="86">
        <v>1676.6303267617191</v>
      </c>
      <c r="X52" s="86">
        <v>6464.817954015637</v>
      </c>
      <c r="Y52" s="86">
        <v>20997.483701141889</v>
      </c>
      <c r="Z52" s="86">
        <v>229.09815521240233</v>
      </c>
      <c r="AA52" s="86">
        <v>14842.37074977779</v>
      </c>
      <c r="AB52" s="86">
        <v>11472.475253856997</v>
      </c>
      <c r="AC52" s="86">
        <v>21742.535650549969</v>
      </c>
      <c r="AD52" s="86">
        <v>28196.0018623125</v>
      </c>
      <c r="AE52" s="86">
        <v>8220.3805713906549</v>
      </c>
      <c r="AF52" s="86">
        <v>14.630504032258063</v>
      </c>
      <c r="AG52" s="86">
        <v>14911.688170875004</v>
      </c>
      <c r="AH52" s="86">
        <v>23892.976679076051</v>
      </c>
      <c r="AI52" s="86">
        <v>0</v>
      </c>
      <c r="AJ52" s="86">
        <v>570.91185803165581</v>
      </c>
      <c r="AK52" s="86">
        <v>1959.3965613274297</v>
      </c>
      <c r="AL52" s="86">
        <v>11560.42478443751</v>
      </c>
      <c r="AM52" s="86">
        <v>9972.7140983359641</v>
      </c>
      <c r="AN52" s="86">
        <v>6954.9623377031312</v>
      </c>
      <c r="AO52" s="86">
        <v>32038.627985147981</v>
      </c>
      <c r="AP52" s="86">
        <v>668.79039001464798</v>
      </c>
      <c r="AQ52" s="86">
        <v>35836.982652871578</v>
      </c>
      <c r="AR52" s="86">
        <v>36573.018788515648</v>
      </c>
      <c r="AS52" s="86">
        <v>32896.063897984408</v>
      </c>
      <c r="AT52" s="86">
        <v>20150.957156037315</v>
      </c>
      <c r="AU52" s="86">
        <v>40100.870622534676</v>
      </c>
      <c r="AV52" s="86">
        <v>17171.733378373367</v>
      </c>
      <c r="AW52" s="86">
        <v>14173.683133195311</v>
      </c>
      <c r="AX52" s="86">
        <v>28407.836667626954</v>
      </c>
      <c r="AY52" s="86">
        <v>30609.34442890629</v>
      </c>
    </row>
    <row r="53" spans="1:51" x14ac:dyDescent="0.25">
      <c r="A53" s="24">
        <v>44745</v>
      </c>
      <c r="B53" s="25">
        <v>4</v>
      </c>
      <c r="C53" s="86">
        <v>24076.547004044703</v>
      </c>
      <c r="D53" s="86">
        <v>26557.430138281263</v>
      </c>
      <c r="E53" s="86">
        <v>12469.26701799221</v>
      </c>
      <c r="F53" s="86">
        <v>44798.083210932477</v>
      </c>
      <c r="G53" s="86">
        <v>21247.787671194339</v>
      </c>
      <c r="H53" s="86">
        <v>6393.8220250000013</v>
      </c>
      <c r="I53" s="86">
        <v>16697.157459113299</v>
      </c>
      <c r="J53" s="86">
        <v>97.175407000000007</v>
      </c>
      <c r="K53" s="86">
        <v>13641.86502239063</v>
      </c>
      <c r="L53" s="86">
        <v>5949.0823641372945</v>
      </c>
      <c r="M53" s="86">
        <v>23563.856847239535</v>
      </c>
      <c r="N53" s="86">
        <v>15922.587490796892</v>
      </c>
      <c r="O53" s="86">
        <v>29662.623149801937</v>
      </c>
      <c r="P53" s="86">
        <v>7453.964396618414</v>
      </c>
      <c r="Q53" s="86">
        <v>33.141831999999994</v>
      </c>
      <c r="R53" s="86">
        <v>4380.9803211992185</v>
      </c>
      <c r="S53" s="86">
        <v>34921.290954716329</v>
      </c>
      <c r="T53" s="86">
        <v>11722.114066757827</v>
      </c>
      <c r="U53" s="86">
        <v>7591.69670230469</v>
      </c>
      <c r="V53" s="86">
        <v>47003.821214437499</v>
      </c>
      <c r="W53" s="86">
        <v>1632.0795923671888</v>
      </c>
      <c r="X53" s="86">
        <v>7162.3503755781676</v>
      </c>
      <c r="Y53" s="86">
        <v>20985.760584901414</v>
      </c>
      <c r="Z53" s="86">
        <v>230.43299957275391</v>
      </c>
      <c r="AA53" s="86">
        <v>14356.632995777782</v>
      </c>
      <c r="AB53" s="86">
        <v>11494.040957974195</v>
      </c>
      <c r="AC53" s="86">
        <v>21805.652617431751</v>
      </c>
      <c r="AD53" s="86">
        <v>27554.686739781246</v>
      </c>
      <c r="AE53" s="86">
        <v>9704.488868359409</v>
      </c>
      <c r="AF53" s="86">
        <v>14.630504032258063</v>
      </c>
      <c r="AG53" s="86">
        <v>14059.740186437502</v>
      </c>
      <c r="AH53" s="86">
        <v>22259.705150380749</v>
      </c>
      <c r="AI53" s="86">
        <v>0</v>
      </c>
      <c r="AJ53" s="86">
        <v>535.14532436547165</v>
      </c>
      <c r="AK53" s="86">
        <v>1968.298916350868</v>
      </c>
      <c r="AL53" s="86">
        <v>11051.030487703129</v>
      </c>
      <c r="AM53" s="86">
        <v>9948.9353549375155</v>
      </c>
      <c r="AN53" s="86">
        <v>7063.1972755781298</v>
      </c>
      <c r="AO53" s="86">
        <v>31632.154639558139</v>
      </c>
      <c r="AP53" s="86">
        <v>640.50718688964912</v>
      </c>
      <c r="AQ53" s="86">
        <v>35434.521592426274</v>
      </c>
      <c r="AR53" s="86">
        <v>35378.823098742214</v>
      </c>
      <c r="AS53" s="86">
        <v>31911.878126601579</v>
      </c>
      <c r="AT53" s="86">
        <v>19713.748571537333</v>
      </c>
      <c r="AU53" s="86">
        <v>39902.976648753436</v>
      </c>
      <c r="AV53" s="86">
        <v>11576.047999185856</v>
      </c>
      <c r="AW53" s="86">
        <v>9950.0306941562394</v>
      </c>
      <c r="AX53" s="86">
        <v>27379.592579585944</v>
      </c>
      <c r="AY53" s="86">
        <v>30758.322925781296</v>
      </c>
    </row>
    <row r="54" spans="1:51" x14ac:dyDescent="0.25">
      <c r="A54" s="24">
        <v>44745</v>
      </c>
      <c r="B54" s="25">
        <v>5</v>
      </c>
      <c r="C54" s="86">
        <v>24927.63363893532</v>
      </c>
      <c r="D54" s="86">
        <v>28808.404727375007</v>
      </c>
      <c r="E54" s="86">
        <v>12890.425500695321</v>
      </c>
      <c r="F54" s="86">
        <v>46494.86810738557</v>
      </c>
      <c r="G54" s="86">
        <v>23565.276079268187</v>
      </c>
      <c r="H54" s="86">
        <v>6643.3717319999996</v>
      </c>
      <c r="I54" s="86">
        <v>18001.905450125007</v>
      </c>
      <c r="J54" s="86">
        <v>102.351952</v>
      </c>
      <c r="K54" s="86">
        <v>14548.308407460963</v>
      </c>
      <c r="L54" s="86">
        <v>6016.3661694341727</v>
      </c>
      <c r="M54" s="86">
        <v>24486.744631405549</v>
      </c>
      <c r="N54" s="86">
        <v>16649.151543562519</v>
      </c>
      <c r="O54" s="86">
        <v>31379.475976520702</v>
      </c>
      <c r="P54" s="86">
        <v>8027.9118714856013</v>
      </c>
      <c r="Q54" s="86">
        <v>33.246532000000002</v>
      </c>
      <c r="R54" s="86">
        <v>4687.40904344922</v>
      </c>
      <c r="S54" s="86">
        <v>36609.918562896019</v>
      </c>
      <c r="T54" s="86">
        <v>12091.291002078142</v>
      </c>
      <c r="U54" s="86">
        <v>7866.4322570312597</v>
      </c>
      <c r="V54" s="86">
        <v>48704.311504718753</v>
      </c>
      <c r="W54" s="86">
        <v>2008.877668582031</v>
      </c>
      <c r="X54" s="86">
        <v>7998.2009324219334</v>
      </c>
      <c r="Y54" s="86">
        <v>22533.531284043718</v>
      </c>
      <c r="Z54" s="86">
        <v>228.39884002685554</v>
      </c>
      <c r="AA54" s="86">
        <v>16522.093797777787</v>
      </c>
      <c r="AB54" s="86">
        <v>12084.813515302305</v>
      </c>
      <c r="AC54" s="86">
        <v>22675.358318775128</v>
      </c>
      <c r="AD54" s="86">
        <v>29501.020301156255</v>
      </c>
      <c r="AE54" s="86">
        <v>9267.3531728125199</v>
      </c>
      <c r="AF54" s="86">
        <v>14.630504032258063</v>
      </c>
      <c r="AG54" s="86">
        <v>14824.036444812504</v>
      </c>
      <c r="AH54" s="86">
        <v>25299.718559798719</v>
      </c>
      <c r="AI54" s="86">
        <v>0</v>
      </c>
      <c r="AJ54" s="86">
        <v>526.22375410246582</v>
      </c>
      <c r="AK54" s="86">
        <v>1959.7554908118059</v>
      </c>
      <c r="AL54" s="86">
        <v>12180.41953348439</v>
      </c>
      <c r="AM54" s="86">
        <v>9836.4038820625246</v>
      </c>
      <c r="AN54" s="86">
        <v>7614.4774726406304</v>
      </c>
      <c r="AO54" s="86">
        <v>32999.37609002299</v>
      </c>
      <c r="AP54" s="86">
        <v>644.29937744140602</v>
      </c>
      <c r="AQ54" s="86">
        <v>36383.624743059081</v>
      </c>
      <c r="AR54" s="86">
        <v>37081.493976789076</v>
      </c>
      <c r="AS54" s="86">
        <v>34732.449001132845</v>
      </c>
      <c r="AT54" s="86">
        <v>20512.733655224838</v>
      </c>
      <c r="AU54" s="86">
        <v>41363.26458544092</v>
      </c>
      <c r="AV54" s="86">
        <v>13935.468881498371</v>
      </c>
      <c r="AW54" s="86">
        <v>8559.5809082734395</v>
      </c>
      <c r="AX54" s="86">
        <v>28929.918488572272</v>
      </c>
      <c r="AY54" s="86">
        <v>32470.819378093758</v>
      </c>
    </row>
    <row r="55" spans="1:51" x14ac:dyDescent="0.25">
      <c r="A55" s="24">
        <v>44745</v>
      </c>
      <c r="B55" s="25">
        <v>6</v>
      </c>
      <c r="C55" s="86">
        <v>31769.452357247832</v>
      </c>
      <c r="D55" s="86">
        <v>35261.352503656235</v>
      </c>
      <c r="E55" s="86">
        <v>17991.523886812509</v>
      </c>
      <c r="F55" s="86">
        <v>61672.147565752748</v>
      </c>
      <c r="G55" s="86">
        <v>30369.826618819396</v>
      </c>
      <c r="H55" s="86">
        <v>6535.1374539999906</v>
      </c>
      <c r="I55" s="86">
        <v>23272.035786292978</v>
      </c>
      <c r="J55" s="86">
        <v>123.444048</v>
      </c>
      <c r="K55" s="86">
        <v>18806.839761593772</v>
      </c>
      <c r="L55" s="86">
        <v>6314.1391337232189</v>
      </c>
      <c r="M55" s="86">
        <v>24708.228268027415</v>
      </c>
      <c r="N55" s="86">
        <v>20764.993835406261</v>
      </c>
      <c r="O55" s="86">
        <v>40343.241550965991</v>
      </c>
      <c r="P55" s="86">
        <v>9524.846862825445</v>
      </c>
      <c r="Q55" s="86">
        <v>34.054862</v>
      </c>
      <c r="R55" s="86">
        <v>6336.6384564570426</v>
      </c>
      <c r="S55" s="86">
        <v>46023.863493130382</v>
      </c>
      <c r="T55" s="86">
        <v>15280.695900562521</v>
      </c>
      <c r="U55" s="86">
        <v>9671.09275265627</v>
      </c>
      <c r="V55" s="86">
        <v>64126.991295500004</v>
      </c>
      <c r="W55" s="86">
        <v>3045.9039941953197</v>
      </c>
      <c r="X55" s="86">
        <v>9604.2895035469191</v>
      </c>
      <c r="Y55" s="86">
        <v>25209.181202183267</v>
      </c>
      <c r="Z55" s="86">
        <v>279.7717919921875</v>
      </c>
      <c r="AA55" s="86">
        <v>22160.84722877778</v>
      </c>
      <c r="AB55" s="86">
        <v>15807.917180677316</v>
      </c>
      <c r="AC55" s="86">
        <v>28296.702705985772</v>
      </c>
      <c r="AD55" s="86">
        <v>39858.153933718757</v>
      </c>
      <c r="AE55" s="86">
        <v>9869.7051675937691</v>
      </c>
      <c r="AF55" s="86">
        <v>14.630504032258063</v>
      </c>
      <c r="AG55" s="86">
        <v>19313.531117343751</v>
      </c>
      <c r="AH55" s="86">
        <v>37597.554416302621</v>
      </c>
      <c r="AI55" s="86">
        <v>0</v>
      </c>
      <c r="AJ55" s="86">
        <v>549.0641139115877</v>
      </c>
      <c r="AK55" s="86">
        <v>2250.4562657844626</v>
      </c>
      <c r="AL55" s="86">
        <v>16522.093066953137</v>
      </c>
      <c r="AM55" s="86">
        <v>14320.833089015661</v>
      </c>
      <c r="AN55" s="86">
        <v>8809.8798130937612</v>
      </c>
      <c r="AO55" s="86">
        <v>42094.06873592925</v>
      </c>
      <c r="AP55" s="86">
        <v>713.60690307617097</v>
      </c>
      <c r="AQ55" s="86">
        <v>44486.333775199673</v>
      </c>
      <c r="AR55" s="86">
        <v>46241.22273005468</v>
      </c>
      <c r="AS55" s="86">
        <v>44954.644019218787</v>
      </c>
      <c r="AT55" s="86">
        <v>24070.94772675608</v>
      </c>
      <c r="AU55" s="86">
        <v>53627.861543894047</v>
      </c>
      <c r="AV55" s="86">
        <v>21243.032322342107</v>
      </c>
      <c r="AW55" s="86">
        <v>10645.774132609371</v>
      </c>
      <c r="AX55" s="86">
        <v>37085.08497351953</v>
      </c>
      <c r="AY55" s="86">
        <v>41778.956355531242</v>
      </c>
    </row>
    <row r="56" spans="1:51" x14ac:dyDescent="0.25">
      <c r="A56" s="24">
        <v>44745</v>
      </c>
      <c r="B56" s="25">
        <v>7</v>
      </c>
      <c r="C56" s="86">
        <v>45126.059832091567</v>
      </c>
      <c r="D56" s="86">
        <v>43981.953358968749</v>
      </c>
      <c r="E56" s="86">
        <v>22750.923280375027</v>
      </c>
      <c r="F56" s="86">
        <v>79057.533185830878</v>
      </c>
      <c r="G56" s="86">
        <v>36634.22374072246</v>
      </c>
      <c r="H56" s="86">
        <v>8384.6750089999987</v>
      </c>
      <c r="I56" s="86">
        <v>32421.376817746102</v>
      </c>
      <c r="J56" s="86">
        <v>147.99499200000002</v>
      </c>
      <c r="K56" s="86">
        <v>23897.669288062509</v>
      </c>
      <c r="L56" s="86">
        <v>10365.638067543534</v>
      </c>
      <c r="M56" s="86">
        <v>37023.264003206365</v>
      </c>
      <c r="N56" s="86">
        <v>23914.529040390629</v>
      </c>
      <c r="O56" s="86">
        <v>50928.100948262858</v>
      </c>
      <c r="P56" s="86">
        <v>10348.37464862233</v>
      </c>
      <c r="Q56" s="86">
        <v>35.500774</v>
      </c>
      <c r="R56" s="86">
        <v>7160.4610456601622</v>
      </c>
      <c r="S56" s="86">
        <v>55670.406050411635</v>
      </c>
      <c r="T56" s="86">
        <v>18198.846234312517</v>
      </c>
      <c r="U56" s="86">
        <v>10804.33057601564</v>
      </c>
      <c r="V56" s="86">
        <v>77986.276557187492</v>
      </c>
      <c r="W56" s="86">
        <v>4095.41981471094</v>
      </c>
      <c r="X56" s="86">
        <v>16383.093064109356</v>
      </c>
      <c r="Y56" s="86">
        <v>28354.519663250612</v>
      </c>
      <c r="Z56" s="86">
        <v>320.25243927001952</v>
      </c>
      <c r="AA56" s="86">
        <v>30692.677856777784</v>
      </c>
      <c r="AB56" s="86">
        <v>23135.147517630456</v>
      </c>
      <c r="AC56" s="86">
        <v>36013.00959255761</v>
      </c>
      <c r="AD56" s="86">
        <v>47207.105292687498</v>
      </c>
      <c r="AE56" s="86">
        <v>15265.459502671914</v>
      </c>
      <c r="AF56" s="86">
        <v>14.630504032258063</v>
      </c>
      <c r="AG56" s="86">
        <v>25252.314910937501</v>
      </c>
      <c r="AH56" s="86">
        <v>44652.947327083879</v>
      </c>
      <c r="AI56" s="86">
        <v>0</v>
      </c>
      <c r="AJ56" s="86">
        <v>579.85037910832807</v>
      </c>
      <c r="AK56" s="86">
        <v>2737.5570458860248</v>
      </c>
      <c r="AL56" s="86">
        <v>19262.087374328141</v>
      </c>
      <c r="AM56" s="86">
        <v>19679.185842312509</v>
      </c>
      <c r="AN56" s="86">
        <v>11009.2151179375</v>
      </c>
      <c r="AO56" s="86">
        <v>52199.703337069855</v>
      </c>
      <c r="AP56" s="86">
        <v>735.30177307128986</v>
      </c>
      <c r="AQ56" s="86">
        <v>59497.507462113732</v>
      </c>
      <c r="AR56" s="86">
        <v>59536.554474710952</v>
      </c>
      <c r="AS56" s="86">
        <v>53835.833890312526</v>
      </c>
      <c r="AT56" s="86">
        <v>28941.069595568588</v>
      </c>
      <c r="AU56" s="86">
        <v>67762.499196503413</v>
      </c>
      <c r="AV56" s="86">
        <v>25608.225331592097</v>
      </c>
      <c r="AW56" s="86">
        <v>10382.693058975387</v>
      </c>
      <c r="AX56" s="86">
        <v>44290.426181218761</v>
      </c>
      <c r="AY56" s="86">
        <v>58824.120328124998</v>
      </c>
    </row>
    <row r="57" spans="1:51" x14ac:dyDescent="0.25">
      <c r="A57" s="24">
        <v>44745</v>
      </c>
      <c r="B57" s="25">
        <v>8</v>
      </c>
      <c r="C57" s="86">
        <v>50829.381315060324</v>
      </c>
      <c r="D57" s="86">
        <v>48523.121545812493</v>
      </c>
      <c r="E57" s="86">
        <v>23742.682303828147</v>
      </c>
      <c r="F57" s="86">
        <v>86962.143299862131</v>
      </c>
      <c r="G57" s="86">
        <v>43270.309830535189</v>
      </c>
      <c r="H57" s="86">
        <v>10794.268078999999</v>
      </c>
      <c r="I57" s="86">
        <v>38258.976651781253</v>
      </c>
      <c r="J57" s="86">
        <v>148.62827999999999</v>
      </c>
      <c r="K57" s="86">
        <v>27045.669884812509</v>
      </c>
      <c r="L57" s="86">
        <v>13613.431263754457</v>
      </c>
      <c r="M57" s="86">
        <v>41776.675583314231</v>
      </c>
      <c r="N57" s="86">
        <v>24012.607049171871</v>
      </c>
      <c r="O57" s="86">
        <v>59173.472268466001</v>
      </c>
      <c r="P57" s="86">
        <v>8493.239194190528</v>
      </c>
      <c r="Q57" s="86">
        <v>38.778984999999999</v>
      </c>
      <c r="R57" s="86">
        <v>6808.7362661757852</v>
      </c>
      <c r="S57" s="86">
        <v>60167.05347431788</v>
      </c>
      <c r="T57" s="86">
        <v>18994.258690390638</v>
      </c>
      <c r="U57" s="86">
        <v>10581.732780468761</v>
      </c>
      <c r="V57" s="86">
        <v>80226.136964937497</v>
      </c>
      <c r="W57" s="86">
        <v>3988.5979841406306</v>
      </c>
      <c r="X57" s="86">
        <v>19848.618816564122</v>
      </c>
      <c r="Y57" s="86">
        <v>30351.877822350394</v>
      </c>
      <c r="Z57" s="86">
        <v>329.42681976318369</v>
      </c>
      <c r="AA57" s="86">
        <v>34598.430466777791</v>
      </c>
      <c r="AB57" s="86">
        <v>28554.797230849188</v>
      </c>
      <c r="AC57" s="86">
        <v>39491.71428592474</v>
      </c>
      <c r="AD57" s="86">
        <v>47106.201483750003</v>
      </c>
      <c r="AE57" s="86">
        <v>18834.078419968777</v>
      </c>
      <c r="AF57" s="86">
        <v>14.630504032258063</v>
      </c>
      <c r="AG57" s="86">
        <v>27375.6213905</v>
      </c>
      <c r="AH57" s="86">
        <v>44871.747662404188</v>
      </c>
      <c r="AI57" s="86">
        <v>8.628746995349875</v>
      </c>
      <c r="AJ57" s="86">
        <v>717.97823612978027</v>
      </c>
      <c r="AK57" s="86">
        <v>2662.2065250025121</v>
      </c>
      <c r="AL57" s="86">
        <v>19086.274419843758</v>
      </c>
      <c r="AM57" s="86">
        <v>22413.814530656251</v>
      </c>
      <c r="AN57" s="86">
        <v>10558.494879218761</v>
      </c>
      <c r="AO57" s="86">
        <v>57616.020174522986</v>
      </c>
      <c r="AP57" s="86">
        <v>799.50292046582001</v>
      </c>
      <c r="AQ57" s="86">
        <v>72362.085555160636</v>
      </c>
      <c r="AR57" s="86">
        <v>68619.398715132818</v>
      </c>
      <c r="AS57" s="86">
        <v>56759.247301281277</v>
      </c>
      <c r="AT57" s="86">
        <v>34777.559605162329</v>
      </c>
      <c r="AU57" s="86">
        <v>75644.066051472153</v>
      </c>
      <c r="AV57" s="86">
        <v>27230.119857685862</v>
      </c>
      <c r="AW57" s="86">
        <v>10539.075385776778</v>
      </c>
      <c r="AX57" s="86">
        <v>44583.075333136745</v>
      </c>
      <c r="AY57" s="86">
        <v>73339.984837281227</v>
      </c>
    </row>
    <row r="58" spans="1:51" x14ac:dyDescent="0.25">
      <c r="A58" s="24">
        <v>44745</v>
      </c>
      <c r="B58" s="25">
        <v>9</v>
      </c>
      <c r="C58" s="86">
        <v>53844.032542060282</v>
      </c>
      <c r="D58" s="86">
        <v>52240.764867875005</v>
      </c>
      <c r="E58" s="86">
        <v>25780.202800921885</v>
      </c>
      <c r="F58" s="86">
        <v>93774.436235221496</v>
      </c>
      <c r="G58" s="86">
        <v>44711.912886693062</v>
      </c>
      <c r="H58" s="86">
        <v>11047.619379999996</v>
      </c>
      <c r="I58" s="86">
        <v>41203.539591359375</v>
      </c>
      <c r="J58" s="86">
        <v>143.865982</v>
      </c>
      <c r="K58" s="86">
        <v>28980.551880859377</v>
      </c>
      <c r="L58" s="86">
        <v>13299.31213241855</v>
      </c>
      <c r="M58" s="86">
        <v>44447.873621009552</v>
      </c>
      <c r="N58" s="86">
        <v>25103.5857168047</v>
      </c>
      <c r="O58" s="86">
        <v>67065.58487666912</v>
      </c>
      <c r="P58" s="86">
        <v>3968.0899915900063</v>
      </c>
      <c r="Q58" s="86">
        <v>39.324830000000006</v>
      </c>
      <c r="R58" s="86">
        <v>7348.1275162656257</v>
      </c>
      <c r="S58" s="86">
        <v>64359.884931286644</v>
      </c>
      <c r="T58" s="86">
        <v>20876.606314656256</v>
      </c>
      <c r="U58" s="86">
        <v>11399.617356875009</v>
      </c>
      <c r="V58" s="86">
        <v>85459.509329562497</v>
      </c>
      <c r="W58" s="86">
        <v>4219.7173399921794</v>
      </c>
      <c r="X58" s="86">
        <v>19972.162949371392</v>
      </c>
      <c r="Y58" s="86">
        <v>31040.026997196728</v>
      </c>
      <c r="Z58" s="86">
        <v>368.14547424316453</v>
      </c>
      <c r="AA58" s="86">
        <v>37374.92860977778</v>
      </c>
      <c r="AB58" s="86">
        <v>31541.590799021054</v>
      </c>
      <c r="AC58" s="86">
        <v>41548.015181266208</v>
      </c>
      <c r="AD58" s="86">
        <v>50258.847601218753</v>
      </c>
      <c r="AE58" s="86">
        <v>16748.026431250037</v>
      </c>
      <c r="AF58" s="86">
        <v>14.630504032258063</v>
      </c>
      <c r="AG58" s="86">
        <v>28804.711482874998</v>
      </c>
      <c r="AH58" s="86">
        <v>47408.328780786993</v>
      </c>
      <c r="AI58" s="86">
        <v>356.16935185617831</v>
      </c>
      <c r="AJ58" s="86">
        <v>706.19683367202606</v>
      </c>
      <c r="AK58" s="86">
        <v>2582.4430739911081</v>
      </c>
      <c r="AL58" s="86">
        <v>20340.132896531268</v>
      </c>
      <c r="AM58" s="86">
        <v>22579.767183843775</v>
      </c>
      <c r="AN58" s="86">
        <v>10309.0742703125</v>
      </c>
      <c r="AO58" s="86">
        <v>61464.306712499558</v>
      </c>
      <c r="AP58" s="86">
        <v>636.49183670239222</v>
      </c>
      <c r="AQ58" s="86">
        <v>81723.690519941883</v>
      </c>
      <c r="AR58" s="86">
        <v>76357.771306867216</v>
      </c>
      <c r="AS58" s="86">
        <v>60416.620484765655</v>
      </c>
      <c r="AT58" s="86">
        <v>37639.111102756084</v>
      </c>
      <c r="AU58" s="86">
        <v>82217.887179878395</v>
      </c>
      <c r="AV58" s="86">
        <v>28321.749066904616</v>
      </c>
      <c r="AW58" s="86">
        <v>7222.8826063553124</v>
      </c>
      <c r="AX58" s="86">
        <v>47895.588440550797</v>
      </c>
      <c r="AY58" s="86">
        <v>79731.942202656268</v>
      </c>
    </row>
    <row r="59" spans="1:51" x14ac:dyDescent="0.25">
      <c r="A59" s="24">
        <v>44745</v>
      </c>
      <c r="B59" s="25">
        <v>10</v>
      </c>
      <c r="C59" s="86">
        <v>51641.534106154024</v>
      </c>
      <c r="D59" s="86">
        <v>53337.9715985</v>
      </c>
      <c r="E59" s="86">
        <v>26726.398573250008</v>
      </c>
      <c r="F59" s="86">
        <v>94804.206096940252</v>
      </c>
      <c r="G59" s="86">
        <v>44267.513464185649</v>
      </c>
      <c r="H59" s="86">
        <v>11093.093432999998</v>
      </c>
      <c r="I59" s="86">
        <v>42450.725440007838</v>
      </c>
      <c r="J59" s="86">
        <v>142.34501299999999</v>
      </c>
      <c r="K59" s="86">
        <v>29286.547379875017</v>
      </c>
      <c r="L59" s="86">
        <v>12790.401869356032</v>
      </c>
      <c r="M59" s="86">
        <v>46494.119745535187</v>
      </c>
      <c r="N59" s="86">
        <v>25496.007803218759</v>
      </c>
      <c r="O59" s="86">
        <v>68975.925012465974</v>
      </c>
      <c r="P59" s="86">
        <v>6539.6237627199707</v>
      </c>
      <c r="Q59" s="86">
        <v>46.887105000000005</v>
      </c>
      <c r="R59" s="86">
        <v>7443.5671898008004</v>
      </c>
      <c r="S59" s="86">
        <v>65203.403667349136</v>
      </c>
      <c r="T59" s="86">
        <v>20633.275718500012</v>
      </c>
      <c r="U59" s="86">
        <v>11459.90880328126</v>
      </c>
      <c r="V59" s="86">
        <v>86957.542912656252</v>
      </c>
      <c r="W59" s="86">
        <v>3947.8421315312498</v>
      </c>
      <c r="X59" s="86">
        <v>15427.933793304961</v>
      </c>
      <c r="Y59" s="86">
        <v>29907.332607812998</v>
      </c>
      <c r="Z59" s="86">
        <v>377.13257598876947</v>
      </c>
      <c r="AA59" s="86">
        <v>37177.136543777786</v>
      </c>
      <c r="AB59" s="86">
        <v>32103.174192802304</v>
      </c>
      <c r="AC59" s="86">
        <v>40256.331555254321</v>
      </c>
      <c r="AD59" s="86">
        <v>49664.113608500003</v>
      </c>
      <c r="AE59" s="86">
        <v>16662.972003078179</v>
      </c>
      <c r="AF59" s="86">
        <v>14.630504032258063</v>
      </c>
      <c r="AG59" s="86">
        <v>28426.405782125003</v>
      </c>
      <c r="AH59" s="86">
        <v>47673.015040474507</v>
      </c>
      <c r="AI59" s="86">
        <v>1065.4690004272027</v>
      </c>
      <c r="AJ59" s="86">
        <v>601.9900103023632</v>
      </c>
      <c r="AK59" s="86">
        <v>4429.2354781180729</v>
      </c>
      <c r="AL59" s="86">
        <v>20598.257652656259</v>
      </c>
      <c r="AM59" s="86">
        <v>22428.808580656278</v>
      </c>
      <c r="AN59" s="86">
        <v>10101.59445687502</v>
      </c>
      <c r="AO59" s="86">
        <v>61444.988804819848</v>
      </c>
      <c r="AP59" s="86">
        <v>878.26708991032388</v>
      </c>
      <c r="AQ59" s="86">
        <v>84295.724314723106</v>
      </c>
      <c r="AR59" s="86">
        <v>75389.109863460922</v>
      </c>
      <c r="AS59" s="86">
        <v>61101.043840531267</v>
      </c>
      <c r="AT59" s="86">
        <v>37598.594507756061</v>
      </c>
      <c r="AU59" s="86">
        <v>80958.66769550342</v>
      </c>
      <c r="AV59" s="86">
        <v>27147.89240190461</v>
      </c>
      <c r="AW59" s="86">
        <v>12096.146036005739</v>
      </c>
      <c r="AX59" s="86">
        <v>48199.394480511757</v>
      </c>
      <c r="AY59" s="86">
        <v>80133.718793062493</v>
      </c>
    </row>
    <row r="60" spans="1:51" x14ac:dyDescent="0.25">
      <c r="A60" s="24">
        <v>44745</v>
      </c>
      <c r="B60" s="25">
        <v>11</v>
      </c>
      <c r="C60" s="86">
        <v>50775.961493747775</v>
      </c>
      <c r="D60" s="86">
        <v>52274.812788624993</v>
      </c>
      <c r="E60" s="86">
        <v>25575.645852218753</v>
      </c>
      <c r="F60" s="86">
        <v>93659.564701315248</v>
      </c>
      <c r="G60" s="86">
        <v>43791.216237568806</v>
      </c>
      <c r="H60" s="86">
        <v>11137.721528000004</v>
      </c>
      <c r="I60" s="86">
        <v>42827.650510281252</v>
      </c>
      <c r="J60" s="86">
        <v>130.253986</v>
      </c>
      <c r="K60" s="86">
        <v>28989.517531984391</v>
      </c>
      <c r="L60" s="86">
        <v>10001.845958652933</v>
      </c>
      <c r="M60" s="86">
        <v>41606.257332382098</v>
      </c>
      <c r="N60" s="86">
        <v>25520.403308328132</v>
      </c>
      <c r="O60" s="86">
        <v>68789.47607968474</v>
      </c>
      <c r="P60" s="86">
        <v>7554.929139851055</v>
      </c>
      <c r="Q60" s="86">
        <v>36.967863000000001</v>
      </c>
      <c r="R60" s="86">
        <v>7317.7650698242269</v>
      </c>
      <c r="S60" s="86">
        <v>64620.719998114757</v>
      </c>
      <c r="T60" s="86">
        <v>20236.434910171887</v>
      </c>
      <c r="U60" s="86">
        <v>11847.76509593751</v>
      </c>
      <c r="V60" s="86">
        <v>84809.68915409375</v>
      </c>
      <c r="W60" s="86">
        <v>3937.2572724765696</v>
      </c>
      <c r="X60" s="86">
        <v>16543.985427277512</v>
      </c>
      <c r="Y60" s="86">
        <v>29521.003549467114</v>
      </c>
      <c r="Z60" s="86">
        <v>368.24856842041015</v>
      </c>
      <c r="AA60" s="86">
        <v>34815.802188777801</v>
      </c>
      <c r="AB60" s="86">
        <v>31851.870149396047</v>
      </c>
      <c r="AC60" s="86">
        <v>39677.674800239758</v>
      </c>
      <c r="AD60" s="86">
        <v>47348.507607718755</v>
      </c>
      <c r="AE60" s="86">
        <v>12779.392103484412</v>
      </c>
      <c r="AF60" s="86">
        <v>14.630504032258063</v>
      </c>
      <c r="AG60" s="86">
        <v>27816.816686999999</v>
      </c>
      <c r="AH60" s="86">
        <v>45438.309956130754</v>
      </c>
      <c r="AI60" s="86">
        <v>1760.7021598940382</v>
      </c>
      <c r="AJ60" s="86">
        <v>655.85300213121479</v>
      </c>
      <c r="AK60" s="86">
        <v>3943.8685203658783</v>
      </c>
      <c r="AL60" s="86">
        <v>20561.048387125007</v>
      </c>
      <c r="AM60" s="86">
        <v>20293.368376140654</v>
      </c>
      <c r="AN60" s="86">
        <v>11762.35996190625</v>
      </c>
      <c r="AO60" s="86">
        <v>60667.474645296417</v>
      </c>
      <c r="AP60" s="86">
        <v>1231.7767012400097</v>
      </c>
      <c r="AQ60" s="86">
        <v>83532.040332223143</v>
      </c>
      <c r="AR60" s="86">
        <v>74613.143167210947</v>
      </c>
      <c r="AS60" s="86">
        <v>61094.850834843775</v>
      </c>
      <c r="AT60" s="86">
        <v>34246.728695318583</v>
      </c>
      <c r="AU60" s="86">
        <v>79381.185831065901</v>
      </c>
      <c r="AV60" s="86">
        <v>25147.777022779621</v>
      </c>
      <c r="AW60" s="86">
        <v>12121.235941768691</v>
      </c>
      <c r="AX60" s="86">
        <v>47100.253218898462</v>
      </c>
      <c r="AY60" s="86">
        <v>79095.381333531273</v>
      </c>
    </row>
    <row r="61" spans="1:51" x14ac:dyDescent="0.25">
      <c r="A61" s="24">
        <v>44745</v>
      </c>
      <c r="B61" s="25">
        <v>12</v>
      </c>
      <c r="C61" s="86">
        <v>49710.026700372764</v>
      </c>
      <c r="D61" s="86">
        <v>50814.512275749992</v>
      </c>
      <c r="E61" s="86">
        <v>25048.062118468755</v>
      </c>
      <c r="F61" s="86">
        <v>93248.629543971503</v>
      </c>
      <c r="G61" s="86">
        <v>42330.243152555711</v>
      </c>
      <c r="H61" s="86">
        <v>10551.345263000003</v>
      </c>
      <c r="I61" s="86">
        <v>42685.375589476578</v>
      </c>
      <c r="J61" s="86">
        <v>132.73121900000001</v>
      </c>
      <c r="K61" s="86">
        <v>28563.898085328139</v>
      </c>
      <c r="L61" s="86">
        <v>9877.0242979263512</v>
      </c>
      <c r="M61" s="86">
        <v>35769.90386131472</v>
      </c>
      <c r="N61" s="86">
        <v>25614.741554734392</v>
      </c>
      <c r="O61" s="86">
        <v>68712.255914434762</v>
      </c>
      <c r="P61" s="86">
        <v>7281.4050271649257</v>
      </c>
      <c r="Q61" s="86">
        <v>40.028178999999994</v>
      </c>
      <c r="R61" s="86">
        <v>7259.8797581875151</v>
      </c>
      <c r="S61" s="86">
        <v>63192.175140958519</v>
      </c>
      <c r="T61" s="86">
        <v>20666.85626973438</v>
      </c>
      <c r="U61" s="86">
        <v>12358.728209296891</v>
      </c>
      <c r="V61" s="86">
        <v>83013.803413906251</v>
      </c>
      <c r="W61" s="86">
        <v>4008.5004312656201</v>
      </c>
      <c r="X61" s="86">
        <v>14096.787538778131</v>
      </c>
      <c r="Y61" s="86">
        <v>29241.92159972322</v>
      </c>
      <c r="Z61" s="86">
        <v>337.51209960937507</v>
      </c>
      <c r="AA61" s="86">
        <v>34178.919067777773</v>
      </c>
      <c r="AB61" s="86">
        <v>31369.825201802305</v>
      </c>
      <c r="AC61" s="86">
        <v>40006.660332521948</v>
      </c>
      <c r="AD61" s="86">
        <v>46754.030470781247</v>
      </c>
      <c r="AE61" s="86">
        <v>9965.8064186428819</v>
      </c>
      <c r="AF61" s="86">
        <v>14.630504032258063</v>
      </c>
      <c r="AG61" s="86">
        <v>27553.047897812503</v>
      </c>
      <c r="AH61" s="86">
        <v>44119.804776333855</v>
      </c>
      <c r="AI61" s="86">
        <v>2106.3242906133123</v>
      </c>
      <c r="AJ61" s="86">
        <v>699.42928284248842</v>
      </c>
      <c r="AK61" s="86">
        <v>4128.1877741105091</v>
      </c>
      <c r="AL61" s="86">
        <v>20554.24572481251</v>
      </c>
      <c r="AM61" s="86">
        <v>19482.100634109378</v>
      </c>
      <c r="AN61" s="86">
        <v>10750.675561203141</v>
      </c>
      <c r="AO61" s="86">
        <v>59102.76897545268</v>
      </c>
      <c r="AP61" s="86">
        <v>532.06827488827082</v>
      </c>
      <c r="AQ61" s="86">
        <v>82881.979408754385</v>
      </c>
      <c r="AR61" s="86">
        <v>72024.541456835956</v>
      </c>
      <c r="AS61" s="86">
        <v>60224.1331363438</v>
      </c>
      <c r="AT61" s="86">
        <v>35255.428065537337</v>
      </c>
      <c r="AU61" s="86">
        <v>78628.164389659651</v>
      </c>
      <c r="AV61" s="86">
        <v>22687.730183935859</v>
      </c>
      <c r="AW61" s="86">
        <v>9776.498517148204</v>
      </c>
      <c r="AX61" s="86">
        <v>46666.730460011728</v>
      </c>
      <c r="AY61" s="86">
        <v>75885.02140634376</v>
      </c>
    </row>
    <row r="62" spans="1:51" x14ac:dyDescent="0.25">
      <c r="A62" s="24">
        <v>44745</v>
      </c>
      <c r="B62" s="25">
        <v>13</v>
      </c>
      <c r="C62" s="86">
        <v>49503.976508154039</v>
      </c>
      <c r="D62" s="86">
        <v>48873.367762468741</v>
      </c>
      <c r="E62" s="86">
        <v>24099.673046953139</v>
      </c>
      <c r="F62" s="86">
        <v>92697.924359424636</v>
      </c>
      <c r="G62" s="86">
        <v>40254.996161072457</v>
      </c>
      <c r="H62" s="86">
        <v>10322.557397</v>
      </c>
      <c r="I62" s="86">
        <v>42931.151844976557</v>
      </c>
      <c r="J62" s="86">
        <v>133.244416</v>
      </c>
      <c r="K62" s="86">
        <v>27631.217893140642</v>
      </c>
      <c r="L62" s="86">
        <v>10778.924888981031</v>
      </c>
      <c r="M62" s="86">
        <v>36744.97899004128</v>
      </c>
      <c r="N62" s="86">
        <v>25418.340527695309</v>
      </c>
      <c r="O62" s="86">
        <v>67463.260173684743</v>
      </c>
      <c r="P62" s="86">
        <v>7763.0470164326643</v>
      </c>
      <c r="Q62" s="86">
        <v>38.184728999999997</v>
      </c>
      <c r="R62" s="86">
        <v>7217.930907851558</v>
      </c>
      <c r="S62" s="86">
        <v>61534.605350989761</v>
      </c>
      <c r="T62" s="86">
        <v>20746.331357484389</v>
      </c>
      <c r="U62" s="86">
        <v>12284.577367968759</v>
      </c>
      <c r="V62" s="86">
        <v>82473.42583184375</v>
      </c>
      <c r="W62" s="86">
        <v>3721.2229350078096</v>
      </c>
      <c r="X62" s="86">
        <v>15574.364839396627</v>
      </c>
      <c r="Y62" s="86">
        <v>29258.263672973178</v>
      </c>
      <c r="Z62" s="86">
        <v>302.10147399902354</v>
      </c>
      <c r="AA62" s="86">
        <v>33359.326160777782</v>
      </c>
      <c r="AB62" s="86">
        <v>30812.995590521059</v>
      </c>
      <c r="AC62" s="86">
        <v>39395.257273103853</v>
      </c>
      <c r="AD62" s="86">
        <v>47008.371668874999</v>
      </c>
      <c r="AE62" s="86">
        <v>13892.741198609425</v>
      </c>
      <c r="AF62" s="86">
        <v>14.630504032258063</v>
      </c>
      <c r="AG62" s="86">
        <v>27220.229694125002</v>
      </c>
      <c r="AH62" s="86">
        <v>45432.139848701045</v>
      </c>
      <c r="AI62" s="86">
        <v>2116.5846773452313</v>
      </c>
      <c r="AJ62" s="86">
        <v>654.7931323863404</v>
      </c>
      <c r="AK62" s="86">
        <v>4678.6800240536359</v>
      </c>
      <c r="AL62" s="86">
        <v>20757.246048750007</v>
      </c>
      <c r="AM62" s="86">
        <v>19395.618520515622</v>
      </c>
      <c r="AN62" s="86">
        <v>10474.99461298439</v>
      </c>
      <c r="AO62" s="86">
        <v>57966.902271226107</v>
      </c>
      <c r="AP62" s="86">
        <v>550.16148401074111</v>
      </c>
      <c r="AQ62" s="86">
        <v>81830.194418004379</v>
      </c>
      <c r="AR62" s="86">
        <v>68966.11835207032</v>
      </c>
      <c r="AS62" s="86">
        <v>59723.298383125024</v>
      </c>
      <c r="AT62" s="86">
        <v>32747.864802599812</v>
      </c>
      <c r="AU62" s="86">
        <v>77519.040099909646</v>
      </c>
      <c r="AV62" s="86">
        <v>22323.498619404614</v>
      </c>
      <c r="AW62" s="86">
        <v>10779.31180534009</v>
      </c>
      <c r="AX62" s="86">
        <v>46358.969758898478</v>
      </c>
      <c r="AY62" s="86">
        <v>75129.146495312496</v>
      </c>
    </row>
    <row r="63" spans="1:51" x14ac:dyDescent="0.25">
      <c r="A63" s="24">
        <v>44745</v>
      </c>
      <c r="B63" s="25">
        <v>14</v>
      </c>
      <c r="C63" s="86">
        <v>48457.896876685249</v>
      </c>
      <c r="D63" s="86">
        <v>48328.395241718761</v>
      </c>
      <c r="E63" s="86">
        <v>23750.267141765646</v>
      </c>
      <c r="F63" s="86">
        <v>90757.719368455888</v>
      </c>
      <c r="G63" s="86">
        <v>40777.716178661933</v>
      </c>
      <c r="H63" s="86">
        <v>9188.2107119999982</v>
      </c>
      <c r="I63" s="86">
        <v>41942.47705286718</v>
      </c>
      <c r="J63" s="86">
        <v>137.06913900000001</v>
      </c>
      <c r="K63" s="86">
        <v>27657.224184734383</v>
      </c>
      <c r="L63" s="86">
        <v>10131.289871520108</v>
      </c>
      <c r="M63" s="86">
        <v>33537.918913053807</v>
      </c>
      <c r="N63" s="86">
        <v>24615.897961046889</v>
      </c>
      <c r="O63" s="86">
        <v>66054.244743528485</v>
      </c>
      <c r="P63" s="86">
        <v>8608.5297190758865</v>
      </c>
      <c r="Q63" s="86">
        <v>36.588143000000002</v>
      </c>
      <c r="R63" s="86">
        <v>7559.4163293125121</v>
      </c>
      <c r="S63" s="86">
        <v>62126.568191130384</v>
      </c>
      <c r="T63" s="86">
        <v>19871.26346326563</v>
      </c>
      <c r="U63" s="86">
        <v>12013.263318984391</v>
      </c>
      <c r="V63" s="86">
        <v>82545.896312500001</v>
      </c>
      <c r="W63" s="86">
        <v>3732.2970028046893</v>
      </c>
      <c r="X63" s="86">
        <v>15333.67883308485</v>
      </c>
      <c r="Y63" s="86">
        <v>32105.654594936736</v>
      </c>
      <c r="Z63" s="86">
        <v>309.67311981201186</v>
      </c>
      <c r="AA63" s="86">
        <v>33385.382599777775</v>
      </c>
      <c r="AB63" s="86">
        <v>30090.530534833564</v>
      </c>
      <c r="AC63" s="86">
        <v>37477.365301428763</v>
      </c>
      <c r="AD63" s="86">
        <v>46717.434878437489</v>
      </c>
      <c r="AE63" s="86">
        <v>14419.160116812531</v>
      </c>
      <c r="AF63" s="86">
        <v>14.630504032258063</v>
      </c>
      <c r="AG63" s="86">
        <v>26941.095843249997</v>
      </c>
      <c r="AH63" s="86">
        <v>45830.799121208867</v>
      </c>
      <c r="AI63" s="86">
        <v>1942.316199778488</v>
      </c>
      <c r="AJ63" s="86">
        <v>734.37337364512609</v>
      </c>
      <c r="AK63" s="86">
        <v>6225.9043248084563</v>
      </c>
      <c r="AL63" s="86">
        <v>21197.926577343758</v>
      </c>
      <c r="AM63" s="86">
        <v>19170.773959328151</v>
      </c>
      <c r="AN63" s="86">
        <v>10712.53431076563</v>
      </c>
      <c r="AO63" s="86">
        <v>58110.209794179245</v>
      </c>
      <c r="AP63" s="86">
        <v>1001.360709788574</v>
      </c>
      <c r="AQ63" s="86">
        <v>79898.143321941869</v>
      </c>
      <c r="AR63" s="86">
        <v>68663.941515054728</v>
      </c>
      <c r="AS63" s="86">
        <v>60236.672267312526</v>
      </c>
      <c r="AT63" s="86">
        <v>32108.464455224814</v>
      </c>
      <c r="AU63" s="86">
        <v>76022.433290847155</v>
      </c>
      <c r="AV63" s="86">
        <v>23954.261148967125</v>
      </c>
      <c r="AW63" s="86">
        <v>10859.79244846093</v>
      </c>
      <c r="AX63" s="86">
        <v>47291.554023273435</v>
      </c>
      <c r="AY63" s="86">
        <v>73857.818766187454</v>
      </c>
    </row>
    <row r="64" spans="1:51" x14ac:dyDescent="0.25">
      <c r="A64" s="24">
        <v>44745</v>
      </c>
      <c r="B64" s="25">
        <v>15</v>
      </c>
      <c r="C64" s="86">
        <v>48257.499184904023</v>
      </c>
      <c r="D64" s="86">
        <v>49153.813863156262</v>
      </c>
      <c r="E64" s="86">
        <v>24915.348765515639</v>
      </c>
      <c r="F64" s="86">
        <v>92136.427847096493</v>
      </c>
      <c r="G64" s="86">
        <v>40249.947172483538</v>
      </c>
      <c r="H64" s="86">
        <v>10206.021530999999</v>
      </c>
      <c r="I64" s="86">
        <v>40557.096513218741</v>
      </c>
      <c r="J64" s="86">
        <v>130.64531799999997</v>
      </c>
      <c r="K64" s="86">
        <v>27299.44421567188</v>
      </c>
      <c r="L64" s="86">
        <v>9439.6603529497879</v>
      </c>
      <c r="M64" s="86">
        <v>36028.116926937437</v>
      </c>
      <c r="N64" s="86">
        <v>24330.692709898438</v>
      </c>
      <c r="O64" s="86">
        <v>64641.257195122249</v>
      </c>
      <c r="P64" s="86">
        <v>10415.286989556018</v>
      </c>
      <c r="Q64" s="86">
        <v>37.250624999999999</v>
      </c>
      <c r="R64" s="86">
        <v>7813.593633402349</v>
      </c>
      <c r="S64" s="86">
        <v>63418.289005192877</v>
      </c>
      <c r="T64" s="86">
        <v>20023.424105187503</v>
      </c>
      <c r="U64" s="86">
        <v>12065.260328828141</v>
      </c>
      <c r="V64" s="86">
        <v>85963.082849093757</v>
      </c>
      <c r="W64" s="86">
        <v>3706.3947884609397</v>
      </c>
      <c r="X64" s="86">
        <v>15221.776269882974</v>
      </c>
      <c r="Y64" s="86">
        <v>32820.151897098498</v>
      </c>
      <c r="Z64" s="86">
        <v>315.00984008789061</v>
      </c>
      <c r="AA64" s="86">
        <v>32995.632955777772</v>
      </c>
      <c r="AB64" s="86">
        <v>28895.203405521053</v>
      </c>
      <c r="AC64" s="86">
        <v>38515.143274809911</v>
      </c>
      <c r="AD64" s="86">
        <v>48287.046792749999</v>
      </c>
      <c r="AE64" s="86">
        <v>13565.211824109403</v>
      </c>
      <c r="AF64" s="86">
        <v>14.630504032258063</v>
      </c>
      <c r="AG64" s="86">
        <v>27100.687088375002</v>
      </c>
      <c r="AH64" s="86">
        <v>45301.446054701053</v>
      </c>
      <c r="AI64" s="86">
        <v>1976.3322425490617</v>
      </c>
      <c r="AJ64" s="86">
        <v>768.45543475385784</v>
      </c>
      <c r="AK64" s="86">
        <v>4899.5321847935902</v>
      </c>
      <c r="AL64" s="86">
        <v>21022.873340421884</v>
      </c>
      <c r="AM64" s="86">
        <v>19487.114966250025</v>
      </c>
      <c r="AN64" s="86">
        <v>10769.342181906261</v>
      </c>
      <c r="AO64" s="86">
        <v>59078.788164897982</v>
      </c>
      <c r="AP64" s="86">
        <v>1359.7338124532471</v>
      </c>
      <c r="AQ64" s="86">
        <v>78980.112202926262</v>
      </c>
      <c r="AR64" s="86">
        <v>69764.755567867222</v>
      </c>
      <c r="AS64" s="86">
        <v>59478.729434968765</v>
      </c>
      <c r="AT64" s="86">
        <v>31918.952101006071</v>
      </c>
      <c r="AU64" s="86">
        <v>75640.276256347162</v>
      </c>
      <c r="AV64" s="86">
        <v>25153.565525310867</v>
      </c>
      <c r="AW64" s="86">
        <v>10600.931376660465</v>
      </c>
      <c r="AX64" s="86">
        <v>47875.874245574254</v>
      </c>
      <c r="AY64" s="86">
        <v>74418.841934468801</v>
      </c>
    </row>
    <row r="65" spans="1:51" x14ac:dyDescent="0.25">
      <c r="A65" s="24">
        <v>44745</v>
      </c>
      <c r="B65" s="25">
        <v>16</v>
      </c>
      <c r="C65" s="86">
        <v>48498.481847279021</v>
      </c>
      <c r="D65" s="86">
        <v>48586.193425812489</v>
      </c>
      <c r="E65" s="86">
        <v>25330.360263093746</v>
      </c>
      <c r="F65" s="86">
        <v>94427.925348924633</v>
      </c>
      <c r="G65" s="86">
        <v>38906.323986981617</v>
      </c>
      <c r="H65" s="86">
        <v>9725.2582290000009</v>
      </c>
      <c r="I65" s="86">
        <v>39147.276519929699</v>
      </c>
      <c r="J65" s="86">
        <v>128.061272</v>
      </c>
      <c r="K65" s="86">
        <v>26980.696882687516</v>
      </c>
      <c r="L65" s="86">
        <v>10012.826972520103</v>
      </c>
      <c r="M65" s="86">
        <v>35521.581259262712</v>
      </c>
      <c r="N65" s="86">
        <v>24448.715469250001</v>
      </c>
      <c r="O65" s="86">
        <v>63798.755489512871</v>
      </c>
      <c r="P65" s="86">
        <v>15806.456862364679</v>
      </c>
      <c r="Q65" s="86">
        <v>36.866880999999999</v>
      </c>
      <c r="R65" s="86">
        <v>8019.5902644453217</v>
      </c>
      <c r="S65" s="86">
        <v>65708.002956177254</v>
      </c>
      <c r="T65" s="86">
        <v>20042.436272875006</v>
      </c>
      <c r="U65" s="86">
        <v>11969.09105812501</v>
      </c>
      <c r="V65" s="86">
        <v>90120.708837749989</v>
      </c>
      <c r="W65" s="86">
        <v>3770.5830961562497</v>
      </c>
      <c r="X65" s="86">
        <v>11160.470073953622</v>
      </c>
      <c r="Y65" s="86">
        <v>33736.335933130547</v>
      </c>
      <c r="Z65" s="86">
        <v>267.09644714355483</v>
      </c>
      <c r="AA65" s="86">
        <v>31572.225810777796</v>
      </c>
      <c r="AB65" s="86">
        <v>27649.208256958558</v>
      </c>
      <c r="AC65" s="86">
        <v>40051.520488813811</v>
      </c>
      <c r="AD65" s="86">
        <v>50492.351775093746</v>
      </c>
      <c r="AE65" s="86">
        <v>10028.523977171897</v>
      </c>
      <c r="AF65" s="86">
        <v>14.630504032258063</v>
      </c>
      <c r="AG65" s="86">
        <v>27664.374106249998</v>
      </c>
      <c r="AH65" s="86">
        <v>46486.522249099486</v>
      </c>
      <c r="AI65" s="86">
        <v>1252.06781437879</v>
      </c>
      <c r="AJ65" s="86">
        <v>776.77633777353913</v>
      </c>
      <c r="AK65" s="86">
        <v>5854.9294575423401</v>
      </c>
      <c r="AL65" s="86">
        <v>21890.335808421893</v>
      </c>
      <c r="AM65" s="86">
        <v>18507.103196562522</v>
      </c>
      <c r="AN65" s="86">
        <v>10806.853688531261</v>
      </c>
      <c r="AO65" s="86">
        <v>59329.226029351121</v>
      </c>
      <c r="AP65" s="86">
        <v>1829.7763518593749</v>
      </c>
      <c r="AQ65" s="86">
        <v>77232.760119551269</v>
      </c>
      <c r="AR65" s="86">
        <v>71436.488428414086</v>
      </c>
      <c r="AS65" s="86">
        <v>60694.74772576565</v>
      </c>
      <c r="AT65" s="86">
        <v>32460.752784162323</v>
      </c>
      <c r="AU65" s="86">
        <v>76291.497206753411</v>
      </c>
      <c r="AV65" s="86">
        <v>26884.308097310848</v>
      </c>
      <c r="AW65" s="86">
        <v>10855.86235514062</v>
      </c>
      <c r="AX65" s="86">
        <v>50438.668614214868</v>
      </c>
      <c r="AY65" s="86">
        <v>73528.654628843768</v>
      </c>
    </row>
    <row r="66" spans="1:51" x14ac:dyDescent="0.25">
      <c r="A66" s="24">
        <v>44745</v>
      </c>
      <c r="B66" s="25">
        <v>17</v>
      </c>
      <c r="C66" s="86">
        <v>47331.63685649776</v>
      </c>
      <c r="D66" s="86">
        <v>48601.714132749992</v>
      </c>
      <c r="E66" s="86">
        <v>25040.907806140633</v>
      </c>
      <c r="F66" s="86">
        <v>96260.760721315251</v>
      </c>
      <c r="G66" s="86">
        <v>35328.790759407639</v>
      </c>
      <c r="H66" s="86">
        <v>7431.7196249999997</v>
      </c>
      <c r="I66" s="86">
        <v>37897.223853460957</v>
      </c>
      <c r="J66" s="86">
        <v>143.041583</v>
      </c>
      <c r="K66" s="86">
        <v>26852.369759015637</v>
      </c>
      <c r="L66" s="86">
        <v>8356.4806911451014</v>
      </c>
      <c r="M66" s="86">
        <v>34045.913539229536</v>
      </c>
      <c r="N66" s="86">
        <v>25071.134681171879</v>
      </c>
      <c r="O66" s="86">
        <v>61798.205725637876</v>
      </c>
      <c r="P66" s="86">
        <v>13241.377225051141</v>
      </c>
      <c r="Q66" s="86">
        <v>36.480271999999999</v>
      </c>
      <c r="R66" s="86">
        <v>8405.2782169531183</v>
      </c>
      <c r="S66" s="86">
        <v>67466.958947458508</v>
      </c>
      <c r="T66" s="86">
        <v>19861.875053218762</v>
      </c>
      <c r="U66" s="86">
        <v>11717.17297835938</v>
      </c>
      <c r="V66" s="86">
        <v>91439.72984096875</v>
      </c>
      <c r="W66" s="86">
        <v>4308.6294884687495</v>
      </c>
      <c r="X66" s="86">
        <v>6454.6293179935365</v>
      </c>
      <c r="Y66" s="86">
        <v>29654.314331832531</v>
      </c>
      <c r="Z66" s="86">
        <v>255.72927276611324</v>
      </c>
      <c r="AA66" s="86">
        <v>31526.983055777782</v>
      </c>
      <c r="AB66" s="86">
        <v>25929.294218864812</v>
      </c>
      <c r="AC66" s="86">
        <v>39432.532426170408</v>
      </c>
      <c r="AD66" s="86">
        <v>51969.847014593746</v>
      </c>
      <c r="AE66" s="86">
        <v>11081.579966531302</v>
      </c>
      <c r="AF66" s="86">
        <v>14.630504032258063</v>
      </c>
      <c r="AG66" s="86">
        <v>28500.177561562501</v>
      </c>
      <c r="AH66" s="86">
        <v>50319.526406208854</v>
      </c>
      <c r="AI66" s="86">
        <v>573.40731631995754</v>
      </c>
      <c r="AJ66" s="86">
        <v>705.48257755754548</v>
      </c>
      <c r="AK66" s="86">
        <v>4250.6034691071309</v>
      </c>
      <c r="AL66" s="86">
        <v>24311.545752421895</v>
      </c>
      <c r="AM66" s="86">
        <v>19176.359712484409</v>
      </c>
      <c r="AN66" s="86">
        <v>9578.0159104062604</v>
      </c>
      <c r="AO66" s="86">
        <v>59518.770761874533</v>
      </c>
      <c r="AP66" s="86">
        <v>1170.7806693935549</v>
      </c>
      <c r="AQ66" s="86">
        <v>74981.760035738742</v>
      </c>
      <c r="AR66" s="86">
        <v>69027.105317710972</v>
      </c>
      <c r="AS66" s="86">
        <v>64122.18130853129</v>
      </c>
      <c r="AT66" s="86">
        <v>29574.10647903732</v>
      </c>
      <c r="AU66" s="86">
        <v>75912.910260159653</v>
      </c>
      <c r="AV66" s="86">
        <v>28410.335965060865</v>
      </c>
      <c r="AW66" s="86">
        <v>13208.064006015609</v>
      </c>
      <c r="AX66" s="86">
        <v>53687.985577675805</v>
      </c>
      <c r="AY66" s="86">
        <v>69966.85343384376</v>
      </c>
    </row>
    <row r="67" spans="1:51" x14ac:dyDescent="0.25">
      <c r="A67" s="24">
        <v>44745</v>
      </c>
      <c r="B67" s="25">
        <v>18</v>
      </c>
      <c r="C67" s="86">
        <v>44337.734335622787</v>
      </c>
      <c r="D67" s="86">
        <v>53713.589360656246</v>
      </c>
      <c r="E67" s="86">
        <v>27655.957597468754</v>
      </c>
      <c r="F67" s="86">
        <v>103701.30225947151</v>
      </c>
      <c r="G67" s="86">
        <v>37040.237085206354</v>
      </c>
      <c r="H67" s="86">
        <v>6568.7000610000005</v>
      </c>
      <c r="I67" s="86">
        <v>37746.572245390627</v>
      </c>
      <c r="J67" s="86">
        <v>176.8228</v>
      </c>
      <c r="K67" s="86">
        <v>29173.76395579688</v>
      </c>
      <c r="L67" s="86">
        <v>7793.8527673247954</v>
      </c>
      <c r="M67" s="86">
        <v>35147.060139393681</v>
      </c>
      <c r="N67" s="86">
        <v>29013.753900765631</v>
      </c>
      <c r="O67" s="86">
        <v>60744.573710731616</v>
      </c>
      <c r="P67" s="86">
        <v>12732.227876542465</v>
      </c>
      <c r="Q67" s="86">
        <v>37.172356000000001</v>
      </c>
      <c r="R67" s="86">
        <v>10159.827572796879</v>
      </c>
      <c r="S67" s="86">
        <v>76013.421022583498</v>
      </c>
      <c r="T67" s="86">
        <v>21938.439976906247</v>
      </c>
      <c r="U67" s="86">
        <v>13377.06297390625</v>
      </c>
      <c r="V67" s="86">
        <v>103920.7218859375</v>
      </c>
      <c r="W67" s="86">
        <v>5094.4248866015605</v>
      </c>
      <c r="X67" s="86">
        <v>10988.823823044695</v>
      </c>
      <c r="Y67" s="86">
        <v>28975.6157701474</v>
      </c>
      <c r="Z67" s="86">
        <v>294.0574304199219</v>
      </c>
      <c r="AA67" s="86">
        <v>38013.531313777785</v>
      </c>
      <c r="AB67" s="86">
        <v>23903.369370896082</v>
      </c>
      <c r="AC67" s="86">
        <v>42161.005843925588</v>
      </c>
      <c r="AD67" s="86">
        <v>61461.498696624993</v>
      </c>
      <c r="AE67" s="86">
        <v>14238.220640140662</v>
      </c>
      <c r="AF67" s="86">
        <v>14.630504032258063</v>
      </c>
      <c r="AG67" s="86">
        <v>32905.325144374998</v>
      </c>
      <c r="AH67" s="86">
        <v>63221.985348052614</v>
      </c>
      <c r="AI67" s="86">
        <v>132.53213743837588</v>
      </c>
      <c r="AJ67" s="86">
        <v>563.35862669951064</v>
      </c>
      <c r="AK67" s="86">
        <v>3238.9277747780579</v>
      </c>
      <c r="AL67" s="86">
        <v>29930.63730165625</v>
      </c>
      <c r="AM67" s="86">
        <v>22753.085905015643</v>
      </c>
      <c r="AN67" s="86">
        <v>11669.802954640629</v>
      </c>
      <c r="AO67" s="86">
        <v>64145.011232374556</v>
      </c>
      <c r="AP67" s="86">
        <v>1046.106656304687</v>
      </c>
      <c r="AQ67" s="86">
        <v>71119.996695301263</v>
      </c>
      <c r="AR67" s="86">
        <v>71387.509361867211</v>
      </c>
      <c r="AS67" s="86">
        <v>74502.24634065626</v>
      </c>
      <c r="AT67" s="86">
        <v>28639.676017943566</v>
      </c>
      <c r="AU67" s="86">
        <v>83289.751492378404</v>
      </c>
      <c r="AV67" s="86">
        <v>37798.096551404618</v>
      </c>
      <c r="AW67" s="86">
        <v>17394.585199562491</v>
      </c>
      <c r="AX67" s="86">
        <v>64716.708719664064</v>
      </c>
      <c r="AY67" s="86">
        <v>63921.748774031257</v>
      </c>
    </row>
    <row r="68" spans="1:51" x14ac:dyDescent="0.25">
      <c r="A68" s="24">
        <v>44745</v>
      </c>
      <c r="B68" s="25">
        <v>19</v>
      </c>
      <c r="C68" s="86">
        <v>45340.656484247796</v>
      </c>
      <c r="D68" s="86">
        <v>57331.628976687505</v>
      </c>
      <c r="E68" s="86">
        <v>28898.999417015639</v>
      </c>
      <c r="F68" s="86">
        <v>106615.56454814339</v>
      </c>
      <c r="G68" s="86">
        <v>42536.915727748587</v>
      </c>
      <c r="H68" s="86">
        <v>6322.8355150000043</v>
      </c>
      <c r="I68" s="86">
        <v>38371.251655835935</v>
      </c>
      <c r="J68" s="86">
        <v>185.857709</v>
      </c>
      <c r="K68" s="86">
        <v>31347.633303859388</v>
      </c>
      <c r="L68" s="86">
        <v>9225.6221986997898</v>
      </c>
      <c r="M68" s="86">
        <v>35870.914880635428</v>
      </c>
      <c r="N68" s="86">
        <v>31353.024839546888</v>
      </c>
      <c r="O68" s="86">
        <v>63497.336333997242</v>
      </c>
      <c r="P68" s="86">
        <v>13322.803971336018</v>
      </c>
      <c r="Q68" s="86">
        <v>38.393782999999999</v>
      </c>
      <c r="R68" s="86">
        <v>11248.316198503908</v>
      </c>
      <c r="S68" s="86">
        <v>83698.472527552251</v>
      </c>
      <c r="T68" s="86">
        <v>22990.517227718759</v>
      </c>
      <c r="U68" s="86">
        <v>14023.38375984376</v>
      </c>
      <c r="V68" s="86">
        <v>113113.945111625</v>
      </c>
      <c r="W68" s="86">
        <v>5698.2866411796904</v>
      </c>
      <c r="X68" s="86">
        <v>13497.140654087583</v>
      </c>
      <c r="Y68" s="86">
        <v>29938.024697759705</v>
      </c>
      <c r="Z68" s="86">
        <v>327.500100097656</v>
      </c>
      <c r="AA68" s="86">
        <v>43828.244836777769</v>
      </c>
      <c r="AB68" s="86">
        <v>23129.221193817946</v>
      </c>
      <c r="AC68" s="86">
        <v>43843.295418198373</v>
      </c>
      <c r="AD68" s="86">
        <v>68123.921959750005</v>
      </c>
      <c r="AE68" s="86">
        <v>16019.647974187528</v>
      </c>
      <c r="AF68" s="86">
        <v>14.630504032258063</v>
      </c>
      <c r="AG68" s="86">
        <v>36063.3641594375</v>
      </c>
      <c r="AH68" s="86">
        <v>73457.485398279183</v>
      </c>
      <c r="AI68" s="86">
        <v>2.2010402888349567</v>
      </c>
      <c r="AJ68" s="86">
        <v>555.9604826883708</v>
      </c>
      <c r="AK68" s="86">
        <v>3750.7570047534555</v>
      </c>
      <c r="AL68" s="86">
        <v>33703.930052156247</v>
      </c>
      <c r="AM68" s="86">
        <v>26360.466554359395</v>
      </c>
      <c r="AN68" s="86">
        <v>14274.16324943751</v>
      </c>
      <c r="AO68" s="86">
        <v>69334.744204507355</v>
      </c>
      <c r="AP68" s="86">
        <v>1011.7265289873051</v>
      </c>
      <c r="AQ68" s="86">
        <v>68799.778251730953</v>
      </c>
      <c r="AR68" s="86">
        <v>75472.722075632846</v>
      </c>
      <c r="AS68" s="86">
        <v>83761.486808562506</v>
      </c>
      <c r="AT68" s="86">
        <v>29530.626174662313</v>
      </c>
      <c r="AU68" s="86">
        <v>90139.695881034655</v>
      </c>
      <c r="AV68" s="86">
        <v>44555.222493748384</v>
      </c>
      <c r="AW68" s="86">
        <v>17193.12494870312</v>
      </c>
      <c r="AX68" s="86">
        <v>71741.202493679695</v>
      </c>
      <c r="AY68" s="86">
        <v>60733.837048468704</v>
      </c>
    </row>
    <row r="69" spans="1:51" x14ac:dyDescent="0.25">
      <c r="A69" s="24">
        <v>44745</v>
      </c>
      <c r="B69" s="25">
        <v>20</v>
      </c>
      <c r="C69" s="86">
        <v>42741.996793872822</v>
      </c>
      <c r="D69" s="86">
        <v>58139.913626593756</v>
      </c>
      <c r="E69" s="86">
        <v>28294.588599937506</v>
      </c>
      <c r="F69" s="86">
        <v>104754.56980526839</v>
      </c>
      <c r="G69" s="86">
        <v>44025.478074187478</v>
      </c>
      <c r="H69" s="86">
        <v>7244.6707559999959</v>
      </c>
      <c r="I69" s="86">
        <v>37694.856074566436</v>
      </c>
      <c r="J69" s="86">
        <v>191.04525300000003</v>
      </c>
      <c r="K69" s="86">
        <v>31992.651821281259</v>
      </c>
      <c r="L69" s="86">
        <v>9821.2553128091622</v>
      </c>
      <c r="M69" s="86">
        <v>36158.602070449982</v>
      </c>
      <c r="N69" s="86">
        <v>30991.694170828137</v>
      </c>
      <c r="O69" s="86">
        <v>65333.931600528493</v>
      </c>
      <c r="P69" s="86">
        <v>13913.271250067633</v>
      </c>
      <c r="Q69" s="86">
        <v>38.632791999999995</v>
      </c>
      <c r="R69" s="86">
        <v>11632.414941015641</v>
      </c>
      <c r="S69" s="86">
        <v>85885.913634458499</v>
      </c>
      <c r="T69" s="86">
        <v>21642.849452765629</v>
      </c>
      <c r="U69" s="86">
        <v>13809.153299609379</v>
      </c>
      <c r="V69" s="86">
        <v>114812.14986574999</v>
      </c>
      <c r="W69" s="86">
        <v>5722.6319234531293</v>
      </c>
      <c r="X69" s="86">
        <v>15136.771084093763</v>
      </c>
      <c r="Y69" s="86">
        <v>30289.708504880546</v>
      </c>
      <c r="Z69" s="86">
        <v>329.3577163696288</v>
      </c>
      <c r="AA69" s="86">
        <v>45061.971258777776</v>
      </c>
      <c r="AB69" s="86">
        <v>21658.932782661705</v>
      </c>
      <c r="AC69" s="86">
        <v>42344.861101950075</v>
      </c>
      <c r="AD69" s="86">
        <v>68906.275223874996</v>
      </c>
      <c r="AE69" s="86">
        <v>16651.886778468768</v>
      </c>
      <c r="AF69" s="86">
        <v>14.630504032258063</v>
      </c>
      <c r="AG69" s="86">
        <v>37287.66770125</v>
      </c>
      <c r="AH69" s="86">
        <v>75571.922469341691</v>
      </c>
      <c r="AI69" s="86">
        <v>0</v>
      </c>
      <c r="AJ69" s="86">
        <v>540.67796679213257</v>
      </c>
      <c r="AK69" s="86">
        <v>3639.7298418196187</v>
      </c>
      <c r="AL69" s="86">
        <v>34891.741510812499</v>
      </c>
      <c r="AM69" s="86">
        <v>26664.130629390642</v>
      </c>
      <c r="AN69" s="86">
        <v>14480.003174828129</v>
      </c>
      <c r="AO69" s="86">
        <v>70389.506702624552</v>
      </c>
      <c r="AP69" s="86">
        <v>1011.995300292969</v>
      </c>
      <c r="AQ69" s="86">
        <v>65265.03546889501</v>
      </c>
      <c r="AR69" s="86">
        <v>76690.169559523434</v>
      </c>
      <c r="AS69" s="86">
        <v>86437.867036062496</v>
      </c>
      <c r="AT69" s="86">
        <v>28724.394983849837</v>
      </c>
      <c r="AU69" s="86">
        <v>93547.977045065913</v>
      </c>
      <c r="AV69" s="86">
        <v>45819.89748159211</v>
      </c>
      <c r="AW69" s="86">
        <v>18819.75999764062</v>
      </c>
      <c r="AX69" s="86">
        <v>73365.239826609366</v>
      </c>
      <c r="AY69" s="86">
        <v>55720.621447046884</v>
      </c>
    </row>
    <row r="70" spans="1:51" x14ac:dyDescent="0.25">
      <c r="A70" s="24">
        <v>44745</v>
      </c>
      <c r="B70" s="25">
        <v>21</v>
      </c>
      <c r="C70" s="86">
        <v>40104.319726372822</v>
      </c>
      <c r="D70" s="86">
        <v>57719.342316000009</v>
      </c>
      <c r="E70" s="86">
        <v>27602.660261062509</v>
      </c>
      <c r="F70" s="86">
        <v>95790.162997409003</v>
      </c>
      <c r="G70" s="86">
        <v>44167.521034562516</v>
      </c>
      <c r="H70" s="86">
        <v>6922.9381440000043</v>
      </c>
      <c r="I70" s="86">
        <v>35707.47706321875</v>
      </c>
      <c r="J70" s="86">
        <v>182.70916800000001</v>
      </c>
      <c r="K70" s="86">
        <v>31488.291046406259</v>
      </c>
      <c r="L70" s="86">
        <v>10245.613608457594</v>
      </c>
      <c r="M70" s="86">
        <v>36098.036670008863</v>
      </c>
      <c r="N70" s="86">
        <v>29423.32442051563</v>
      </c>
      <c r="O70" s="86">
        <v>63603.780130434745</v>
      </c>
      <c r="P70" s="86">
        <v>13991.144174032483</v>
      </c>
      <c r="Q70" s="86">
        <v>37.971033000000006</v>
      </c>
      <c r="R70" s="86">
        <v>11389.935118886728</v>
      </c>
      <c r="S70" s="86">
        <v>84799.728182489751</v>
      </c>
      <c r="T70" s="86">
        <v>19586.46565918751</v>
      </c>
      <c r="U70" s="86">
        <v>12892.41292976564</v>
      </c>
      <c r="V70" s="86">
        <v>112291.885642375</v>
      </c>
      <c r="W70" s="86">
        <v>5595.3863634218797</v>
      </c>
      <c r="X70" s="86">
        <v>13607.094098640637</v>
      </c>
      <c r="Y70" s="86">
        <v>30461.304450883268</v>
      </c>
      <c r="Z70" s="86">
        <v>340.19271179199234</v>
      </c>
      <c r="AA70" s="86">
        <v>43815.53929477778</v>
      </c>
      <c r="AB70" s="86">
        <v>20555.16269573984</v>
      </c>
      <c r="AC70" s="86">
        <v>40126.708860346444</v>
      </c>
      <c r="AD70" s="86">
        <v>67856.239674062497</v>
      </c>
      <c r="AE70" s="86">
        <v>15941.336153765656</v>
      </c>
      <c r="AF70" s="86">
        <v>14.630504032258063</v>
      </c>
      <c r="AG70" s="86">
        <v>36033.805295562503</v>
      </c>
      <c r="AH70" s="86">
        <v>74320.555629419803</v>
      </c>
      <c r="AI70" s="86">
        <v>0</v>
      </c>
      <c r="AJ70" s="86">
        <v>501.01173233634057</v>
      </c>
      <c r="AK70" s="86">
        <v>3688.5488075969647</v>
      </c>
      <c r="AL70" s="86">
        <v>34336.28440521875</v>
      </c>
      <c r="AM70" s="86">
        <v>26912.310680031256</v>
      </c>
      <c r="AN70" s="86">
        <v>14792.44995918751</v>
      </c>
      <c r="AO70" s="86">
        <v>68870.349506577666</v>
      </c>
      <c r="AP70" s="86">
        <v>1032.3384399414069</v>
      </c>
      <c r="AQ70" s="86">
        <v>62575.780912769995</v>
      </c>
      <c r="AR70" s="86">
        <v>75502.415665945329</v>
      </c>
      <c r="AS70" s="86">
        <v>84858.470289000004</v>
      </c>
      <c r="AT70" s="86">
        <v>27275.385710584211</v>
      </c>
      <c r="AU70" s="86">
        <v>91389.556020222168</v>
      </c>
      <c r="AV70" s="86">
        <v>45850.454174248356</v>
      </c>
      <c r="AW70" s="86">
        <v>17952.975801374989</v>
      </c>
      <c r="AX70" s="86">
        <v>72777.769413382819</v>
      </c>
      <c r="AY70" s="86">
        <v>52172.823698015643</v>
      </c>
    </row>
    <row r="71" spans="1:51" x14ac:dyDescent="0.25">
      <c r="A71" s="24">
        <v>44745</v>
      </c>
      <c r="B71" s="25">
        <v>22</v>
      </c>
      <c r="C71" s="86">
        <v>36339.385650888456</v>
      </c>
      <c r="D71" s="86">
        <v>52549.047615906253</v>
      </c>
      <c r="E71" s="86">
        <v>25402.180551656256</v>
      </c>
      <c r="F71" s="86">
        <v>84153.670962049626</v>
      </c>
      <c r="G71" s="86">
        <v>40263.34661893751</v>
      </c>
      <c r="H71" s="86">
        <v>7731.9529489999959</v>
      </c>
      <c r="I71" s="86">
        <v>32397.185583347658</v>
      </c>
      <c r="J71" s="86">
        <v>171.09719799999999</v>
      </c>
      <c r="K71" s="86">
        <v>28458.172572984389</v>
      </c>
      <c r="L71" s="86">
        <v>9627.4547109575833</v>
      </c>
      <c r="M71" s="86">
        <v>33972.470421689635</v>
      </c>
      <c r="N71" s="86">
        <v>26252.53831759376</v>
      </c>
      <c r="O71" s="86">
        <v>58396.912193653494</v>
      </c>
      <c r="P71" s="86">
        <v>13198.898163665288</v>
      </c>
      <c r="Q71" s="86">
        <v>37.052033000000002</v>
      </c>
      <c r="R71" s="86">
        <v>10375.499686382816</v>
      </c>
      <c r="S71" s="86">
        <v>77662.941561067884</v>
      </c>
      <c r="T71" s="86">
        <v>17774.500276906263</v>
      </c>
      <c r="U71" s="86">
        <v>11456.80811992189</v>
      </c>
      <c r="V71" s="86">
        <v>102453.168750125</v>
      </c>
      <c r="W71" s="86">
        <v>4840.2420104765697</v>
      </c>
      <c r="X71" s="86">
        <v>14972.548674609425</v>
      </c>
      <c r="Y71" s="86">
        <v>29273.294739161662</v>
      </c>
      <c r="Z71" s="86">
        <v>308.97281890869192</v>
      </c>
      <c r="AA71" s="86">
        <v>39880.210471777769</v>
      </c>
      <c r="AB71" s="86">
        <v>18838.428633427342</v>
      </c>
      <c r="AC71" s="86">
        <v>36038.799250026765</v>
      </c>
      <c r="AD71" s="86">
        <v>62486.111249156253</v>
      </c>
      <c r="AE71" s="86">
        <v>16920.820418992211</v>
      </c>
      <c r="AF71" s="86">
        <v>14.630504032258063</v>
      </c>
      <c r="AG71" s="86">
        <v>32637.869472999999</v>
      </c>
      <c r="AH71" s="86">
        <v>68888.640749208862</v>
      </c>
      <c r="AI71" s="86">
        <v>0</v>
      </c>
      <c r="AJ71" s="86">
        <v>534.28349956095735</v>
      </c>
      <c r="AK71" s="86">
        <v>3730.6803268664926</v>
      </c>
      <c r="AL71" s="86">
        <v>30802.341904187502</v>
      </c>
      <c r="AM71" s="86">
        <v>24759.815096484381</v>
      </c>
      <c r="AN71" s="86">
        <v>13742.58274496876</v>
      </c>
      <c r="AO71" s="86">
        <v>63384.288878585488</v>
      </c>
      <c r="AP71" s="86">
        <v>953.79565429687602</v>
      </c>
      <c r="AQ71" s="86">
        <v>57951.454116512206</v>
      </c>
      <c r="AR71" s="86">
        <v>69953.385256414083</v>
      </c>
      <c r="AS71" s="86">
        <v>76605.947730171873</v>
      </c>
      <c r="AT71" s="86">
        <v>28882.542837537338</v>
      </c>
      <c r="AU71" s="86">
        <v>82189.703302503418</v>
      </c>
      <c r="AV71" s="86">
        <v>42018.109921279611</v>
      </c>
      <c r="AW71" s="86">
        <v>16497.225328281249</v>
      </c>
      <c r="AX71" s="86">
        <v>66428.608056664059</v>
      </c>
      <c r="AY71" s="86">
        <v>49027.19438610939</v>
      </c>
    </row>
    <row r="72" spans="1:51" x14ac:dyDescent="0.25">
      <c r="A72" s="24">
        <v>44745</v>
      </c>
      <c r="B72" s="25">
        <v>23</v>
      </c>
      <c r="C72" s="86">
        <v>32595.671098747818</v>
      </c>
      <c r="D72" s="86">
        <v>45514.614169312503</v>
      </c>
      <c r="E72" s="86">
        <v>21250.966821296897</v>
      </c>
      <c r="F72" s="86">
        <v>72294.72115565119</v>
      </c>
      <c r="G72" s="86">
        <v>36596.213337656263</v>
      </c>
      <c r="H72" s="86">
        <v>6910.6447529999987</v>
      </c>
      <c r="I72" s="86">
        <v>28214.995387957053</v>
      </c>
      <c r="J72" s="86">
        <v>149.592839</v>
      </c>
      <c r="K72" s="86">
        <v>24207.02390565625</v>
      </c>
      <c r="L72" s="86">
        <v>8694.0471909732387</v>
      </c>
      <c r="M72" s="86">
        <v>31055.567964181722</v>
      </c>
      <c r="N72" s="86">
        <v>22663.373955890638</v>
      </c>
      <c r="O72" s="86">
        <v>50211.057513051943</v>
      </c>
      <c r="P72" s="86">
        <v>10606.937191524659</v>
      </c>
      <c r="Q72" s="86">
        <v>35.726278999999998</v>
      </c>
      <c r="R72" s="86">
        <v>8631.487323273439</v>
      </c>
      <c r="S72" s="86">
        <v>66703.081418614762</v>
      </c>
      <c r="T72" s="86">
        <v>15612.552858429703</v>
      </c>
      <c r="U72" s="86">
        <v>10011.45907093751</v>
      </c>
      <c r="V72" s="86">
        <v>88197.799647968757</v>
      </c>
      <c r="W72" s="86">
        <v>3827.1375137343803</v>
      </c>
      <c r="X72" s="86">
        <v>14469.434151265657</v>
      </c>
      <c r="Y72" s="86">
        <v>27264.746887231653</v>
      </c>
      <c r="Z72" s="86">
        <v>267.36888916015624</v>
      </c>
      <c r="AA72" s="86">
        <v>32541.060208777784</v>
      </c>
      <c r="AB72" s="86">
        <v>16749.259050411696</v>
      </c>
      <c r="AC72" s="86">
        <v>31798.428807475786</v>
      </c>
      <c r="AD72" s="86">
        <v>52495.874071281243</v>
      </c>
      <c r="AE72" s="86">
        <v>15169.978045250033</v>
      </c>
      <c r="AF72" s="86">
        <v>14.630504032258063</v>
      </c>
      <c r="AG72" s="86">
        <v>27858.611504531251</v>
      </c>
      <c r="AH72" s="86">
        <v>58879.843293943253</v>
      </c>
      <c r="AI72" s="86">
        <v>0</v>
      </c>
      <c r="AJ72" s="86">
        <v>549.73403607439002</v>
      </c>
      <c r="AK72" s="86">
        <v>3071.2555362571206</v>
      </c>
      <c r="AL72" s="86">
        <v>25692.911052328131</v>
      </c>
      <c r="AM72" s="86">
        <v>21585.515167359423</v>
      </c>
      <c r="AN72" s="86">
        <v>12057.635859812501</v>
      </c>
      <c r="AO72" s="86">
        <v>54456.944219519079</v>
      </c>
      <c r="AP72" s="86">
        <v>842.01072692871094</v>
      </c>
      <c r="AQ72" s="86">
        <v>52257.577019676261</v>
      </c>
      <c r="AR72" s="86">
        <v>62278.025330500022</v>
      </c>
      <c r="AS72" s="86">
        <v>64376.006976062527</v>
      </c>
      <c r="AT72" s="86">
        <v>29366.008937787316</v>
      </c>
      <c r="AU72" s="86">
        <v>69668.031884534663</v>
      </c>
      <c r="AV72" s="86">
        <v>35771.966542498354</v>
      </c>
      <c r="AW72" s="86">
        <v>20823.91766347655</v>
      </c>
      <c r="AX72" s="86">
        <v>56634.609067203135</v>
      </c>
      <c r="AY72" s="86">
        <v>43986.841148031264</v>
      </c>
    </row>
    <row r="73" spans="1:51" x14ac:dyDescent="0.25">
      <c r="A73" s="24">
        <v>44745</v>
      </c>
      <c r="B73" s="25">
        <v>24</v>
      </c>
      <c r="C73" s="86">
        <v>28706.462115700953</v>
      </c>
      <c r="D73" s="86">
        <v>37271.203002625007</v>
      </c>
      <c r="E73" s="86">
        <v>16862.97257159376</v>
      </c>
      <c r="F73" s="86">
        <v>61904.476651815261</v>
      </c>
      <c r="G73" s="86">
        <v>29803.522544374977</v>
      </c>
      <c r="H73" s="86">
        <v>6797.8336029999973</v>
      </c>
      <c r="I73" s="86">
        <v>23668.917310019537</v>
      </c>
      <c r="J73" s="86">
        <v>126.19706500000001</v>
      </c>
      <c r="K73" s="86">
        <v>20027.885116203139</v>
      </c>
      <c r="L73" s="86">
        <v>6643.432211270112</v>
      </c>
      <c r="M73" s="86">
        <v>30341.569396776649</v>
      </c>
      <c r="N73" s="86">
        <v>19159.377631960953</v>
      </c>
      <c r="O73" s="86">
        <v>41886.172471669124</v>
      </c>
      <c r="P73" s="86">
        <v>9104.3131756926377</v>
      </c>
      <c r="Q73" s="86">
        <v>34.692943</v>
      </c>
      <c r="R73" s="86">
        <v>6984.1530789843728</v>
      </c>
      <c r="S73" s="86">
        <v>54826.413526489756</v>
      </c>
      <c r="T73" s="86">
        <v>13781.839132726576</v>
      </c>
      <c r="U73" s="86">
        <v>9020.7601385156304</v>
      </c>
      <c r="V73" s="86">
        <v>71852.687094343739</v>
      </c>
      <c r="W73" s="86">
        <v>2888.1241183125098</v>
      </c>
      <c r="X73" s="86">
        <v>10677.998657906286</v>
      </c>
      <c r="Y73" s="86">
        <v>25534.499958252411</v>
      </c>
      <c r="Z73" s="86">
        <v>242.22616149902342</v>
      </c>
      <c r="AA73" s="86">
        <v>25274.449706777774</v>
      </c>
      <c r="AB73" s="86">
        <v>14614.442191739827</v>
      </c>
      <c r="AC73" s="86">
        <v>27294.11467493666</v>
      </c>
      <c r="AD73" s="86">
        <v>42424.230601562507</v>
      </c>
      <c r="AE73" s="86">
        <v>12523.300582609409</v>
      </c>
      <c r="AF73" s="86">
        <v>14.630504032258063</v>
      </c>
      <c r="AG73" s="86">
        <v>22154.357907031248</v>
      </c>
      <c r="AH73" s="86">
        <v>45405.522549076071</v>
      </c>
      <c r="AI73" s="86">
        <v>0</v>
      </c>
      <c r="AJ73" s="86">
        <v>552.37521716836079</v>
      </c>
      <c r="AK73" s="86">
        <v>2602.1335790813378</v>
      </c>
      <c r="AL73" s="86">
        <v>19922.414862875012</v>
      </c>
      <c r="AM73" s="86">
        <v>15892.219999140649</v>
      </c>
      <c r="AN73" s="86">
        <v>11990.61828550001</v>
      </c>
      <c r="AO73" s="86">
        <v>45754.70437264799</v>
      </c>
      <c r="AP73" s="86">
        <v>741.31819152831997</v>
      </c>
      <c r="AQ73" s="86">
        <v>45859.115651988766</v>
      </c>
      <c r="AR73" s="86">
        <v>52195.139936484404</v>
      </c>
      <c r="AS73" s="86">
        <v>51955.129303906295</v>
      </c>
      <c r="AT73" s="86">
        <v>23369.91571553731</v>
      </c>
      <c r="AU73" s="86">
        <v>57227.469313800291</v>
      </c>
      <c r="AV73" s="86">
        <v>22077.988823810869</v>
      </c>
      <c r="AW73" s="86">
        <v>19124.830584761716</v>
      </c>
      <c r="AX73" s="86">
        <v>45561.848515980499</v>
      </c>
      <c r="AY73" s="86">
        <v>38439.998741031268</v>
      </c>
    </row>
    <row r="74" spans="1:51" x14ac:dyDescent="0.25">
      <c r="A74" s="24">
        <v>44746</v>
      </c>
      <c r="B74" s="25">
        <v>1</v>
      </c>
      <c r="C74" s="86">
        <v>27722.658350091584</v>
      </c>
      <c r="D74" s="86">
        <v>38029.604047531262</v>
      </c>
      <c r="E74" s="86">
        <v>17889.25975760939</v>
      </c>
      <c r="F74" s="86">
        <v>57746.647275182455</v>
      </c>
      <c r="G74" s="86">
        <v>29307.437714093758</v>
      </c>
      <c r="H74" s="86">
        <v>1198.2748380000037</v>
      </c>
      <c r="I74" s="86">
        <v>23902.295298167981</v>
      </c>
      <c r="J74" s="86">
        <v>128.00421500000002</v>
      </c>
      <c r="K74" s="86">
        <v>19693.160392890648</v>
      </c>
      <c r="L74" s="86">
        <v>8252.1314910826077</v>
      </c>
      <c r="M74" s="86">
        <v>28825.516936723867</v>
      </c>
      <c r="N74" s="86">
        <v>19568.172393968758</v>
      </c>
      <c r="O74" s="86">
        <v>42207.460946520674</v>
      </c>
      <c r="P74" s="86">
        <v>9750.2840274035607</v>
      </c>
      <c r="Q74" s="86">
        <v>34.826380999999998</v>
      </c>
      <c r="R74" s="86">
        <v>6725.1208703398415</v>
      </c>
      <c r="S74" s="86">
        <v>53494.156030286635</v>
      </c>
      <c r="T74" s="86">
        <v>13747.47392003908</v>
      </c>
      <c r="U74" s="86">
        <v>8621.4537095312608</v>
      </c>
      <c r="V74" s="86">
        <v>69875.954511781252</v>
      </c>
      <c r="W74" s="86">
        <v>2708.05358722657</v>
      </c>
      <c r="X74" s="86">
        <v>8020.6085630000325</v>
      </c>
      <c r="Y74" s="86">
        <v>25921.950406643889</v>
      </c>
      <c r="Z74" s="86">
        <v>263.71212646484378</v>
      </c>
      <c r="AA74" s="86">
        <v>24685.342554777773</v>
      </c>
      <c r="AB74" s="86">
        <v>14306.813899380457</v>
      </c>
      <c r="AC74" s="86">
        <v>26810.123885685014</v>
      </c>
      <c r="AD74" s="86">
        <v>41711.969874843744</v>
      </c>
      <c r="AE74" s="86">
        <v>13078.89174568755</v>
      </c>
      <c r="AF74" s="86">
        <v>14.630504032258063</v>
      </c>
      <c r="AG74" s="86">
        <v>21917.602166812503</v>
      </c>
      <c r="AH74" s="86">
        <v>44474.713487185443</v>
      </c>
      <c r="AI74" s="86">
        <v>0</v>
      </c>
      <c r="AJ74" s="86">
        <v>536.76700243117921</v>
      </c>
      <c r="AK74" s="86">
        <v>2688.6551677727439</v>
      </c>
      <c r="AL74" s="86">
        <v>19830.758829968756</v>
      </c>
      <c r="AM74" s="86">
        <v>15676.488766640658</v>
      </c>
      <c r="AN74" s="86">
        <v>10019.279740484391</v>
      </c>
      <c r="AO74" s="86">
        <v>45709.713733573779</v>
      </c>
      <c r="AP74" s="86">
        <v>738.91384887695392</v>
      </c>
      <c r="AQ74" s="86">
        <v>44823.042644426256</v>
      </c>
      <c r="AR74" s="86">
        <v>49823.879255734406</v>
      </c>
      <c r="AS74" s="86">
        <v>51539.124244687526</v>
      </c>
      <c r="AT74" s="86">
        <v>21790.681700443572</v>
      </c>
      <c r="AU74" s="86">
        <v>56149.271748519044</v>
      </c>
      <c r="AV74" s="86">
        <v>24898.403365842121</v>
      </c>
      <c r="AW74" s="86">
        <v>20932.793414148429</v>
      </c>
      <c r="AX74" s="86">
        <v>44516.805820203153</v>
      </c>
      <c r="AY74" s="86">
        <v>37478.912643109383</v>
      </c>
    </row>
    <row r="75" spans="1:51" x14ac:dyDescent="0.25">
      <c r="A75" s="24">
        <v>44746</v>
      </c>
      <c r="B75" s="25">
        <v>2</v>
      </c>
      <c r="C75" s="86">
        <v>26026.881261388444</v>
      </c>
      <c r="D75" s="86">
        <v>32505.048468000005</v>
      </c>
      <c r="E75" s="86">
        <v>13851.509116125031</v>
      </c>
      <c r="F75" s="86">
        <v>54316.403406393401</v>
      </c>
      <c r="G75" s="86">
        <v>24824.503372703122</v>
      </c>
      <c r="H75" s="86">
        <v>7025.9011520000022</v>
      </c>
      <c r="I75" s="86">
        <v>20526.267112097677</v>
      </c>
      <c r="J75" s="86">
        <v>113.59645</v>
      </c>
      <c r="K75" s="86">
        <v>17040.57799076564</v>
      </c>
      <c r="L75" s="86">
        <v>5730.2229649107239</v>
      </c>
      <c r="M75" s="86">
        <v>25633.05765585892</v>
      </c>
      <c r="N75" s="86">
        <v>16988.936321281271</v>
      </c>
      <c r="O75" s="86">
        <v>35650.769235426938</v>
      </c>
      <c r="P75" s="86">
        <v>8476.5495039387224</v>
      </c>
      <c r="Q75" s="86">
        <v>34.420200999999999</v>
      </c>
      <c r="R75" s="86">
        <v>5741.1187319257851</v>
      </c>
      <c r="S75" s="86">
        <v>45155.254702021033</v>
      </c>
      <c r="T75" s="86">
        <v>12641.94029575782</v>
      </c>
      <c r="U75" s="86">
        <v>8333.6185564843909</v>
      </c>
      <c r="V75" s="86">
        <v>61331.001157062499</v>
      </c>
      <c r="W75" s="86">
        <v>2231.8948783398496</v>
      </c>
      <c r="X75" s="86">
        <v>7780.4933111563041</v>
      </c>
      <c r="Y75" s="86">
        <v>22945.475870562252</v>
      </c>
      <c r="Z75" s="86">
        <v>219.87366271972661</v>
      </c>
      <c r="AA75" s="86">
        <v>20926.462827777774</v>
      </c>
      <c r="AB75" s="86">
        <v>13165.575038224208</v>
      </c>
      <c r="AC75" s="86">
        <v>25014.751623783228</v>
      </c>
      <c r="AD75" s="86">
        <v>35098.451438750002</v>
      </c>
      <c r="AE75" s="86">
        <v>10444.613096281264</v>
      </c>
      <c r="AF75" s="86">
        <v>14.630504032258063</v>
      </c>
      <c r="AG75" s="86">
        <v>18583.038375281249</v>
      </c>
      <c r="AH75" s="86">
        <v>35422.735001255736</v>
      </c>
      <c r="AI75" s="86">
        <v>0</v>
      </c>
      <c r="AJ75" s="86">
        <v>537.99775876922911</v>
      </c>
      <c r="AK75" s="86">
        <v>2230.0550632336808</v>
      </c>
      <c r="AL75" s="86">
        <v>15958.92986653126</v>
      </c>
      <c r="AM75" s="86">
        <v>13154.766049937523</v>
      </c>
      <c r="AN75" s="86">
        <v>8264.9310167187505</v>
      </c>
      <c r="AO75" s="86">
        <v>39185.740881245649</v>
      </c>
      <c r="AP75" s="86">
        <v>688.14097595214901</v>
      </c>
      <c r="AQ75" s="86">
        <v>41100.745137691883</v>
      </c>
      <c r="AR75" s="86">
        <v>44217.841271835954</v>
      </c>
      <c r="AS75" s="86">
        <v>42509.975402078155</v>
      </c>
      <c r="AT75" s="86">
        <v>22143.770775631077</v>
      </c>
      <c r="AU75" s="86">
        <v>48420.106488159669</v>
      </c>
      <c r="AV75" s="86">
        <v>14286.464336779612</v>
      </c>
      <c r="AW75" s="86">
        <v>15307.002749250001</v>
      </c>
      <c r="AX75" s="86">
        <v>37085.254117371107</v>
      </c>
      <c r="AY75" s="86">
        <v>34672.958955593786</v>
      </c>
    </row>
    <row r="76" spans="1:51" x14ac:dyDescent="0.25">
      <c r="A76" s="24">
        <v>44746</v>
      </c>
      <c r="B76" s="25">
        <v>3</v>
      </c>
      <c r="C76" s="86">
        <v>24902.536941466569</v>
      </c>
      <c r="D76" s="86">
        <v>29037.177363062496</v>
      </c>
      <c r="E76" s="86">
        <v>12800.32221598439</v>
      </c>
      <c r="F76" s="86">
        <v>50035.448118854329</v>
      </c>
      <c r="G76" s="86">
        <v>23132.129738625023</v>
      </c>
      <c r="H76" s="86">
        <v>7364.7682600000026</v>
      </c>
      <c r="I76" s="86">
        <v>18601.288324402351</v>
      </c>
      <c r="J76" s="86">
        <v>104.64986299999998</v>
      </c>
      <c r="K76" s="86">
        <v>15145.957394046902</v>
      </c>
      <c r="L76" s="86">
        <v>5121.9858391841644</v>
      </c>
      <c r="M76" s="86">
        <v>24308.502200507104</v>
      </c>
      <c r="N76" s="86">
        <v>16022.24306375784</v>
      </c>
      <c r="O76" s="86">
        <v>31734.230362942573</v>
      </c>
      <c r="P76" s="86">
        <v>7675.515206227783</v>
      </c>
      <c r="Q76" s="86">
        <v>33.875715</v>
      </c>
      <c r="R76" s="86">
        <v>4942.0757878242184</v>
      </c>
      <c r="S76" s="86">
        <v>38935.067968849151</v>
      </c>
      <c r="T76" s="86">
        <v>12077.04024582815</v>
      </c>
      <c r="U76" s="86">
        <v>8020.6000379296902</v>
      </c>
      <c r="V76" s="86">
        <v>54182.625067687499</v>
      </c>
      <c r="W76" s="86">
        <v>1987.4253928671881</v>
      </c>
      <c r="X76" s="86">
        <v>7816.1558365156598</v>
      </c>
      <c r="Y76" s="86">
        <v>21362.743641372297</v>
      </c>
      <c r="Z76" s="86">
        <v>216.28442108154303</v>
      </c>
      <c r="AA76" s="86">
        <v>17280.607180777792</v>
      </c>
      <c r="AB76" s="86">
        <v>12265.218888825764</v>
      </c>
      <c r="AC76" s="86">
        <v>23340.912959750385</v>
      </c>
      <c r="AD76" s="86">
        <v>30760.088200124999</v>
      </c>
      <c r="AE76" s="86">
        <v>9115.4711861562646</v>
      </c>
      <c r="AF76" s="86">
        <v>14.630504032258063</v>
      </c>
      <c r="AG76" s="86">
        <v>16141.330330124998</v>
      </c>
      <c r="AH76" s="86">
        <v>30376.216448185431</v>
      </c>
      <c r="AI76" s="86">
        <v>0</v>
      </c>
      <c r="AJ76" s="86">
        <v>553.51955622747914</v>
      </c>
      <c r="AK76" s="86">
        <v>2086.646625698525</v>
      </c>
      <c r="AL76" s="86">
        <v>13116.31200759376</v>
      </c>
      <c r="AM76" s="86">
        <v>10775.841511578135</v>
      </c>
      <c r="AN76" s="86">
        <v>7979.7164491562598</v>
      </c>
      <c r="AO76" s="86">
        <v>34713.599736632357</v>
      </c>
      <c r="AP76" s="86">
        <v>651.89682006835903</v>
      </c>
      <c r="AQ76" s="86">
        <v>38305.347013480954</v>
      </c>
      <c r="AR76" s="86">
        <v>39422.533422132823</v>
      </c>
      <c r="AS76" s="86">
        <v>36500.846225679721</v>
      </c>
      <c r="AT76" s="86">
        <v>21655.537276256095</v>
      </c>
      <c r="AU76" s="86">
        <v>43286.289295940929</v>
      </c>
      <c r="AV76" s="86">
        <v>12599.144338029597</v>
      </c>
      <c r="AW76" s="86">
        <v>13229.679175050785</v>
      </c>
      <c r="AX76" s="86">
        <v>31558.464556742201</v>
      </c>
      <c r="AY76" s="86">
        <v>32578.737311390654</v>
      </c>
    </row>
    <row r="77" spans="1:51" x14ac:dyDescent="0.25">
      <c r="A77" s="24">
        <v>44746</v>
      </c>
      <c r="B77" s="25">
        <v>4</v>
      </c>
      <c r="C77" s="86">
        <v>24534.723548904065</v>
      </c>
      <c r="D77" s="86">
        <v>26984.833858999998</v>
      </c>
      <c r="E77" s="86">
        <v>12752.76157243751</v>
      </c>
      <c r="F77" s="86">
        <v>47340.590611237152</v>
      </c>
      <c r="G77" s="86">
        <v>21666.384411593746</v>
      </c>
      <c r="H77" s="86">
        <v>7207.8282249999975</v>
      </c>
      <c r="I77" s="86">
        <v>17343.298146554705</v>
      </c>
      <c r="J77" s="86">
        <v>98.888811000000004</v>
      </c>
      <c r="K77" s="86">
        <v>14176.222284460951</v>
      </c>
      <c r="L77" s="86">
        <v>4918.1251493013551</v>
      </c>
      <c r="M77" s="86">
        <v>23539.552729725841</v>
      </c>
      <c r="N77" s="86">
        <v>15884.087559523461</v>
      </c>
      <c r="O77" s="86">
        <v>29917.372545770693</v>
      </c>
      <c r="P77" s="86">
        <v>7395.5949619035655</v>
      </c>
      <c r="Q77" s="86">
        <v>33.123913999999999</v>
      </c>
      <c r="R77" s="86">
        <v>4566.4017325722662</v>
      </c>
      <c r="S77" s="86">
        <v>35200.053044981956</v>
      </c>
      <c r="T77" s="86">
        <v>11687.787167968763</v>
      </c>
      <c r="U77" s="86">
        <v>7760.2854826172006</v>
      </c>
      <c r="V77" s="86">
        <v>50442.880468812502</v>
      </c>
      <c r="W77" s="86">
        <v>1841.8995965351567</v>
      </c>
      <c r="X77" s="86">
        <v>7112.2559683750533</v>
      </c>
      <c r="Y77" s="86">
        <v>21198.130446493742</v>
      </c>
      <c r="Z77" s="86">
        <v>219.8365405273438</v>
      </c>
      <c r="AA77" s="86">
        <v>15206.655030777782</v>
      </c>
      <c r="AB77" s="86">
        <v>11766.038518614818</v>
      </c>
      <c r="AC77" s="86">
        <v>22317.532960973716</v>
      </c>
      <c r="AD77" s="86">
        <v>28665.761733593747</v>
      </c>
      <c r="AE77" s="86">
        <v>8485.287429796892</v>
      </c>
      <c r="AF77" s="86">
        <v>14.630504032258063</v>
      </c>
      <c r="AG77" s="86">
        <v>14807.323417312498</v>
      </c>
      <c r="AH77" s="86">
        <v>27657.406278021364</v>
      </c>
      <c r="AI77" s="86">
        <v>0</v>
      </c>
      <c r="AJ77" s="86">
        <v>561.74958099505284</v>
      </c>
      <c r="AK77" s="86">
        <v>1982.3665729368058</v>
      </c>
      <c r="AL77" s="86">
        <v>11764.345228046881</v>
      </c>
      <c r="AM77" s="86">
        <v>9755.0067043984836</v>
      </c>
      <c r="AN77" s="86">
        <v>7741.9277629218814</v>
      </c>
      <c r="AO77" s="86">
        <v>32322.282625839387</v>
      </c>
      <c r="AP77" s="86">
        <v>641.82780456542991</v>
      </c>
      <c r="AQ77" s="86">
        <v>36633.597208707521</v>
      </c>
      <c r="AR77" s="86">
        <v>36883.518382125025</v>
      </c>
      <c r="AS77" s="86">
        <v>33281.482282054712</v>
      </c>
      <c r="AT77" s="86">
        <v>21637.584512224828</v>
      </c>
      <c r="AU77" s="86">
        <v>40954.36130508154</v>
      </c>
      <c r="AV77" s="86">
        <v>11377.073929810853</v>
      </c>
      <c r="AW77" s="86">
        <v>11874.276327688156</v>
      </c>
      <c r="AX77" s="86">
        <v>28688.264535460949</v>
      </c>
      <c r="AY77" s="86">
        <v>31514.701452328136</v>
      </c>
    </row>
    <row r="78" spans="1:51" x14ac:dyDescent="0.25">
      <c r="A78" s="24">
        <v>44746</v>
      </c>
      <c r="B78" s="25">
        <v>5</v>
      </c>
      <c r="C78" s="86">
        <v>24085.687934404086</v>
      </c>
      <c r="D78" s="86">
        <v>26617.406332343755</v>
      </c>
      <c r="E78" s="86">
        <v>12469.03406318753</v>
      </c>
      <c r="F78" s="86">
        <v>46414.176420854317</v>
      </c>
      <c r="G78" s="86">
        <v>21621.037079515641</v>
      </c>
      <c r="H78" s="86">
        <v>7425.4305630000035</v>
      </c>
      <c r="I78" s="86">
        <v>17091.66722472266</v>
      </c>
      <c r="J78" s="86">
        <v>98.636850999999993</v>
      </c>
      <c r="K78" s="86">
        <v>13782.680324835948</v>
      </c>
      <c r="L78" s="86">
        <v>4898.5229269419569</v>
      </c>
      <c r="M78" s="86">
        <v>24166.356366497355</v>
      </c>
      <c r="N78" s="86">
        <v>15703.176717726572</v>
      </c>
      <c r="O78" s="86">
        <v>29496.966382606624</v>
      </c>
      <c r="P78" s="86">
        <v>7289.4497145871701</v>
      </c>
      <c r="Q78" s="86">
        <v>33.354623000000004</v>
      </c>
      <c r="R78" s="86">
        <v>4452.5226415546877</v>
      </c>
      <c r="S78" s="86">
        <v>33542.201734997565</v>
      </c>
      <c r="T78" s="86">
        <v>11757.829983414083</v>
      </c>
      <c r="U78" s="86">
        <v>7730.1221045703205</v>
      </c>
      <c r="V78" s="86">
        <v>48350.089204374999</v>
      </c>
      <c r="W78" s="86">
        <v>1870.1088392968745</v>
      </c>
      <c r="X78" s="86">
        <v>7417.8740638594454</v>
      </c>
      <c r="Y78" s="86">
        <v>21136.270857089716</v>
      </c>
      <c r="Z78" s="86">
        <v>221.12405670166018</v>
      </c>
      <c r="AA78" s="86">
        <v>14489.366859777767</v>
      </c>
      <c r="AB78" s="86">
        <v>11674.433565974206</v>
      </c>
      <c r="AC78" s="86">
        <v>22137.774208259081</v>
      </c>
      <c r="AD78" s="86">
        <v>28071.134530812509</v>
      </c>
      <c r="AE78" s="86">
        <v>9067.4436176562758</v>
      </c>
      <c r="AF78" s="86">
        <v>14.630504032258063</v>
      </c>
      <c r="AG78" s="86">
        <v>14301.262750906251</v>
      </c>
      <c r="AH78" s="86">
        <v>26244.488629775271</v>
      </c>
      <c r="AI78" s="86">
        <v>0</v>
      </c>
      <c r="AJ78" s="86">
        <v>547.22336126978666</v>
      </c>
      <c r="AK78" s="86">
        <v>1953.7579267922736</v>
      </c>
      <c r="AL78" s="86">
        <v>11239.32280487501</v>
      </c>
      <c r="AM78" s="86">
        <v>9433.8174641171991</v>
      </c>
      <c r="AN78" s="86">
        <v>7401.6063920156303</v>
      </c>
      <c r="AO78" s="86">
        <v>31526.825780069856</v>
      </c>
      <c r="AP78" s="86">
        <v>643.74290466308605</v>
      </c>
      <c r="AQ78" s="86">
        <v>36132.969910980959</v>
      </c>
      <c r="AR78" s="86">
        <v>35582.472509843748</v>
      </c>
      <c r="AS78" s="86">
        <v>32235.425148937546</v>
      </c>
      <c r="AT78" s="86">
        <v>21496.154778318574</v>
      </c>
      <c r="AU78" s="86">
        <v>40206.461605534671</v>
      </c>
      <c r="AV78" s="86">
        <v>13581.593515998356</v>
      </c>
      <c r="AW78" s="86">
        <v>9373.8302064501477</v>
      </c>
      <c r="AX78" s="86">
        <v>27725.949670998049</v>
      </c>
      <c r="AY78" s="86">
        <v>31347.351221531255</v>
      </c>
    </row>
    <row r="79" spans="1:51" x14ac:dyDescent="0.25">
      <c r="A79" s="24">
        <v>44746</v>
      </c>
      <c r="B79" s="25">
        <v>6</v>
      </c>
      <c r="C79" s="86">
        <v>24515.042809247825</v>
      </c>
      <c r="D79" s="86">
        <v>28284.742455843745</v>
      </c>
      <c r="E79" s="86">
        <v>13375.878311718781</v>
      </c>
      <c r="F79" s="86">
        <v>50016.3972764715</v>
      </c>
      <c r="G79" s="86">
        <v>22998.34525820315</v>
      </c>
      <c r="H79" s="86">
        <v>7223.3982169999936</v>
      </c>
      <c r="I79" s="86">
        <v>18109.02457781251</v>
      </c>
      <c r="J79" s="86">
        <v>107.74464499999999</v>
      </c>
      <c r="K79" s="86">
        <v>14708.697777304711</v>
      </c>
      <c r="L79" s="86">
        <v>5020.995999582582</v>
      </c>
      <c r="M79" s="86">
        <v>25233.315700126612</v>
      </c>
      <c r="N79" s="86">
        <v>16477.697057445323</v>
      </c>
      <c r="O79" s="86">
        <v>30931.450174567573</v>
      </c>
      <c r="P79" s="86">
        <v>7823.8876717160701</v>
      </c>
      <c r="Q79" s="86">
        <v>32.837705999999997</v>
      </c>
      <c r="R79" s="86">
        <v>4714.551377296877</v>
      </c>
      <c r="S79" s="86">
        <v>36000.841585560069</v>
      </c>
      <c r="T79" s="86">
        <v>12104.53593225001</v>
      </c>
      <c r="U79" s="86">
        <v>8157.7336360937607</v>
      </c>
      <c r="V79" s="86">
        <v>49828.407354718758</v>
      </c>
      <c r="W79" s="86">
        <v>2044.6706416406248</v>
      </c>
      <c r="X79" s="86">
        <v>7118.5987094531465</v>
      </c>
      <c r="Y79" s="86">
        <v>22454.839244686056</v>
      </c>
      <c r="Z79" s="86">
        <v>243.93671386718754</v>
      </c>
      <c r="AA79" s="86">
        <v>16058.999816777781</v>
      </c>
      <c r="AB79" s="86">
        <v>12194.790642528887</v>
      </c>
      <c r="AC79" s="86">
        <v>22537.365916401483</v>
      </c>
      <c r="AD79" s="86">
        <v>29833.031740593749</v>
      </c>
      <c r="AE79" s="86">
        <v>9170.2874325000594</v>
      </c>
      <c r="AF79" s="86">
        <v>14.630504032258063</v>
      </c>
      <c r="AG79" s="86">
        <v>15065.86770725</v>
      </c>
      <c r="AH79" s="86">
        <v>27349.490894587772</v>
      </c>
      <c r="AI79" s="86">
        <v>0</v>
      </c>
      <c r="AJ79" s="86">
        <v>550.5464699971576</v>
      </c>
      <c r="AK79" s="86">
        <v>2060.8420571907118</v>
      </c>
      <c r="AL79" s="86">
        <v>12220.386817968762</v>
      </c>
      <c r="AM79" s="86">
        <v>10402.375210992206</v>
      </c>
      <c r="AN79" s="86">
        <v>7554.05912850001</v>
      </c>
      <c r="AO79" s="86">
        <v>32656.272578558146</v>
      </c>
      <c r="AP79" s="86">
        <v>664.52223205566406</v>
      </c>
      <c r="AQ79" s="86">
        <v>36943.689573012205</v>
      </c>
      <c r="AR79" s="86">
        <v>37150.346171031262</v>
      </c>
      <c r="AS79" s="86">
        <v>34589.45895896099</v>
      </c>
      <c r="AT79" s="86">
        <v>21861.58578456856</v>
      </c>
      <c r="AU79" s="86">
        <v>41635.374510440924</v>
      </c>
      <c r="AV79" s="86">
        <v>16826.008788654617</v>
      </c>
      <c r="AW79" s="86">
        <v>8284.9026518308983</v>
      </c>
      <c r="AX79" s="86">
        <v>29447.484226830089</v>
      </c>
      <c r="AY79" s="86">
        <v>31789.869209406312</v>
      </c>
    </row>
    <row r="80" spans="1:51" x14ac:dyDescent="0.25">
      <c r="A80" s="24">
        <v>44746</v>
      </c>
      <c r="B80" s="25">
        <v>7</v>
      </c>
      <c r="C80" s="86">
        <v>29407.3939283572</v>
      </c>
      <c r="D80" s="86">
        <v>35364.608027937502</v>
      </c>
      <c r="E80" s="86">
        <v>17778.439548687511</v>
      </c>
      <c r="F80" s="86">
        <v>62436.801444369958</v>
      </c>
      <c r="G80" s="86">
        <v>28816.034478359401</v>
      </c>
      <c r="H80" s="86">
        <v>7575.9226339999932</v>
      </c>
      <c r="I80" s="86">
        <v>23015.664687574223</v>
      </c>
      <c r="J80" s="86">
        <v>123.84833999999999</v>
      </c>
      <c r="K80" s="86">
        <v>18882.77109621877</v>
      </c>
      <c r="L80" s="86">
        <v>6198.1048819732368</v>
      </c>
      <c r="M80" s="86">
        <v>29146.549844366345</v>
      </c>
      <c r="N80" s="86">
        <v>20646.248522617199</v>
      </c>
      <c r="O80" s="86">
        <v>39249.625272895668</v>
      </c>
      <c r="P80" s="86">
        <v>9574.6292576496708</v>
      </c>
      <c r="Q80" s="86">
        <v>33.860495</v>
      </c>
      <c r="R80" s="86">
        <v>6431.2446039961014</v>
      </c>
      <c r="S80" s="86">
        <v>45264.632186411633</v>
      </c>
      <c r="T80" s="86">
        <v>14754.609108695326</v>
      </c>
      <c r="U80" s="86">
        <v>9971.0049021093801</v>
      </c>
      <c r="V80" s="86">
        <v>64651.268023124998</v>
      </c>
      <c r="W80" s="86">
        <v>2921.5471653593704</v>
      </c>
      <c r="X80" s="86">
        <v>8625.5752831094524</v>
      </c>
      <c r="Y80" s="86">
        <v>25035.404515636415</v>
      </c>
      <c r="Z80" s="86">
        <v>303.04220611572265</v>
      </c>
      <c r="AA80" s="86">
        <v>22125.973266777786</v>
      </c>
      <c r="AB80" s="86">
        <v>15400.304440724209</v>
      </c>
      <c r="AC80" s="86">
        <v>28007.487573986738</v>
      </c>
      <c r="AD80" s="86">
        <v>40067.523151093752</v>
      </c>
      <c r="AE80" s="86">
        <v>10749.200019640659</v>
      </c>
      <c r="AF80" s="86">
        <v>14.630504032258063</v>
      </c>
      <c r="AG80" s="86">
        <v>19635.767824062503</v>
      </c>
      <c r="AH80" s="86">
        <v>37075.28732577918</v>
      </c>
      <c r="AI80" s="86">
        <v>0</v>
      </c>
      <c r="AJ80" s="86">
        <v>560.35636992726609</v>
      </c>
      <c r="AK80" s="86">
        <v>2163.2455359602436</v>
      </c>
      <c r="AL80" s="86">
        <v>15712.945430343769</v>
      </c>
      <c r="AM80" s="86">
        <v>14186.287042515647</v>
      </c>
      <c r="AN80" s="86">
        <v>8809.7236941250103</v>
      </c>
      <c r="AO80" s="86">
        <v>41507.60178042925</v>
      </c>
      <c r="AP80" s="86">
        <v>738.60600280761696</v>
      </c>
      <c r="AQ80" s="86">
        <v>43791.014133801262</v>
      </c>
      <c r="AR80" s="86">
        <v>46057.066366375017</v>
      </c>
      <c r="AS80" s="86">
        <v>44789.422559500032</v>
      </c>
      <c r="AT80" s="86">
        <v>24259.775678099832</v>
      </c>
      <c r="AU80" s="86">
        <v>53479.158675206541</v>
      </c>
      <c r="AV80" s="86">
        <v>22321.225717998375</v>
      </c>
      <c r="AW80" s="86">
        <v>10502.034834380529</v>
      </c>
      <c r="AX80" s="86">
        <v>37494.245876679699</v>
      </c>
      <c r="AY80" s="86">
        <v>38762.760476796902</v>
      </c>
    </row>
    <row r="81" spans="1:51" x14ac:dyDescent="0.25">
      <c r="A81" s="24">
        <v>44746</v>
      </c>
      <c r="B81" s="25">
        <v>8</v>
      </c>
      <c r="C81" s="86">
        <v>38689.913005919683</v>
      </c>
      <c r="D81" s="86">
        <v>42742.240801812506</v>
      </c>
      <c r="E81" s="86">
        <v>22450.807606265647</v>
      </c>
      <c r="F81" s="86">
        <v>78228.817526158993</v>
      </c>
      <c r="G81" s="86">
        <v>35196.170347936357</v>
      </c>
      <c r="H81" s="86">
        <v>9367.9533139999949</v>
      </c>
      <c r="I81" s="86">
        <v>30936.487209445328</v>
      </c>
      <c r="J81" s="86">
        <v>143.916965</v>
      </c>
      <c r="K81" s="86">
        <v>23434.996070906258</v>
      </c>
      <c r="L81" s="86">
        <v>8542.9842317622679</v>
      </c>
      <c r="M81" s="86">
        <v>34261.69930543322</v>
      </c>
      <c r="N81" s="86">
        <v>23451.877168374987</v>
      </c>
      <c r="O81" s="86">
        <v>49716.192195403484</v>
      </c>
      <c r="P81" s="86">
        <v>10035.593991352283</v>
      </c>
      <c r="Q81" s="86">
        <v>36.089695999999996</v>
      </c>
      <c r="R81" s="86">
        <v>7321.5063317812528</v>
      </c>
      <c r="S81" s="86">
        <v>55082.323184005385</v>
      </c>
      <c r="T81" s="86">
        <v>17192.481682687532</v>
      </c>
      <c r="U81" s="86">
        <v>11056.69615320314</v>
      </c>
      <c r="V81" s="86">
        <v>78388.062906281251</v>
      </c>
      <c r="W81" s="86">
        <v>3620.65144802344</v>
      </c>
      <c r="X81" s="86">
        <v>11740.01696710945</v>
      </c>
      <c r="Y81" s="86">
        <v>27990.209156851495</v>
      </c>
      <c r="Z81" s="86">
        <v>287.64527435302745</v>
      </c>
      <c r="AA81" s="86">
        <v>29064.588053777785</v>
      </c>
      <c r="AB81" s="86">
        <v>21225.615659067935</v>
      </c>
      <c r="AC81" s="86">
        <v>34641.136017205834</v>
      </c>
      <c r="AD81" s="86">
        <v>45876.099377968741</v>
      </c>
      <c r="AE81" s="86">
        <v>12727.457994718789</v>
      </c>
      <c r="AF81" s="86">
        <v>14.630504032258063</v>
      </c>
      <c r="AG81" s="86">
        <v>24173.307000468751</v>
      </c>
      <c r="AH81" s="86">
        <v>43321.51179242762</v>
      </c>
      <c r="AI81" s="86">
        <v>17.810341706747586</v>
      </c>
      <c r="AJ81" s="86">
        <v>604.16642064219286</v>
      </c>
      <c r="AK81" s="86">
        <v>2810.9343139916241</v>
      </c>
      <c r="AL81" s="86">
        <v>18490.206068250009</v>
      </c>
      <c r="AM81" s="86">
        <v>17704.392280906271</v>
      </c>
      <c r="AN81" s="86">
        <v>10382.843893281261</v>
      </c>
      <c r="AO81" s="86">
        <v>51068.966461671414</v>
      </c>
      <c r="AP81" s="86">
        <v>766.35552936230499</v>
      </c>
      <c r="AQ81" s="86">
        <v>56897.122204926251</v>
      </c>
      <c r="AR81" s="86">
        <v>57535.601161984407</v>
      </c>
      <c r="AS81" s="86">
        <v>52923.857553093774</v>
      </c>
      <c r="AT81" s="86">
        <v>28461.333994849818</v>
      </c>
      <c r="AU81" s="86">
        <v>66954.858992722147</v>
      </c>
      <c r="AV81" s="86">
        <v>25320.489194435864</v>
      </c>
      <c r="AW81" s="86">
        <v>10453.847111342395</v>
      </c>
      <c r="AX81" s="86">
        <v>44374.037552027366</v>
      </c>
      <c r="AY81" s="86">
        <v>52662.771651906274</v>
      </c>
    </row>
    <row r="82" spans="1:51" x14ac:dyDescent="0.25">
      <c r="A82" s="24">
        <v>44746</v>
      </c>
      <c r="B82" s="25">
        <v>9</v>
      </c>
      <c r="C82" s="86">
        <v>44955.933293154005</v>
      </c>
      <c r="D82" s="86">
        <v>47775.929725312497</v>
      </c>
      <c r="E82" s="86">
        <v>23646.135018187513</v>
      </c>
      <c r="F82" s="86">
        <v>84511.855325987126</v>
      </c>
      <c r="G82" s="86">
        <v>39763.982414467202</v>
      </c>
      <c r="H82" s="86">
        <v>11605.617100000003</v>
      </c>
      <c r="I82" s="86">
        <v>36424.869630890622</v>
      </c>
      <c r="J82" s="86">
        <v>147.13920300000001</v>
      </c>
      <c r="K82" s="86">
        <v>26001.948790187522</v>
      </c>
      <c r="L82" s="86">
        <v>10347.552696902903</v>
      </c>
      <c r="M82" s="86">
        <v>41161.003977139502</v>
      </c>
      <c r="N82" s="86">
        <v>23391.938220156262</v>
      </c>
      <c r="O82" s="86">
        <v>58348.323958794135</v>
      </c>
      <c r="P82" s="86">
        <v>9806.9573321015741</v>
      </c>
      <c r="Q82" s="86">
        <v>36.058121</v>
      </c>
      <c r="R82" s="86">
        <v>6880.114614351568</v>
      </c>
      <c r="S82" s="86">
        <v>58833.503318708492</v>
      </c>
      <c r="T82" s="86">
        <v>17529.506812703152</v>
      </c>
      <c r="U82" s="86">
        <v>10676.62965273438</v>
      </c>
      <c r="V82" s="86">
        <v>79709.356815625011</v>
      </c>
      <c r="W82" s="86">
        <v>3652.7855273437599</v>
      </c>
      <c r="X82" s="86">
        <v>15069.642687156804</v>
      </c>
      <c r="Y82" s="86">
        <v>31021.181161946679</v>
      </c>
      <c r="Z82" s="86">
        <v>307.8447192382813</v>
      </c>
      <c r="AA82" s="86">
        <v>32170.1983127778</v>
      </c>
      <c r="AB82" s="86">
        <v>26671.929004849189</v>
      </c>
      <c r="AC82" s="86">
        <v>36836.555898652026</v>
      </c>
      <c r="AD82" s="86">
        <v>45794.244048875</v>
      </c>
      <c r="AE82" s="86">
        <v>13094.422869640697</v>
      </c>
      <c r="AF82" s="86">
        <v>14.630504032258063</v>
      </c>
      <c r="AG82" s="86">
        <v>25766.640758437501</v>
      </c>
      <c r="AH82" s="86">
        <v>42470.49246567762</v>
      </c>
      <c r="AI82" s="86">
        <v>428.44402924736164</v>
      </c>
      <c r="AJ82" s="86">
        <v>706.80365040890433</v>
      </c>
      <c r="AK82" s="86">
        <v>3830.062952743825</v>
      </c>
      <c r="AL82" s="86">
        <v>18691.142785109379</v>
      </c>
      <c r="AM82" s="86">
        <v>18405.919388484399</v>
      </c>
      <c r="AN82" s="86">
        <v>10294.33519159376</v>
      </c>
      <c r="AO82" s="86">
        <v>55583.052849062049</v>
      </c>
      <c r="AP82" s="86">
        <v>865.1129884135056</v>
      </c>
      <c r="AQ82" s="86">
        <v>69862.204873301263</v>
      </c>
      <c r="AR82" s="86">
        <v>66116.766859882831</v>
      </c>
      <c r="AS82" s="86">
        <v>55154.638644234408</v>
      </c>
      <c r="AT82" s="86">
        <v>33345.840403849834</v>
      </c>
      <c r="AU82" s="86">
        <v>73676.630526347144</v>
      </c>
      <c r="AV82" s="86">
        <v>25411.359954217114</v>
      </c>
      <c r="AW82" s="86">
        <v>8279.2278127611862</v>
      </c>
      <c r="AX82" s="86">
        <v>44991.672975953166</v>
      </c>
      <c r="AY82" s="86">
        <v>65934.498691843764</v>
      </c>
    </row>
    <row r="83" spans="1:51" x14ac:dyDescent="0.25">
      <c r="A83" s="24">
        <v>44746</v>
      </c>
      <c r="B83" s="25">
        <v>10</v>
      </c>
      <c r="C83" s="86">
        <v>49526.606194466527</v>
      </c>
      <c r="D83" s="86">
        <v>51981.842508062495</v>
      </c>
      <c r="E83" s="86">
        <v>24833.021087093755</v>
      </c>
      <c r="F83" s="86">
        <v>90759.888894909003</v>
      </c>
      <c r="G83" s="86">
        <v>43197.50400893647</v>
      </c>
      <c r="H83" s="86">
        <v>12037.021610999998</v>
      </c>
      <c r="I83" s="86">
        <v>40649.799434437504</v>
      </c>
      <c r="J83" s="86">
        <v>148.93462299999999</v>
      </c>
      <c r="K83" s="86">
        <v>28557.939671593762</v>
      </c>
      <c r="L83" s="86">
        <v>11679.93199830137</v>
      </c>
      <c r="M83" s="86">
        <v>45139.775843499301</v>
      </c>
      <c r="N83" s="86">
        <v>24389.02396296095</v>
      </c>
      <c r="O83" s="86">
        <v>66043.725419059745</v>
      </c>
      <c r="P83" s="86">
        <v>8778.431195287525</v>
      </c>
      <c r="Q83" s="86">
        <v>38.802894000000002</v>
      </c>
      <c r="R83" s="86">
        <v>7308.8219329296953</v>
      </c>
      <c r="S83" s="86">
        <v>62973.421701661631</v>
      </c>
      <c r="T83" s="86">
        <v>18631.177850046879</v>
      </c>
      <c r="U83" s="86">
        <v>10762.611093984391</v>
      </c>
      <c r="V83" s="86">
        <v>83914.532107906241</v>
      </c>
      <c r="W83" s="86">
        <v>3735.1129141093802</v>
      </c>
      <c r="X83" s="86">
        <v>17543.290647695216</v>
      </c>
      <c r="Y83" s="86">
        <v>31813.008993294465</v>
      </c>
      <c r="Z83" s="86">
        <v>363.36794769287138</v>
      </c>
      <c r="AA83" s="86">
        <v>34678.326332777804</v>
      </c>
      <c r="AB83" s="86">
        <v>30307.576204333556</v>
      </c>
      <c r="AC83" s="86">
        <v>39179.335020413018</v>
      </c>
      <c r="AD83" s="86">
        <v>47734.431256656251</v>
      </c>
      <c r="AE83" s="86">
        <v>13897.354319968787</v>
      </c>
      <c r="AF83" s="86">
        <v>14.630504032258063</v>
      </c>
      <c r="AG83" s="86">
        <v>27747.085381562501</v>
      </c>
      <c r="AH83" s="86">
        <v>45886.367123029173</v>
      </c>
      <c r="AI83" s="86">
        <v>1218.6949739056608</v>
      </c>
      <c r="AJ83" s="86">
        <v>763.62229649868459</v>
      </c>
      <c r="AK83" s="86">
        <v>5072.296824525085</v>
      </c>
      <c r="AL83" s="86">
        <v>19625.647697171888</v>
      </c>
      <c r="AM83" s="86">
        <v>20381.415390484402</v>
      </c>
      <c r="AN83" s="86">
        <v>10687.96260567189</v>
      </c>
      <c r="AO83" s="86">
        <v>60241.838198124533</v>
      </c>
      <c r="AP83" s="86">
        <v>976.8863861350103</v>
      </c>
      <c r="AQ83" s="86">
        <v>79839.854385535626</v>
      </c>
      <c r="AR83" s="86">
        <v>73192.607920679729</v>
      </c>
      <c r="AS83" s="86">
        <v>58942.914674843778</v>
      </c>
      <c r="AT83" s="86">
        <v>36097.411338006088</v>
      </c>
      <c r="AU83" s="86">
        <v>79154.672648159656</v>
      </c>
      <c r="AV83" s="86">
        <v>26560.906968810861</v>
      </c>
      <c r="AW83" s="86">
        <v>9761.8075610713022</v>
      </c>
      <c r="AX83" s="86">
        <v>48017.054524550811</v>
      </c>
      <c r="AY83" s="86">
        <v>74923.13832343751</v>
      </c>
    </row>
    <row r="84" spans="1:51" x14ac:dyDescent="0.25">
      <c r="A84" s="24">
        <v>44746</v>
      </c>
      <c r="B84" s="25">
        <v>11</v>
      </c>
      <c r="C84" s="86">
        <v>50440.916951497784</v>
      </c>
      <c r="D84" s="86">
        <v>52415.139566000005</v>
      </c>
      <c r="E84" s="86">
        <v>25034.341937671881</v>
      </c>
      <c r="F84" s="86">
        <v>93164.721802784014</v>
      </c>
      <c r="G84" s="86">
        <v>42540.11318734134</v>
      </c>
      <c r="H84" s="86">
        <v>12187.717042000002</v>
      </c>
      <c r="I84" s="86">
        <v>42958.70544890625</v>
      </c>
      <c r="J84" s="86">
        <v>138.754918</v>
      </c>
      <c r="K84" s="86">
        <v>28995.868491421879</v>
      </c>
      <c r="L84" s="86">
        <v>10854.544349863832</v>
      </c>
      <c r="M84" s="86">
        <v>44944.632649596941</v>
      </c>
      <c r="N84" s="86">
        <v>24780.39474704687</v>
      </c>
      <c r="O84" s="86">
        <v>68726.269687169115</v>
      </c>
      <c r="P84" s="86">
        <v>7972.5476738884572</v>
      </c>
      <c r="Q84" s="86">
        <v>39.381177000000001</v>
      </c>
      <c r="R84" s="86">
        <v>7396.2807887695344</v>
      </c>
      <c r="S84" s="86">
        <v>63605.391309989755</v>
      </c>
      <c r="T84" s="86">
        <v>19311.961728359391</v>
      </c>
      <c r="U84" s="86">
        <v>11159.85662609376</v>
      </c>
      <c r="V84" s="86">
        <v>85700.767894843753</v>
      </c>
      <c r="W84" s="86">
        <v>3671.1816847734399</v>
      </c>
      <c r="X84" s="86">
        <v>17795.18175601077</v>
      </c>
      <c r="Y84" s="86">
        <v>30352.545622599344</v>
      </c>
      <c r="Z84" s="86">
        <v>363.45549194335922</v>
      </c>
      <c r="AA84" s="86">
        <v>35119.984016777787</v>
      </c>
      <c r="AB84" s="86">
        <v>31423.260231833556</v>
      </c>
      <c r="AC84" s="86">
        <v>39397.990926478407</v>
      </c>
      <c r="AD84" s="86">
        <v>47541.392814687504</v>
      </c>
      <c r="AE84" s="86">
        <v>14524.969346015672</v>
      </c>
      <c r="AF84" s="86">
        <v>14.630504032258063</v>
      </c>
      <c r="AG84" s="86">
        <v>28023.17919725</v>
      </c>
      <c r="AH84" s="86">
        <v>46468.827781997934</v>
      </c>
      <c r="AI84" s="86">
        <v>1801.2595092251076</v>
      </c>
      <c r="AJ84" s="86">
        <v>757.38384955588458</v>
      </c>
      <c r="AK84" s="86">
        <v>5308.0485601372457</v>
      </c>
      <c r="AL84" s="86">
        <v>20101.676477781264</v>
      </c>
      <c r="AM84" s="86">
        <v>21000.223995750006</v>
      </c>
      <c r="AN84" s="86">
        <v>10871.262541062521</v>
      </c>
      <c r="AO84" s="86">
        <v>60828.659284413603</v>
      </c>
      <c r="AP84" s="86">
        <v>946.32438637207008</v>
      </c>
      <c r="AQ84" s="86">
        <v>83266.359999270033</v>
      </c>
      <c r="AR84" s="86">
        <v>74155.423691320349</v>
      </c>
      <c r="AS84" s="86">
        <v>60033.832631890662</v>
      </c>
      <c r="AT84" s="86">
        <v>35717.87937247481</v>
      </c>
      <c r="AU84" s="86">
        <v>79987.698604690915</v>
      </c>
      <c r="AV84" s="86">
        <v>25172.12450924837</v>
      </c>
      <c r="AW84" s="86">
        <v>10333.84804573047</v>
      </c>
      <c r="AX84" s="86">
        <v>48538.848946867205</v>
      </c>
      <c r="AY84" s="86">
        <v>78074.224480062447</v>
      </c>
    </row>
    <row r="85" spans="1:51" x14ac:dyDescent="0.25">
      <c r="A85" s="24">
        <v>44746</v>
      </c>
      <c r="B85" s="25">
        <v>12</v>
      </c>
      <c r="C85" s="86">
        <v>49963.089168872764</v>
      </c>
      <c r="D85" s="86">
        <v>51362.604570875003</v>
      </c>
      <c r="E85" s="86">
        <v>24656.176081796886</v>
      </c>
      <c r="F85" s="86">
        <v>92386.46244953401</v>
      </c>
      <c r="G85" s="86">
        <v>40525.72070893096</v>
      </c>
      <c r="H85" s="86">
        <v>11364.258923999998</v>
      </c>
      <c r="I85" s="86">
        <v>43494.538952437506</v>
      </c>
      <c r="J85" s="86">
        <v>130.73346699999999</v>
      </c>
      <c r="K85" s="86">
        <v>28928.531720625011</v>
      </c>
      <c r="L85" s="86">
        <v>10357.324561270136</v>
      </c>
      <c r="M85" s="86">
        <v>43133.729546161427</v>
      </c>
      <c r="N85" s="86">
        <v>24636.44008298438</v>
      </c>
      <c r="O85" s="86">
        <v>68473.044003434741</v>
      </c>
      <c r="P85" s="86">
        <v>7951.6240817315866</v>
      </c>
      <c r="Q85" s="86">
        <v>48.562877999999998</v>
      </c>
      <c r="R85" s="86">
        <v>7174.2250148476724</v>
      </c>
      <c r="S85" s="86">
        <v>63258.165022036628</v>
      </c>
      <c r="T85" s="86">
        <v>19700.068400968757</v>
      </c>
      <c r="U85" s="86">
        <v>11643.84616398439</v>
      </c>
      <c r="V85" s="86">
        <v>83949.069397812491</v>
      </c>
      <c r="W85" s="86">
        <v>3594.1197023984505</v>
      </c>
      <c r="X85" s="86">
        <v>17737.890898840986</v>
      </c>
      <c r="Y85" s="86">
        <v>29153.307889361007</v>
      </c>
      <c r="Z85" s="86">
        <v>365.95429107666013</v>
      </c>
      <c r="AA85" s="86">
        <v>35151.782723777782</v>
      </c>
      <c r="AB85" s="86">
        <v>31044.869425958557</v>
      </c>
      <c r="AC85" s="86">
        <v>38957.883258802322</v>
      </c>
      <c r="AD85" s="86">
        <v>46306.366327531257</v>
      </c>
      <c r="AE85" s="86">
        <v>13208.896880595546</v>
      </c>
      <c r="AF85" s="86">
        <v>14.630504032258063</v>
      </c>
      <c r="AG85" s="86">
        <v>27768.6009103125</v>
      </c>
      <c r="AH85" s="86">
        <v>45475.261989794795</v>
      </c>
      <c r="AI85" s="86">
        <v>2139.5663591583429</v>
      </c>
      <c r="AJ85" s="86">
        <v>733.41711265445713</v>
      </c>
      <c r="AK85" s="86">
        <v>5405.574995301743</v>
      </c>
      <c r="AL85" s="86">
        <v>20194.250933343759</v>
      </c>
      <c r="AM85" s="86">
        <v>19974.659538703145</v>
      </c>
      <c r="AN85" s="86">
        <v>10977.52648537502</v>
      </c>
      <c r="AO85" s="86">
        <v>59677.135852358922</v>
      </c>
      <c r="AP85" s="86">
        <v>926.18595869433602</v>
      </c>
      <c r="AQ85" s="86">
        <v>83280.04697875437</v>
      </c>
      <c r="AR85" s="86">
        <v>73008.273053820303</v>
      </c>
      <c r="AS85" s="86">
        <v>59609.228466015644</v>
      </c>
      <c r="AT85" s="86">
        <v>34594.311354568563</v>
      </c>
      <c r="AU85" s="86">
        <v>78775.171109284653</v>
      </c>
      <c r="AV85" s="86">
        <v>24270.092071717118</v>
      </c>
      <c r="AW85" s="86">
        <v>9584.1831054257764</v>
      </c>
      <c r="AX85" s="86">
        <v>47056.435895445335</v>
      </c>
      <c r="AY85" s="86">
        <v>77725.064111218773</v>
      </c>
    </row>
    <row r="86" spans="1:51" x14ac:dyDescent="0.25">
      <c r="A86" s="24">
        <v>44746</v>
      </c>
      <c r="B86" s="25">
        <v>13</v>
      </c>
      <c r="C86" s="86">
        <v>49446.434160466481</v>
      </c>
      <c r="D86" s="86">
        <v>50036.01412037501</v>
      </c>
      <c r="E86" s="86">
        <v>23945.569467499998</v>
      </c>
      <c r="F86" s="86">
        <v>91351.817772862138</v>
      </c>
      <c r="G86" s="86">
        <v>38250.648574340441</v>
      </c>
      <c r="H86" s="86">
        <v>10348.146088999998</v>
      </c>
      <c r="I86" s="86">
        <v>43317.39863783594</v>
      </c>
      <c r="J86" s="86">
        <v>134.337681</v>
      </c>
      <c r="K86" s="86">
        <v>28528.908036140638</v>
      </c>
      <c r="L86" s="86">
        <v>9814.553752566977</v>
      </c>
      <c r="M86" s="86">
        <v>41251.192625402356</v>
      </c>
      <c r="N86" s="86">
        <v>24739.15076726563</v>
      </c>
      <c r="O86" s="86">
        <v>68315.547633590992</v>
      </c>
      <c r="P86" s="86">
        <v>7628.0399846417076</v>
      </c>
      <c r="Q86" s="86">
        <v>37.669695999999995</v>
      </c>
      <c r="R86" s="86">
        <v>7078.2547368554724</v>
      </c>
      <c r="S86" s="86">
        <v>62840.379108739755</v>
      </c>
      <c r="T86" s="86">
        <v>20122.516794859381</v>
      </c>
      <c r="U86" s="86">
        <v>11789.918205937511</v>
      </c>
      <c r="V86" s="86">
        <v>82488.546703312502</v>
      </c>
      <c r="W86" s="86">
        <v>3496.9783361171903</v>
      </c>
      <c r="X86" s="86">
        <v>16786.775721386992</v>
      </c>
      <c r="Y86" s="86">
        <v>28299.97863885677</v>
      </c>
      <c r="Z86" s="86">
        <v>363.7462332153321</v>
      </c>
      <c r="AA86" s="86">
        <v>33672.399062777797</v>
      </c>
      <c r="AB86" s="86">
        <v>30717.51917495855</v>
      </c>
      <c r="AC86" s="86">
        <v>39127.521335436875</v>
      </c>
      <c r="AD86" s="86">
        <v>45946.137786374995</v>
      </c>
      <c r="AE86" s="86">
        <v>12665.062574400747</v>
      </c>
      <c r="AF86" s="86">
        <v>14.630504032258063</v>
      </c>
      <c r="AG86" s="86">
        <v>27312.861229312497</v>
      </c>
      <c r="AH86" s="86">
        <v>45242.55663877137</v>
      </c>
      <c r="AI86" s="86">
        <v>2277.7160679457984</v>
      </c>
      <c r="AJ86" s="86">
        <v>685.97482507029474</v>
      </c>
      <c r="AK86" s="86">
        <v>5439.2429255303141</v>
      </c>
      <c r="AL86" s="86">
        <v>20159.901804406261</v>
      </c>
      <c r="AM86" s="86">
        <v>19349.513980578144</v>
      </c>
      <c r="AN86" s="86">
        <v>10730.793438796882</v>
      </c>
      <c r="AO86" s="86">
        <v>58434.736334546411</v>
      </c>
      <c r="AP86" s="86">
        <v>924.25422553613191</v>
      </c>
      <c r="AQ86" s="86">
        <v>82758.054325207515</v>
      </c>
      <c r="AR86" s="86">
        <v>71060.310040382828</v>
      </c>
      <c r="AS86" s="86">
        <v>59223.383231062529</v>
      </c>
      <c r="AT86" s="86">
        <v>33618.682994068578</v>
      </c>
      <c r="AU86" s="86">
        <v>78127.139175659657</v>
      </c>
      <c r="AV86" s="86">
        <v>23570.574548873363</v>
      </c>
      <c r="AW86" s="86">
        <v>9695.074231621089</v>
      </c>
      <c r="AX86" s="86">
        <v>45851.56557087502</v>
      </c>
      <c r="AY86" s="86">
        <v>76295.515749062499</v>
      </c>
    </row>
    <row r="87" spans="1:51" x14ac:dyDescent="0.25">
      <c r="A87" s="24">
        <v>44746</v>
      </c>
      <c r="B87" s="25">
        <v>14</v>
      </c>
      <c r="C87" s="86">
        <v>48880.239415779011</v>
      </c>
      <c r="D87" s="86">
        <v>48136.983935124998</v>
      </c>
      <c r="E87" s="86">
        <v>23367.383757546893</v>
      </c>
      <c r="F87" s="86">
        <v>90665.653935002745</v>
      </c>
      <c r="G87" s="86">
        <v>35153.235806257806</v>
      </c>
      <c r="H87" s="86">
        <v>10609.227313999998</v>
      </c>
      <c r="I87" s="86">
        <v>42675.494673562513</v>
      </c>
      <c r="J87" s="86">
        <v>134.95644099999998</v>
      </c>
      <c r="K87" s="86">
        <v>27414.914695421889</v>
      </c>
      <c r="L87" s="86">
        <v>9617.8938657779272</v>
      </c>
      <c r="M87" s="86">
        <v>39254.300417243445</v>
      </c>
      <c r="N87" s="86">
        <v>24162.746503171878</v>
      </c>
      <c r="O87" s="86">
        <v>67188.97449591913</v>
      </c>
      <c r="P87" s="86">
        <v>7417.7681597896299</v>
      </c>
      <c r="Q87" s="86">
        <v>37.401089999999996</v>
      </c>
      <c r="R87" s="86">
        <v>6947.6731992265695</v>
      </c>
      <c r="S87" s="86">
        <v>61584.356154802248</v>
      </c>
      <c r="T87" s="86">
        <v>19997.585510078123</v>
      </c>
      <c r="U87" s="86">
        <v>11687.316053437509</v>
      </c>
      <c r="V87" s="86">
        <v>81368.957736406242</v>
      </c>
      <c r="W87" s="86">
        <v>3350.2456454609501</v>
      </c>
      <c r="X87" s="86">
        <v>15386.724435163451</v>
      </c>
      <c r="Y87" s="86">
        <v>27981.40534803602</v>
      </c>
      <c r="Z87" s="86">
        <v>388.65281311035204</v>
      </c>
      <c r="AA87" s="86">
        <v>32673.070702777783</v>
      </c>
      <c r="AB87" s="86">
        <v>30260.982901239804</v>
      </c>
      <c r="AC87" s="86">
        <v>38514.171316755972</v>
      </c>
      <c r="AD87" s="86">
        <v>45584.811450687499</v>
      </c>
      <c r="AE87" s="86">
        <v>12196.708143714455</v>
      </c>
      <c r="AF87" s="86">
        <v>14.630504032258063</v>
      </c>
      <c r="AG87" s="86">
        <v>27044.748256687497</v>
      </c>
      <c r="AH87" s="86">
        <v>45309.897844107298</v>
      </c>
      <c r="AI87" s="86">
        <v>2193.110445701092</v>
      </c>
      <c r="AJ87" s="86">
        <v>647.35405525138935</v>
      </c>
      <c r="AK87" s="86">
        <v>5300.6522740827786</v>
      </c>
      <c r="AL87" s="86">
        <v>20442.319928828132</v>
      </c>
      <c r="AM87" s="86">
        <v>18225.893478625017</v>
      </c>
      <c r="AN87" s="86">
        <v>11092.908301265641</v>
      </c>
      <c r="AO87" s="86">
        <v>56785.100283272986</v>
      </c>
      <c r="AP87" s="86">
        <v>887.31146168945304</v>
      </c>
      <c r="AQ87" s="86">
        <v>81480.387386145012</v>
      </c>
      <c r="AR87" s="86">
        <v>68697.556112617181</v>
      </c>
      <c r="AS87" s="86">
        <v>58386.890039453152</v>
      </c>
      <c r="AT87" s="86">
        <v>32544.650154943563</v>
      </c>
      <c r="AU87" s="86">
        <v>77059.659317003388</v>
      </c>
      <c r="AV87" s="86">
        <v>22930.047182404618</v>
      </c>
      <c r="AW87" s="86">
        <v>10023.728722640624</v>
      </c>
      <c r="AX87" s="86">
        <v>45303.485241710951</v>
      </c>
      <c r="AY87" s="86">
        <v>74421.391742500011</v>
      </c>
    </row>
    <row r="88" spans="1:51" x14ac:dyDescent="0.25">
      <c r="A88" s="24">
        <v>44746</v>
      </c>
      <c r="B88" s="25">
        <v>15</v>
      </c>
      <c r="C88" s="86">
        <v>46813.329676997753</v>
      </c>
      <c r="D88" s="86">
        <v>47586.743443312502</v>
      </c>
      <c r="E88" s="86">
        <v>22353.257897734395</v>
      </c>
      <c r="F88" s="86">
        <v>86876.863456955878</v>
      </c>
      <c r="G88" s="86">
        <v>34483.553907826798</v>
      </c>
      <c r="H88" s="86">
        <v>10923.885480999998</v>
      </c>
      <c r="I88" s="86">
        <v>41638.146123726568</v>
      </c>
      <c r="J88" s="86">
        <v>127.33598900000001</v>
      </c>
      <c r="K88" s="86">
        <v>27213.037878343755</v>
      </c>
      <c r="L88" s="86">
        <v>9767.8149828872665</v>
      </c>
      <c r="M88" s="86">
        <v>39687.486108342375</v>
      </c>
      <c r="N88" s="86">
        <v>23019.910049398441</v>
      </c>
      <c r="O88" s="86">
        <v>64979.134601044134</v>
      </c>
      <c r="P88" s="86">
        <v>7240.4839429302474</v>
      </c>
      <c r="Q88" s="86">
        <v>36.500788999999997</v>
      </c>
      <c r="R88" s="86">
        <v>6670.689569566408</v>
      </c>
      <c r="S88" s="86">
        <v>61284.479123802244</v>
      </c>
      <c r="T88" s="86">
        <v>18924.420360828124</v>
      </c>
      <c r="U88" s="86">
        <v>11080.06544265626</v>
      </c>
      <c r="V88" s="86">
        <v>78658.038442531251</v>
      </c>
      <c r="W88" s="86">
        <v>3106.56482220312</v>
      </c>
      <c r="X88" s="86">
        <v>14141.169919553122</v>
      </c>
      <c r="Y88" s="86">
        <v>28499.88028077142</v>
      </c>
      <c r="Z88" s="86">
        <v>347.79213928222657</v>
      </c>
      <c r="AA88" s="86">
        <v>32709.754112777773</v>
      </c>
      <c r="AB88" s="86">
        <v>29111.418837708559</v>
      </c>
      <c r="AC88" s="86">
        <v>36443.972422332707</v>
      </c>
      <c r="AD88" s="86">
        <v>44228.056208843751</v>
      </c>
      <c r="AE88" s="86">
        <v>12215.777726328139</v>
      </c>
      <c r="AF88" s="86">
        <v>14.630504032258063</v>
      </c>
      <c r="AG88" s="86">
        <v>26571.694841124998</v>
      </c>
      <c r="AH88" s="86">
        <v>44478.302950880745</v>
      </c>
      <c r="AI88" s="86">
        <v>1963.7783061221935</v>
      </c>
      <c r="AJ88" s="86">
        <v>642.83660782968559</v>
      </c>
      <c r="AK88" s="86">
        <v>5314.9458938694006</v>
      </c>
      <c r="AL88" s="86">
        <v>20165.507140609392</v>
      </c>
      <c r="AM88" s="86">
        <v>17672.392799000008</v>
      </c>
      <c r="AN88" s="86">
        <v>11037.57710250001</v>
      </c>
      <c r="AO88" s="86">
        <v>56136.412236960481</v>
      </c>
      <c r="AP88" s="86">
        <v>817.98762536425807</v>
      </c>
      <c r="AQ88" s="86">
        <v>78743.820192504383</v>
      </c>
      <c r="AR88" s="86">
        <v>68022.573299664102</v>
      </c>
      <c r="AS88" s="86">
        <v>58131.990311093788</v>
      </c>
      <c r="AT88" s="86">
        <v>32157.47956441233</v>
      </c>
      <c r="AU88" s="86">
        <v>74467.623510097153</v>
      </c>
      <c r="AV88" s="86">
        <v>23446.629999904613</v>
      </c>
      <c r="AW88" s="86">
        <v>10051.829358355468</v>
      </c>
      <c r="AX88" s="86">
        <v>44903.449747656283</v>
      </c>
      <c r="AY88" s="86">
        <v>71300.099595093707</v>
      </c>
    </row>
    <row r="89" spans="1:51" x14ac:dyDescent="0.25">
      <c r="A89" s="24">
        <v>44746</v>
      </c>
      <c r="B89" s="25">
        <v>16</v>
      </c>
      <c r="C89" s="86">
        <v>44515.193291716532</v>
      </c>
      <c r="D89" s="86">
        <v>47204.005317499992</v>
      </c>
      <c r="E89" s="86">
        <v>21609.237227562528</v>
      </c>
      <c r="F89" s="86">
        <v>82273.585026955901</v>
      </c>
      <c r="G89" s="86">
        <v>34355.892881838401</v>
      </c>
      <c r="H89" s="86">
        <v>11046.722937999995</v>
      </c>
      <c r="I89" s="86">
        <v>39923.642344578133</v>
      </c>
      <c r="J89" s="86">
        <v>121.391948</v>
      </c>
      <c r="K89" s="86">
        <v>26564.43387482813</v>
      </c>
      <c r="L89" s="86">
        <v>9523.7918997700835</v>
      </c>
      <c r="M89" s="86">
        <v>39142.631814493885</v>
      </c>
      <c r="N89" s="86">
        <v>22198.94509635157</v>
      </c>
      <c r="O89" s="86">
        <v>62975.81371913787</v>
      </c>
      <c r="P89" s="86">
        <v>7071.7147331006245</v>
      </c>
      <c r="Q89" s="86">
        <v>37.569367999999997</v>
      </c>
      <c r="R89" s="86">
        <v>6411.6993709101562</v>
      </c>
      <c r="S89" s="86">
        <v>60236.524947536636</v>
      </c>
      <c r="T89" s="86">
        <v>18048.960086703137</v>
      </c>
      <c r="U89" s="86">
        <v>10467.94020625001</v>
      </c>
      <c r="V89" s="86">
        <v>76344.196270781264</v>
      </c>
      <c r="W89" s="86">
        <v>2951.8630497968802</v>
      </c>
      <c r="X89" s="86">
        <v>12909.017565702363</v>
      </c>
      <c r="Y89" s="86">
        <v>29524.006408121913</v>
      </c>
      <c r="Z89" s="86">
        <v>305.27813659667976</v>
      </c>
      <c r="AA89" s="86">
        <v>31628.158646777785</v>
      </c>
      <c r="AB89" s="86">
        <v>28164.134319646062</v>
      </c>
      <c r="AC89" s="86">
        <v>34834.457679565108</v>
      </c>
      <c r="AD89" s="86">
        <v>42434.591248843761</v>
      </c>
      <c r="AE89" s="86">
        <v>12302.339580875023</v>
      </c>
      <c r="AF89" s="86">
        <v>14.630504032258063</v>
      </c>
      <c r="AG89" s="86">
        <v>25981.922265375</v>
      </c>
      <c r="AH89" s="86">
        <v>42871.539453677629</v>
      </c>
      <c r="AI89" s="86">
        <v>1509.6852847586683</v>
      </c>
      <c r="AJ89" s="86">
        <v>662.55578080375119</v>
      </c>
      <c r="AK89" s="86">
        <v>5328.9064909239378</v>
      </c>
      <c r="AL89" s="86">
        <v>19899.947889984382</v>
      </c>
      <c r="AM89" s="86">
        <v>17351.870617000011</v>
      </c>
      <c r="AN89" s="86">
        <v>10594.15206157813</v>
      </c>
      <c r="AO89" s="86">
        <v>54639.786274569866</v>
      </c>
      <c r="AP89" s="86">
        <v>875.02088963769495</v>
      </c>
      <c r="AQ89" s="86">
        <v>76315.181685973133</v>
      </c>
      <c r="AR89" s="86">
        <v>66387.403291445313</v>
      </c>
      <c r="AS89" s="86">
        <v>57424.315002328149</v>
      </c>
      <c r="AT89" s="86">
        <v>32204.25569688109</v>
      </c>
      <c r="AU89" s="86">
        <v>71844.627499878407</v>
      </c>
      <c r="AV89" s="86">
        <v>24176.399982310868</v>
      </c>
      <c r="AW89" s="86">
        <v>9629.9416627031242</v>
      </c>
      <c r="AX89" s="86">
        <v>44001.191400832038</v>
      </c>
      <c r="AY89" s="86">
        <v>69029.179849499982</v>
      </c>
    </row>
    <row r="90" spans="1:51" x14ac:dyDescent="0.25">
      <c r="A90" s="24">
        <v>44746</v>
      </c>
      <c r="B90" s="25">
        <v>17</v>
      </c>
      <c r="C90" s="86">
        <v>42996.079136810265</v>
      </c>
      <c r="D90" s="86">
        <v>46454.023805218763</v>
      </c>
      <c r="E90" s="86">
        <v>20706.840464656263</v>
      </c>
      <c r="F90" s="86">
        <v>80152.854059815261</v>
      </c>
      <c r="G90" s="86">
        <v>34992.08743440047</v>
      </c>
      <c r="H90" s="86">
        <v>9739.5895619999974</v>
      </c>
      <c r="I90" s="86">
        <v>38786.784326046902</v>
      </c>
      <c r="J90" s="86">
        <v>129.87268999999998</v>
      </c>
      <c r="K90" s="86">
        <v>26189.01987573439</v>
      </c>
      <c r="L90" s="86">
        <v>8688.3550317466652</v>
      </c>
      <c r="M90" s="86">
        <v>38197.984113535429</v>
      </c>
      <c r="N90" s="86">
        <v>21728.23784224219</v>
      </c>
      <c r="O90" s="86">
        <v>61217.195575372243</v>
      </c>
      <c r="P90" s="86">
        <v>7558.6565726091094</v>
      </c>
      <c r="Q90" s="86">
        <v>37.146569</v>
      </c>
      <c r="R90" s="86">
        <v>6474.5677886210933</v>
      </c>
      <c r="S90" s="86">
        <v>60054.569474989759</v>
      </c>
      <c r="T90" s="86">
        <v>17517.917730656256</v>
      </c>
      <c r="U90" s="86">
        <v>10225.600579296879</v>
      </c>
      <c r="V90" s="86">
        <v>75766.632553374991</v>
      </c>
      <c r="W90" s="86">
        <v>2911.1091098750098</v>
      </c>
      <c r="X90" s="86">
        <v>12663.663614946272</v>
      </c>
      <c r="Y90" s="86">
        <v>29337.486381175884</v>
      </c>
      <c r="Z90" s="86">
        <v>264.88109558105469</v>
      </c>
      <c r="AA90" s="86">
        <v>30933.414584777776</v>
      </c>
      <c r="AB90" s="86">
        <v>27134.353399271062</v>
      </c>
      <c r="AC90" s="86">
        <v>34231.728362122478</v>
      </c>
      <c r="AD90" s="86">
        <v>42451.375702593752</v>
      </c>
      <c r="AE90" s="86">
        <v>12991.318791437521</v>
      </c>
      <c r="AF90" s="86">
        <v>14.630504032258063</v>
      </c>
      <c r="AG90" s="86">
        <v>25860.6619946875</v>
      </c>
      <c r="AH90" s="86">
        <v>42801.910710685421</v>
      </c>
      <c r="AI90" s="86">
        <v>877.77117278194623</v>
      </c>
      <c r="AJ90" s="86">
        <v>635.91494437382244</v>
      </c>
      <c r="AK90" s="86">
        <v>4687.6123340116928</v>
      </c>
      <c r="AL90" s="86">
        <v>20550.776198281248</v>
      </c>
      <c r="AM90" s="86">
        <v>17227.798773140628</v>
      </c>
      <c r="AN90" s="86">
        <v>10726.492568203139</v>
      </c>
      <c r="AO90" s="86">
        <v>54660.194547155799</v>
      </c>
      <c r="AP90" s="86">
        <v>832.07199948164362</v>
      </c>
      <c r="AQ90" s="86">
        <v>73858.113839394995</v>
      </c>
      <c r="AR90" s="86">
        <v>65668.119251414071</v>
      </c>
      <c r="AS90" s="86">
        <v>57996.034548718766</v>
      </c>
      <c r="AT90" s="86">
        <v>31988.203513193585</v>
      </c>
      <c r="AU90" s="86">
        <v>70546.191170315898</v>
      </c>
      <c r="AV90" s="86">
        <v>25745.570505310869</v>
      </c>
      <c r="AW90" s="86">
        <v>10738.22669622656</v>
      </c>
      <c r="AX90" s="86">
        <v>45120.226838316426</v>
      </c>
      <c r="AY90" s="86">
        <v>67171.394183000026</v>
      </c>
    </row>
    <row r="91" spans="1:51" x14ac:dyDescent="0.25">
      <c r="A91" s="24">
        <v>44746</v>
      </c>
      <c r="B91" s="25">
        <v>18</v>
      </c>
      <c r="C91" s="86">
        <v>42882.252683154002</v>
      </c>
      <c r="D91" s="86">
        <v>46547.354345</v>
      </c>
      <c r="E91" s="86">
        <v>20787.651560343769</v>
      </c>
      <c r="F91" s="86">
        <v>83132.248349455884</v>
      </c>
      <c r="G91" s="86">
        <v>32005.624863008434</v>
      </c>
      <c r="H91" s="86">
        <v>7684.3121170000068</v>
      </c>
      <c r="I91" s="86">
        <v>37206.120503554703</v>
      </c>
      <c r="J91" s="86">
        <v>150.99027699999999</v>
      </c>
      <c r="K91" s="86">
        <v>26071.941698625</v>
      </c>
      <c r="L91" s="86">
        <v>8813.5740180904231</v>
      </c>
      <c r="M91" s="86">
        <v>35598.543957835034</v>
      </c>
      <c r="N91" s="86">
        <v>22135.119974351561</v>
      </c>
      <c r="O91" s="86">
        <v>58939.448364450356</v>
      </c>
      <c r="P91" s="86">
        <v>8693.7975081023396</v>
      </c>
      <c r="Q91" s="86">
        <v>37.019640000000003</v>
      </c>
      <c r="R91" s="86">
        <v>6951.6174862421922</v>
      </c>
      <c r="S91" s="86">
        <v>61472.955204114762</v>
      </c>
      <c r="T91" s="86">
        <v>17573.673445609391</v>
      </c>
      <c r="U91" s="86">
        <v>10174.20403906251</v>
      </c>
      <c r="V91" s="86">
        <v>78043.141350531252</v>
      </c>
      <c r="W91" s="86">
        <v>3382.8895078515698</v>
      </c>
      <c r="X91" s="86">
        <v>12342.051580395253</v>
      </c>
      <c r="Y91" s="86">
        <v>27437.772398168865</v>
      </c>
      <c r="Z91" s="86">
        <v>239.87317993164069</v>
      </c>
      <c r="AA91" s="86">
        <v>30656.269312777793</v>
      </c>
      <c r="AB91" s="86">
        <v>25973.674262786684</v>
      </c>
      <c r="AC91" s="86">
        <v>34455.67770603652</v>
      </c>
      <c r="AD91" s="86">
        <v>44960.872658906257</v>
      </c>
      <c r="AE91" s="86">
        <v>12347.214927718782</v>
      </c>
      <c r="AF91" s="86">
        <v>14.630504032258063</v>
      </c>
      <c r="AG91" s="86">
        <v>25916.91263725</v>
      </c>
      <c r="AH91" s="86">
        <v>46271.004713169801</v>
      </c>
      <c r="AI91" s="86">
        <v>195.65272928075348</v>
      </c>
      <c r="AJ91" s="86">
        <v>578.98530861227709</v>
      </c>
      <c r="AK91" s="86">
        <v>3365.5237700855232</v>
      </c>
      <c r="AL91" s="86">
        <v>22225.366826390626</v>
      </c>
      <c r="AM91" s="86">
        <v>18480.457554390661</v>
      </c>
      <c r="AN91" s="86">
        <v>10996.05728296875</v>
      </c>
      <c r="AO91" s="86">
        <v>55132.161307554241</v>
      </c>
      <c r="AP91" s="86">
        <v>730.6588556574701</v>
      </c>
      <c r="AQ91" s="86">
        <v>70919.384940035612</v>
      </c>
      <c r="AR91" s="86">
        <v>64385.217123101611</v>
      </c>
      <c r="AS91" s="86">
        <v>59632.151767421914</v>
      </c>
      <c r="AT91" s="86">
        <v>30490.060179256063</v>
      </c>
      <c r="AU91" s="86">
        <v>69989.75324950341</v>
      </c>
      <c r="AV91" s="86">
        <v>27572.762698154602</v>
      </c>
      <c r="AW91" s="86">
        <v>12048.86245036328</v>
      </c>
      <c r="AX91" s="86">
        <v>48221.926935187519</v>
      </c>
      <c r="AY91" s="86">
        <v>65616.69909443747</v>
      </c>
    </row>
    <row r="92" spans="1:51" x14ac:dyDescent="0.25">
      <c r="A92" s="24">
        <v>44746</v>
      </c>
      <c r="B92" s="25">
        <v>19</v>
      </c>
      <c r="C92" s="86">
        <v>46185.882878404067</v>
      </c>
      <c r="D92" s="86">
        <v>51738.609052</v>
      </c>
      <c r="E92" s="86">
        <v>25341.932099531263</v>
      </c>
      <c r="F92" s="86">
        <v>96943.905012612129</v>
      </c>
      <c r="G92" s="86">
        <v>36901.803724673802</v>
      </c>
      <c r="H92" s="86">
        <v>6730.5069920000024</v>
      </c>
      <c r="I92" s="86">
        <v>37421.771794476561</v>
      </c>
      <c r="J92" s="86">
        <v>183.124989</v>
      </c>
      <c r="K92" s="86">
        <v>28170.847517500013</v>
      </c>
      <c r="L92" s="86">
        <v>9199.8925013247608</v>
      </c>
      <c r="M92" s="86">
        <v>36097.953459246099</v>
      </c>
      <c r="N92" s="86">
        <v>26960.239282000002</v>
      </c>
      <c r="O92" s="86">
        <v>59790.409724340992</v>
      </c>
      <c r="P92" s="86">
        <v>11072.739094912247</v>
      </c>
      <c r="Q92" s="86">
        <v>41.564059</v>
      </c>
      <c r="R92" s="86">
        <v>9044.0875542070316</v>
      </c>
      <c r="S92" s="86">
        <v>71679.451213395994</v>
      </c>
      <c r="T92" s="86">
        <v>21291.908541421886</v>
      </c>
      <c r="U92" s="86">
        <v>12495.576780390631</v>
      </c>
      <c r="V92" s="86">
        <v>95205.700605531252</v>
      </c>
      <c r="W92" s="86">
        <v>4590.0025495546897</v>
      </c>
      <c r="X92" s="86">
        <v>14199.317109159865</v>
      </c>
      <c r="Y92" s="86">
        <v>28074.413288236799</v>
      </c>
      <c r="Z92" s="86">
        <v>272.46943481445322</v>
      </c>
      <c r="AA92" s="86">
        <v>36831.593857777778</v>
      </c>
      <c r="AB92" s="86">
        <v>24655.911400130444</v>
      </c>
      <c r="AC92" s="86">
        <v>40035.243721791907</v>
      </c>
      <c r="AD92" s="86">
        <v>57000.722017312502</v>
      </c>
      <c r="AE92" s="86">
        <v>14791.85811965629</v>
      </c>
      <c r="AF92" s="86">
        <v>14.630504032258063</v>
      </c>
      <c r="AG92" s="86">
        <v>31126.2848548125</v>
      </c>
      <c r="AH92" s="86">
        <v>59032.103053294806</v>
      </c>
      <c r="AI92" s="86">
        <v>1.2321073434676699</v>
      </c>
      <c r="AJ92" s="86">
        <v>571.56819254172024</v>
      </c>
      <c r="AK92" s="86">
        <v>3331.2300126369914</v>
      </c>
      <c r="AL92" s="86">
        <v>28358.491201921883</v>
      </c>
      <c r="AM92" s="86">
        <v>23147.802701875022</v>
      </c>
      <c r="AN92" s="86">
        <v>12549.65143167188</v>
      </c>
      <c r="AO92" s="86">
        <v>61961.350214179227</v>
      </c>
      <c r="AP92" s="86">
        <v>897.44653908007797</v>
      </c>
      <c r="AQ92" s="86">
        <v>69694.684235379391</v>
      </c>
      <c r="AR92" s="86">
        <v>69040.740095960966</v>
      </c>
      <c r="AS92" s="86">
        <v>70469.971823000029</v>
      </c>
      <c r="AT92" s="86">
        <v>29717.155129599836</v>
      </c>
      <c r="AU92" s="86">
        <v>79964.065953628407</v>
      </c>
      <c r="AV92" s="86">
        <v>36503.730630685852</v>
      </c>
      <c r="AW92" s="86">
        <v>16044.059839624999</v>
      </c>
      <c r="AX92" s="86">
        <v>60835.698615789071</v>
      </c>
      <c r="AY92" s="86">
        <v>64304.37182968745</v>
      </c>
    </row>
    <row r="93" spans="1:51" x14ac:dyDescent="0.25">
      <c r="A93" s="24">
        <v>44746</v>
      </c>
      <c r="B93" s="25">
        <v>20</v>
      </c>
      <c r="C93" s="86">
        <v>47147.427477591555</v>
      </c>
      <c r="D93" s="86">
        <v>56248.110402406252</v>
      </c>
      <c r="E93" s="86">
        <v>28382.751739265626</v>
      </c>
      <c r="F93" s="86">
        <v>102929.39970478399</v>
      </c>
      <c r="G93" s="86">
        <v>42060.188669062474</v>
      </c>
      <c r="H93" s="86">
        <v>6816.9310480000022</v>
      </c>
      <c r="I93" s="86">
        <v>37812.52935321875</v>
      </c>
      <c r="J93" s="86">
        <v>197.518992</v>
      </c>
      <c r="K93" s="86">
        <v>30402.725468828139</v>
      </c>
      <c r="L93" s="86">
        <v>9758.1480379341428</v>
      </c>
      <c r="M93" s="86">
        <v>37394.278338069635</v>
      </c>
      <c r="N93" s="86">
        <v>30026.663748078128</v>
      </c>
      <c r="O93" s="86">
        <v>62535.050732278505</v>
      </c>
      <c r="P93" s="86">
        <v>12706.150890114508</v>
      </c>
      <c r="Q93" s="86">
        <v>38.249237000000001</v>
      </c>
      <c r="R93" s="86">
        <v>5709.8315971689553</v>
      </c>
      <c r="S93" s="86">
        <v>80364.759774052247</v>
      </c>
      <c r="T93" s="86">
        <v>22879.405434296888</v>
      </c>
      <c r="U93" s="86">
        <v>13679.133640781261</v>
      </c>
      <c r="V93" s="86">
        <v>108182.74872381249</v>
      </c>
      <c r="W93" s="86">
        <v>5260.5038318515708</v>
      </c>
      <c r="X93" s="86">
        <v>15644.246243499998</v>
      </c>
      <c r="Y93" s="86">
        <v>28542.696755694869</v>
      </c>
      <c r="Z93" s="86">
        <v>305.89421722412106</v>
      </c>
      <c r="AA93" s="86">
        <v>42129.055798777765</v>
      </c>
      <c r="AB93" s="86">
        <v>23188.563604052331</v>
      </c>
      <c r="AC93" s="86">
        <v>43284.581470492158</v>
      </c>
      <c r="AD93" s="86">
        <v>69257.121428062499</v>
      </c>
      <c r="AE93" s="86">
        <v>15522.376362203157</v>
      </c>
      <c r="AF93" s="86">
        <v>14.630504032258063</v>
      </c>
      <c r="AG93" s="86">
        <v>35348.443418499999</v>
      </c>
      <c r="AH93" s="86">
        <v>69333.376467646376</v>
      </c>
      <c r="AI93" s="86">
        <v>0</v>
      </c>
      <c r="AJ93" s="86">
        <v>561.65208470665357</v>
      </c>
      <c r="AK93" s="86">
        <v>3685.0810396594616</v>
      </c>
      <c r="AL93" s="86">
        <v>32836.269166343751</v>
      </c>
      <c r="AM93" s="86">
        <v>26332.070304437519</v>
      </c>
      <c r="AN93" s="86">
        <v>14031.680446656261</v>
      </c>
      <c r="AO93" s="86">
        <v>67958.589264999537</v>
      </c>
      <c r="AP93" s="86">
        <v>1000.9484405517589</v>
      </c>
      <c r="AQ93" s="86">
        <v>67377.412681051239</v>
      </c>
      <c r="AR93" s="86">
        <v>74532.785549804685</v>
      </c>
      <c r="AS93" s="86">
        <v>80333.272327625004</v>
      </c>
      <c r="AT93" s="86">
        <v>28946.85210303733</v>
      </c>
      <c r="AU93" s="86">
        <v>87703.569419534659</v>
      </c>
      <c r="AV93" s="86">
        <v>43636.155655373354</v>
      </c>
      <c r="AW93" s="86">
        <v>16455.766723101569</v>
      </c>
      <c r="AX93" s="86">
        <v>69804.807163906269</v>
      </c>
      <c r="AY93" s="86">
        <v>61224.30348425002</v>
      </c>
    </row>
    <row r="94" spans="1:51" x14ac:dyDescent="0.25">
      <c r="A94" s="24">
        <v>44746</v>
      </c>
      <c r="B94" s="25">
        <v>21</v>
      </c>
      <c r="C94" s="86">
        <v>44868.944638810281</v>
      </c>
      <c r="D94" s="86">
        <v>57597.338128343756</v>
      </c>
      <c r="E94" s="86">
        <v>29024.989397421879</v>
      </c>
      <c r="F94" s="86">
        <v>99686.405740955874</v>
      </c>
      <c r="G94" s="86">
        <v>43269.809955468765</v>
      </c>
      <c r="H94" s="86">
        <v>6627.8513769999963</v>
      </c>
      <c r="I94" s="86">
        <v>36711.758031292993</v>
      </c>
      <c r="J94" s="86">
        <v>194.26533499999999</v>
      </c>
      <c r="K94" s="86">
        <v>31315.426133796889</v>
      </c>
      <c r="L94" s="86">
        <v>9706.9080975982197</v>
      </c>
      <c r="M94" s="86">
        <v>37266.57431061918</v>
      </c>
      <c r="N94" s="86">
        <v>30342.779895125008</v>
      </c>
      <c r="O94" s="86">
        <v>64176.046400122257</v>
      </c>
      <c r="P94" s="86">
        <v>13661.135123829346</v>
      </c>
      <c r="Q94" s="86">
        <v>38.329993000000002</v>
      </c>
      <c r="R94" s="86">
        <v>6292.1059170821663</v>
      </c>
      <c r="S94" s="86">
        <v>84273.0234644585</v>
      </c>
      <c r="T94" s="86">
        <v>22608.297002984385</v>
      </c>
      <c r="U94" s="86">
        <v>13621.278362031251</v>
      </c>
      <c r="V94" s="86">
        <v>112942.21613293751</v>
      </c>
      <c r="W94" s="86">
        <v>5406.7046470546993</v>
      </c>
      <c r="X94" s="86">
        <v>16364.685509484394</v>
      </c>
      <c r="Y94" s="86">
        <v>28554.316186187229</v>
      </c>
      <c r="Z94" s="86">
        <v>337.29589202880891</v>
      </c>
      <c r="AA94" s="86">
        <v>43691.723730777769</v>
      </c>
      <c r="AB94" s="86">
        <v>22089.642069630445</v>
      </c>
      <c r="AC94" s="86">
        <v>43394.762485548199</v>
      </c>
      <c r="AD94" s="86">
        <v>73465.82058262499</v>
      </c>
      <c r="AE94" s="86">
        <v>16222.465025968788</v>
      </c>
      <c r="AF94" s="86">
        <v>14.630504032258063</v>
      </c>
      <c r="AG94" s="86">
        <v>36617.109547500004</v>
      </c>
      <c r="AH94" s="86">
        <v>72612.728308310427</v>
      </c>
      <c r="AI94" s="86">
        <v>0</v>
      </c>
      <c r="AJ94" s="86">
        <v>548.53530101049421</v>
      </c>
      <c r="AK94" s="86">
        <v>3730.4528045305569</v>
      </c>
      <c r="AL94" s="86">
        <v>34092.112991656257</v>
      </c>
      <c r="AM94" s="86">
        <v>27090.949057343758</v>
      </c>
      <c r="AN94" s="86">
        <v>14400.47323190626</v>
      </c>
      <c r="AO94" s="86">
        <v>69134.148977562028</v>
      </c>
      <c r="AP94" s="86">
        <v>995.92843627929699</v>
      </c>
      <c r="AQ94" s="86">
        <v>64162.796958918436</v>
      </c>
      <c r="AR94" s="86">
        <v>76665.789280867219</v>
      </c>
      <c r="AS94" s="86">
        <v>83892.559183250007</v>
      </c>
      <c r="AT94" s="86">
        <v>28216.056818474812</v>
      </c>
      <c r="AU94" s="86">
        <v>90421.752468409657</v>
      </c>
      <c r="AV94" s="86">
        <v>45261.283747873356</v>
      </c>
      <c r="AW94" s="86">
        <v>18369.708635247218</v>
      </c>
      <c r="AX94" s="86">
        <v>73668.035813851558</v>
      </c>
      <c r="AY94" s="86">
        <v>57511.036212781255</v>
      </c>
    </row>
    <row r="95" spans="1:51" x14ac:dyDescent="0.25">
      <c r="A95" s="24">
        <v>44746</v>
      </c>
      <c r="B95" s="25">
        <v>22</v>
      </c>
      <c r="C95" s="86">
        <v>41896.23419463844</v>
      </c>
      <c r="D95" s="86">
        <v>56944.399469750002</v>
      </c>
      <c r="E95" s="86">
        <v>28218.426612812505</v>
      </c>
      <c r="F95" s="86">
        <v>94716.561829158993</v>
      </c>
      <c r="G95" s="86">
        <v>42193.993234734407</v>
      </c>
      <c r="H95" s="86">
        <v>6834.3941929999946</v>
      </c>
      <c r="I95" s="86">
        <v>35036.625977996096</v>
      </c>
      <c r="J95" s="86">
        <v>186.36494400000001</v>
      </c>
      <c r="K95" s="86">
        <v>30689.708987640639</v>
      </c>
      <c r="L95" s="86">
        <v>9760.7801733638298</v>
      </c>
      <c r="M95" s="86">
        <v>36360.899705997435</v>
      </c>
      <c r="N95" s="86">
        <v>29194.37600800001</v>
      </c>
      <c r="O95" s="86">
        <v>62817.016738700375</v>
      </c>
      <c r="P95" s="86">
        <v>13786.081370802009</v>
      </c>
      <c r="Q95" s="86">
        <v>38.081527000000001</v>
      </c>
      <c r="R95" s="86">
        <v>5931.5876111844445</v>
      </c>
      <c r="S95" s="86">
        <v>84210.669575770997</v>
      </c>
      <c r="T95" s="86">
        <v>21379.514393015641</v>
      </c>
      <c r="U95" s="86">
        <v>12965.12243054689</v>
      </c>
      <c r="V95" s="86">
        <v>111494.30158087501</v>
      </c>
      <c r="W95" s="86">
        <v>5203.7720355781294</v>
      </c>
      <c r="X95" s="86">
        <v>15761.949701953139</v>
      </c>
      <c r="Y95" s="86">
        <v>28513.968240106195</v>
      </c>
      <c r="Z95" s="86">
        <v>342.01784576415992</v>
      </c>
      <c r="AA95" s="86">
        <v>43309.810260777791</v>
      </c>
      <c r="AB95" s="86">
        <v>20552.107857786708</v>
      </c>
      <c r="AC95" s="86">
        <v>40844.626088824116</v>
      </c>
      <c r="AD95" s="86">
        <v>72845.907469062513</v>
      </c>
      <c r="AE95" s="86">
        <v>17056.979262187509</v>
      </c>
      <c r="AF95" s="86">
        <v>14.630504032258063</v>
      </c>
      <c r="AG95" s="86">
        <v>36149.166061124997</v>
      </c>
      <c r="AH95" s="86">
        <v>73180.151888349501</v>
      </c>
      <c r="AI95" s="86">
        <v>0</v>
      </c>
      <c r="AJ95" s="86">
        <v>543.21160911746574</v>
      </c>
      <c r="AK95" s="86">
        <v>3687.8418104915013</v>
      </c>
      <c r="AL95" s="86">
        <v>34067.446991781253</v>
      </c>
      <c r="AM95" s="86">
        <v>26990.239549859398</v>
      </c>
      <c r="AN95" s="86">
        <v>14395.758228843761</v>
      </c>
      <c r="AO95" s="86">
        <v>68413.200560179248</v>
      </c>
      <c r="AP95" s="86">
        <v>1002.5549774169921</v>
      </c>
      <c r="AQ95" s="86">
        <v>61668.358331793446</v>
      </c>
      <c r="AR95" s="86">
        <v>76476.779968117218</v>
      </c>
      <c r="AS95" s="86">
        <v>83567.650964187502</v>
      </c>
      <c r="AT95" s="86">
        <v>27247.472228693579</v>
      </c>
      <c r="AU95" s="86">
        <v>88954.352567909664</v>
      </c>
      <c r="AV95" s="86">
        <v>44678.649732873353</v>
      </c>
      <c r="AW95" s="86">
        <v>17398.146337710932</v>
      </c>
      <c r="AX95" s="86">
        <v>74821.638570156254</v>
      </c>
      <c r="AY95" s="86">
        <v>54385.885697859398</v>
      </c>
    </row>
    <row r="96" spans="1:51" x14ac:dyDescent="0.25">
      <c r="A96" s="24">
        <v>44746</v>
      </c>
      <c r="B96" s="25">
        <v>23</v>
      </c>
      <c r="C96" s="86">
        <v>37959.064406966558</v>
      </c>
      <c r="D96" s="86">
        <v>52449.549980937503</v>
      </c>
      <c r="E96" s="86">
        <v>25510.361142406258</v>
      </c>
      <c r="F96" s="86">
        <v>83712.565072768382</v>
      </c>
      <c r="G96" s="86">
        <v>39797.497732062518</v>
      </c>
      <c r="H96" s="86">
        <v>7630.7475879999984</v>
      </c>
      <c r="I96" s="86">
        <v>31566.465918398444</v>
      </c>
      <c r="J96" s="86">
        <v>179.647133</v>
      </c>
      <c r="K96" s="86">
        <v>28073.450787500009</v>
      </c>
      <c r="L96" s="86">
        <v>8367.3168749654124</v>
      </c>
      <c r="M96" s="86">
        <v>35566.929197730562</v>
      </c>
      <c r="N96" s="86">
        <v>26464.36316870313</v>
      </c>
      <c r="O96" s="86">
        <v>58257.359857794123</v>
      </c>
      <c r="P96" s="86">
        <v>12629.056096331309</v>
      </c>
      <c r="Q96" s="86">
        <v>38.019219</v>
      </c>
      <c r="R96" s="86">
        <v>5735.2801025000899</v>
      </c>
      <c r="S96" s="86">
        <v>78563.780802692883</v>
      </c>
      <c r="T96" s="86">
        <v>18698.84892987501</v>
      </c>
      <c r="U96" s="86">
        <v>11588.610554843759</v>
      </c>
      <c r="V96" s="86">
        <v>101900.4693235</v>
      </c>
      <c r="W96" s="86">
        <v>4596.1231332031293</v>
      </c>
      <c r="X96" s="86">
        <v>14273.503398999996</v>
      </c>
      <c r="Y96" s="86">
        <v>27580.625453426615</v>
      </c>
      <c r="Z96" s="86">
        <v>326.81522125244112</v>
      </c>
      <c r="AA96" s="86">
        <v>39625.169531777763</v>
      </c>
      <c r="AB96" s="86">
        <v>19123.038347114827</v>
      </c>
      <c r="AC96" s="86">
        <v>37025.232826648084</v>
      </c>
      <c r="AD96" s="86">
        <v>66914.211637031258</v>
      </c>
      <c r="AE96" s="86">
        <v>15733.072962359402</v>
      </c>
      <c r="AF96" s="86">
        <v>14.630504032258063</v>
      </c>
      <c r="AG96" s="86">
        <v>32874.542137187498</v>
      </c>
      <c r="AH96" s="86">
        <v>68121.229668779197</v>
      </c>
      <c r="AI96" s="86">
        <v>0</v>
      </c>
      <c r="AJ96" s="86">
        <v>551.61147427970809</v>
      </c>
      <c r="AK96" s="86">
        <v>3411.4317839758678</v>
      </c>
      <c r="AL96" s="86">
        <v>31869.22718596875</v>
      </c>
      <c r="AM96" s="86">
        <v>24143.151158546891</v>
      </c>
      <c r="AN96" s="86">
        <v>13642.91683123439</v>
      </c>
      <c r="AO96" s="86">
        <v>63586.907187538607</v>
      </c>
      <c r="AP96" s="86">
        <v>975.8916015625</v>
      </c>
      <c r="AQ96" s="86">
        <v>57504.455833293439</v>
      </c>
      <c r="AR96" s="86">
        <v>71627.737411523456</v>
      </c>
      <c r="AS96" s="86">
        <v>77177.901003171879</v>
      </c>
      <c r="AT96" s="86">
        <v>25614.92850628731</v>
      </c>
      <c r="AU96" s="86">
        <v>81405.416825909662</v>
      </c>
      <c r="AV96" s="86">
        <v>41254.305702248363</v>
      </c>
      <c r="AW96" s="86">
        <v>17706.687375031252</v>
      </c>
      <c r="AX96" s="86">
        <v>69604.791789718744</v>
      </c>
      <c r="AY96" s="86">
        <v>49201.645572750014</v>
      </c>
    </row>
    <row r="97" spans="1:51" x14ac:dyDescent="0.25">
      <c r="A97" s="24">
        <v>44746</v>
      </c>
      <c r="B97" s="25">
        <v>24</v>
      </c>
      <c r="C97" s="86">
        <v>33203.169298779081</v>
      </c>
      <c r="D97" s="86">
        <v>45221.342112312501</v>
      </c>
      <c r="E97" s="86">
        <v>22135.39047498439</v>
      </c>
      <c r="F97" s="86">
        <v>71672.584244049634</v>
      </c>
      <c r="G97" s="86">
        <v>34309.044829718754</v>
      </c>
      <c r="H97" s="86">
        <v>7508.2234400000016</v>
      </c>
      <c r="I97" s="86">
        <v>27447.708117394544</v>
      </c>
      <c r="J97" s="86">
        <v>155.55546899999999</v>
      </c>
      <c r="K97" s="86">
        <v>24192.45964939065</v>
      </c>
      <c r="L97" s="86">
        <v>7026.2467040904357</v>
      </c>
      <c r="M97" s="86">
        <v>33070.170458193446</v>
      </c>
      <c r="N97" s="86">
        <v>22940.62771063282</v>
      </c>
      <c r="O97" s="86">
        <v>50030.013586848814</v>
      </c>
      <c r="P97" s="86">
        <v>10842.012618938721</v>
      </c>
      <c r="Q97" s="86">
        <v>36.361761999999999</v>
      </c>
      <c r="R97" s="86">
        <v>4881.6414698876797</v>
      </c>
      <c r="S97" s="86">
        <v>67211.303305567882</v>
      </c>
      <c r="T97" s="86">
        <v>16176.717288671893</v>
      </c>
      <c r="U97" s="86">
        <v>10120.66771101564</v>
      </c>
      <c r="V97" s="86">
        <v>88698.321347687495</v>
      </c>
      <c r="W97" s="86">
        <v>3645.6244641562603</v>
      </c>
      <c r="X97" s="86">
        <v>12601.416641062526</v>
      </c>
      <c r="Y97" s="86">
        <v>25612.905246632978</v>
      </c>
      <c r="Z97" s="86">
        <v>280.14024353027344</v>
      </c>
      <c r="AA97" s="86">
        <v>33274.042160777783</v>
      </c>
      <c r="AB97" s="86">
        <v>16785.075228099206</v>
      </c>
      <c r="AC97" s="86">
        <v>32596.61753450281</v>
      </c>
      <c r="AD97" s="86">
        <v>56932.724671687502</v>
      </c>
      <c r="AE97" s="86">
        <v>13988.750361234414</v>
      </c>
      <c r="AF97" s="86">
        <v>14.630504032258063</v>
      </c>
      <c r="AG97" s="86">
        <v>27870.6768600625</v>
      </c>
      <c r="AH97" s="86">
        <v>52976.113325255748</v>
      </c>
      <c r="AI97" s="86">
        <v>0</v>
      </c>
      <c r="AJ97" s="86">
        <v>551.09629467270645</v>
      </c>
      <c r="AK97" s="86">
        <v>3100.6304233039909</v>
      </c>
      <c r="AL97" s="86">
        <v>26004.7124166875</v>
      </c>
      <c r="AM97" s="86">
        <v>20381.797206500007</v>
      </c>
      <c r="AN97" s="86">
        <v>11885.421101203141</v>
      </c>
      <c r="AO97" s="86">
        <v>55260.578793702669</v>
      </c>
      <c r="AP97" s="86">
        <v>876.91752624511696</v>
      </c>
      <c r="AQ97" s="86">
        <v>51652.779929754375</v>
      </c>
      <c r="AR97" s="86">
        <v>61246.197284242218</v>
      </c>
      <c r="AS97" s="86">
        <v>65396.704517546903</v>
      </c>
      <c r="AT97" s="86">
        <v>24193.086322599796</v>
      </c>
      <c r="AU97" s="86">
        <v>69705.989861034672</v>
      </c>
      <c r="AV97" s="86">
        <v>29724.513462310872</v>
      </c>
      <c r="AW97" s="86">
        <v>22804.675115960941</v>
      </c>
      <c r="AX97" s="86">
        <v>59233.649974101572</v>
      </c>
      <c r="AY97" s="86">
        <v>44085.397908296865</v>
      </c>
    </row>
    <row r="98" spans="1:51" x14ac:dyDescent="0.25">
      <c r="A98" s="24">
        <v>44747</v>
      </c>
      <c r="B98" s="25">
        <v>1</v>
      </c>
      <c r="C98" s="86">
        <v>29367.475383482182</v>
      </c>
      <c r="D98" s="86">
        <v>38358.837565718757</v>
      </c>
      <c r="E98" s="86">
        <v>18180.803796734399</v>
      </c>
      <c r="F98" s="86">
        <v>61195.783199877747</v>
      </c>
      <c r="G98" s="86">
        <v>29947.381412937502</v>
      </c>
      <c r="H98" s="86">
        <v>7201.0054699999982</v>
      </c>
      <c r="I98" s="86">
        <v>23417.383710925795</v>
      </c>
      <c r="J98" s="86">
        <v>135.98308600000001</v>
      </c>
      <c r="K98" s="86">
        <v>20097.794913093781</v>
      </c>
      <c r="L98" s="86">
        <v>6382.9596036060284</v>
      </c>
      <c r="M98" s="86">
        <v>28768.710412604749</v>
      </c>
      <c r="N98" s="86">
        <v>19681.042369992199</v>
      </c>
      <c r="O98" s="86">
        <v>41990.106732676933</v>
      </c>
      <c r="P98" s="86">
        <v>9362.3841119348253</v>
      </c>
      <c r="Q98" s="86">
        <v>34.966615000000004</v>
      </c>
      <c r="R98" s="86">
        <v>3893.8021306313626</v>
      </c>
      <c r="S98" s="86">
        <v>54647.065316708511</v>
      </c>
      <c r="T98" s="86">
        <v>14383.702132062512</v>
      </c>
      <c r="U98" s="86">
        <v>9241.5711784375089</v>
      </c>
      <c r="V98" s="86">
        <v>72901.519184531251</v>
      </c>
      <c r="W98" s="86">
        <v>2789.7323825312596</v>
      </c>
      <c r="X98" s="86">
        <v>9142.8825525937646</v>
      </c>
      <c r="Y98" s="86">
        <v>25514.078441938418</v>
      </c>
      <c r="Z98" s="86">
        <v>246.41066192626954</v>
      </c>
      <c r="AA98" s="86">
        <v>25896.32300277779</v>
      </c>
      <c r="AB98" s="86">
        <v>14672.678043942959</v>
      </c>
      <c r="AC98" s="86">
        <v>28380.811763810823</v>
      </c>
      <c r="AD98" s="86">
        <v>46743.541987125005</v>
      </c>
      <c r="AE98" s="86">
        <v>11845.039049734403</v>
      </c>
      <c r="AF98" s="86">
        <v>14.630504032258063</v>
      </c>
      <c r="AG98" s="86">
        <v>22647.635454000003</v>
      </c>
      <c r="AH98" s="86">
        <v>41325.432640654188</v>
      </c>
      <c r="AI98" s="86">
        <v>0</v>
      </c>
      <c r="AJ98" s="86">
        <v>553.90788671629457</v>
      </c>
      <c r="AK98" s="86">
        <v>2695.6116036047752</v>
      </c>
      <c r="AL98" s="86">
        <v>20273.326685687509</v>
      </c>
      <c r="AM98" s="86">
        <v>16127.771605859407</v>
      </c>
      <c r="AN98" s="86">
        <v>10181.931175203139</v>
      </c>
      <c r="AO98" s="86">
        <v>46304.014103698762</v>
      </c>
      <c r="AP98" s="86">
        <v>778.57008361816509</v>
      </c>
      <c r="AQ98" s="86">
        <v>45771.725167199693</v>
      </c>
      <c r="AR98" s="86">
        <v>48815.669847843768</v>
      </c>
      <c r="AS98" s="86">
        <v>52564.036781906281</v>
      </c>
      <c r="AT98" s="86">
        <v>23200.479839537322</v>
      </c>
      <c r="AU98" s="86">
        <v>57792.064063394042</v>
      </c>
      <c r="AV98" s="86">
        <v>18955.194169592116</v>
      </c>
      <c r="AW98" s="86">
        <v>23065.085674812497</v>
      </c>
      <c r="AX98" s="86">
        <v>49226.238994175801</v>
      </c>
      <c r="AY98" s="86">
        <v>38929.653473062535</v>
      </c>
    </row>
    <row r="99" spans="1:51" x14ac:dyDescent="0.25">
      <c r="A99" s="24">
        <v>44747</v>
      </c>
      <c r="B99" s="25">
        <v>2</v>
      </c>
      <c r="C99" s="86">
        <v>26575.998616060333</v>
      </c>
      <c r="D99" s="86">
        <v>32910.681692062499</v>
      </c>
      <c r="E99" s="86">
        <v>15855.756962203153</v>
      </c>
      <c r="F99" s="86">
        <v>52930.934425448075</v>
      </c>
      <c r="G99" s="86">
        <v>25891.237590093744</v>
      </c>
      <c r="H99" s="86">
        <v>7109.0475859999951</v>
      </c>
      <c r="I99" s="86">
        <v>20224.099021218757</v>
      </c>
      <c r="J99" s="86">
        <v>120.86956000000001</v>
      </c>
      <c r="K99" s="86">
        <v>17008.554765531269</v>
      </c>
      <c r="L99" s="86">
        <v>5454.0563465279356</v>
      </c>
      <c r="M99" s="86">
        <v>26096.81381932156</v>
      </c>
      <c r="N99" s="86">
        <v>17564.27203397658</v>
      </c>
      <c r="O99" s="86">
        <v>35749.075058840994</v>
      </c>
      <c r="P99" s="86">
        <v>8588.6257220031839</v>
      </c>
      <c r="Q99" s="86">
        <v>34.732743999999997</v>
      </c>
      <c r="R99" s="86">
        <v>3143.1723081433465</v>
      </c>
      <c r="S99" s="86">
        <v>45112.022201989763</v>
      </c>
      <c r="T99" s="86">
        <v>13252.210305515637</v>
      </c>
      <c r="U99" s="86">
        <v>8510.6511742968905</v>
      </c>
      <c r="V99" s="86">
        <v>61119.663150218752</v>
      </c>
      <c r="W99" s="86">
        <v>2251.6862700429642</v>
      </c>
      <c r="X99" s="86">
        <v>6832.0571715156821</v>
      </c>
      <c r="Y99" s="86">
        <v>24515.685375090419</v>
      </c>
      <c r="Z99" s="86">
        <v>231.86130950927745</v>
      </c>
      <c r="AA99" s="86">
        <v>20823.515463777774</v>
      </c>
      <c r="AB99" s="86">
        <v>13160.890630052319</v>
      </c>
      <c r="AC99" s="86">
        <v>25043.849530365664</v>
      </c>
      <c r="AD99" s="86">
        <v>38319.630135843749</v>
      </c>
      <c r="AE99" s="86">
        <v>10391.415571312526</v>
      </c>
      <c r="AF99" s="86">
        <v>14.630504032258063</v>
      </c>
      <c r="AG99" s="86">
        <v>18657.25363296875</v>
      </c>
      <c r="AH99" s="86">
        <v>32302.170475857303</v>
      </c>
      <c r="AI99" s="86">
        <v>0</v>
      </c>
      <c r="AJ99" s="86">
        <v>551.87387032974323</v>
      </c>
      <c r="AK99" s="86">
        <v>2197.8599788743059</v>
      </c>
      <c r="AL99" s="86">
        <v>15842.143954031249</v>
      </c>
      <c r="AM99" s="86">
        <v>12767.719777804707</v>
      </c>
      <c r="AN99" s="86">
        <v>9106.0340393281294</v>
      </c>
      <c r="AO99" s="86">
        <v>39332.131175546427</v>
      </c>
      <c r="AP99" s="86">
        <v>717.80690002441497</v>
      </c>
      <c r="AQ99" s="86">
        <v>40993.445823605951</v>
      </c>
      <c r="AR99" s="86">
        <v>41714.721179179716</v>
      </c>
      <c r="AS99" s="86">
        <v>42681.949977656288</v>
      </c>
      <c r="AT99" s="86">
        <v>22236.14492709982</v>
      </c>
      <c r="AU99" s="86">
        <v>48310.395965456541</v>
      </c>
      <c r="AV99" s="86">
        <v>13900.27524787336</v>
      </c>
      <c r="AW99" s="86">
        <v>18813.112863320312</v>
      </c>
      <c r="AX99" s="86">
        <v>39531.882327730484</v>
      </c>
      <c r="AY99" s="86">
        <v>34939.79239359378</v>
      </c>
    </row>
    <row r="100" spans="1:51" x14ac:dyDescent="0.25">
      <c r="A100" s="24">
        <v>44747</v>
      </c>
      <c r="B100" s="25">
        <v>3</v>
      </c>
      <c r="C100" s="86">
        <v>25037.999974357204</v>
      </c>
      <c r="D100" s="86">
        <v>29390.975706093748</v>
      </c>
      <c r="E100" s="86">
        <v>14222.9311480469</v>
      </c>
      <c r="F100" s="86">
        <v>48604.645159276202</v>
      </c>
      <c r="G100" s="86">
        <v>23492.557990234396</v>
      </c>
      <c r="H100" s="86">
        <v>6807.8479879999995</v>
      </c>
      <c r="I100" s="86">
        <v>18233.324561187503</v>
      </c>
      <c r="J100" s="86">
        <v>109.87052300000001</v>
      </c>
      <c r="K100" s="86">
        <v>15350.585115750029</v>
      </c>
      <c r="L100" s="86">
        <v>4896.9954098091821</v>
      </c>
      <c r="M100" s="86">
        <v>25494.351364463615</v>
      </c>
      <c r="N100" s="86">
        <v>16396.966702492209</v>
      </c>
      <c r="O100" s="86">
        <v>32166.368501942579</v>
      </c>
      <c r="P100" s="86">
        <v>7790.5547208137268</v>
      </c>
      <c r="Q100" s="86">
        <v>33.478913000000006</v>
      </c>
      <c r="R100" s="86">
        <v>2705.4064588370111</v>
      </c>
      <c r="S100" s="86">
        <v>39497.45189313039</v>
      </c>
      <c r="T100" s="86">
        <v>12657.415693164068</v>
      </c>
      <c r="U100" s="86">
        <v>8172.9808114843909</v>
      </c>
      <c r="V100" s="86">
        <v>54202.455218343748</v>
      </c>
      <c r="W100" s="86">
        <v>2005.4143984296879</v>
      </c>
      <c r="X100" s="86">
        <v>6580.4219200624257</v>
      </c>
      <c r="Y100" s="86">
        <v>22866.060139998739</v>
      </c>
      <c r="Z100" s="86">
        <v>228.74824066162111</v>
      </c>
      <c r="AA100" s="86">
        <v>17063.504625777761</v>
      </c>
      <c r="AB100" s="86">
        <v>12316.396427552327</v>
      </c>
      <c r="AC100" s="86">
        <v>23300.514823811769</v>
      </c>
      <c r="AD100" s="86">
        <v>33499.850479531255</v>
      </c>
      <c r="AE100" s="86">
        <v>9186.5709250000236</v>
      </c>
      <c r="AF100" s="86">
        <v>14.630504032258063</v>
      </c>
      <c r="AG100" s="86">
        <v>16335.726177062501</v>
      </c>
      <c r="AH100" s="86">
        <v>27966.79229189246</v>
      </c>
      <c r="AI100" s="86">
        <v>0</v>
      </c>
      <c r="AJ100" s="86">
        <v>565.39304390251141</v>
      </c>
      <c r="AK100" s="86">
        <v>2097.3537943313386</v>
      </c>
      <c r="AL100" s="86">
        <v>13335.855484000011</v>
      </c>
      <c r="AM100" s="86">
        <v>11006.58719864064</v>
      </c>
      <c r="AN100" s="86">
        <v>8604.6972418750101</v>
      </c>
      <c r="AO100" s="86">
        <v>35092.328316663603</v>
      </c>
      <c r="AP100" s="86">
        <v>671.76165771484398</v>
      </c>
      <c r="AQ100" s="86">
        <v>38090.425265395024</v>
      </c>
      <c r="AR100" s="86">
        <v>37357.696617132846</v>
      </c>
      <c r="AS100" s="86">
        <v>36812.719601554731</v>
      </c>
      <c r="AT100" s="86">
        <v>22191.006948443581</v>
      </c>
      <c r="AU100" s="86">
        <v>43533.948427737792</v>
      </c>
      <c r="AV100" s="86">
        <v>12910.058874529619</v>
      </c>
      <c r="AW100" s="86">
        <v>16197.10163870703</v>
      </c>
      <c r="AX100" s="86">
        <v>34005.017774701191</v>
      </c>
      <c r="AY100" s="86">
        <v>32422.807604015677</v>
      </c>
    </row>
    <row r="101" spans="1:51" x14ac:dyDescent="0.25">
      <c r="A101" s="24">
        <v>44747</v>
      </c>
      <c r="B101" s="25">
        <v>4</v>
      </c>
      <c r="C101" s="86">
        <v>24629.247519388442</v>
      </c>
      <c r="D101" s="86">
        <v>27656.020804031265</v>
      </c>
      <c r="E101" s="86">
        <v>13824.29180706252</v>
      </c>
      <c r="F101" s="86">
        <v>46618.725106330879</v>
      </c>
      <c r="G101" s="86">
        <v>23007.694980859378</v>
      </c>
      <c r="H101" s="86">
        <v>6673.8303360000064</v>
      </c>
      <c r="I101" s="86">
        <v>17285.422636207048</v>
      </c>
      <c r="J101" s="86">
        <v>101.77523599999999</v>
      </c>
      <c r="K101" s="86">
        <v>14251.348739054691</v>
      </c>
      <c r="L101" s="86">
        <v>4826.747552082601</v>
      </c>
      <c r="M101" s="86">
        <v>24471.511013327414</v>
      </c>
      <c r="N101" s="86">
        <v>16009.331865039081</v>
      </c>
      <c r="O101" s="86">
        <v>30377.45955134101</v>
      </c>
      <c r="P101" s="86">
        <v>7390.9169677004393</v>
      </c>
      <c r="Q101" s="86">
        <v>33.393290999999998</v>
      </c>
      <c r="R101" s="86">
        <v>2503.3217300502038</v>
      </c>
      <c r="S101" s="86">
        <v>36232.078895302271</v>
      </c>
      <c r="T101" s="86">
        <v>12366.146662265641</v>
      </c>
      <c r="U101" s="86">
        <v>7976.3618909375</v>
      </c>
      <c r="V101" s="86">
        <v>50763.011827281247</v>
      </c>
      <c r="W101" s="86">
        <v>1801.151411058594</v>
      </c>
      <c r="X101" s="86">
        <v>6706.4676044374974</v>
      </c>
      <c r="Y101" s="86">
        <v>22534.183978168985</v>
      </c>
      <c r="Z101" s="86">
        <v>226.12062835693359</v>
      </c>
      <c r="AA101" s="86">
        <v>15126.515663777775</v>
      </c>
      <c r="AB101" s="86">
        <v>11962.748581216396</v>
      </c>
      <c r="AC101" s="86">
        <v>22544.068805374172</v>
      </c>
      <c r="AD101" s="86">
        <v>31450.970306312502</v>
      </c>
      <c r="AE101" s="86">
        <v>8782.1505898906398</v>
      </c>
      <c r="AF101" s="86">
        <v>14.630504032258063</v>
      </c>
      <c r="AG101" s="86">
        <v>14957.701483249999</v>
      </c>
      <c r="AH101" s="86">
        <v>24316.731523615108</v>
      </c>
      <c r="AI101" s="86">
        <v>0</v>
      </c>
      <c r="AJ101" s="86">
        <v>568.81446391365216</v>
      </c>
      <c r="AK101" s="86">
        <v>2023.2133893274308</v>
      </c>
      <c r="AL101" s="86">
        <v>12081.53820284376</v>
      </c>
      <c r="AM101" s="86">
        <v>9983.8708961796783</v>
      </c>
      <c r="AN101" s="86">
        <v>7760.9825477968898</v>
      </c>
      <c r="AO101" s="86">
        <v>32863.335170386257</v>
      </c>
      <c r="AP101" s="86">
        <v>682.79148864746207</v>
      </c>
      <c r="AQ101" s="86">
        <v>36553.507415191882</v>
      </c>
      <c r="AR101" s="86">
        <v>35063.608766515652</v>
      </c>
      <c r="AS101" s="86">
        <v>33856.340870937536</v>
      </c>
      <c r="AT101" s="86">
        <v>21658.460811506076</v>
      </c>
      <c r="AU101" s="86">
        <v>41184.682160753422</v>
      </c>
      <c r="AV101" s="86">
        <v>11035.735940310853</v>
      </c>
      <c r="AW101" s="86">
        <v>16209.248071449218</v>
      </c>
      <c r="AX101" s="86">
        <v>31199.457027847671</v>
      </c>
      <c r="AY101" s="86">
        <v>31507.137182484385</v>
      </c>
    </row>
    <row r="102" spans="1:51" x14ac:dyDescent="0.25">
      <c r="A102" s="24">
        <v>44747</v>
      </c>
      <c r="B102" s="25">
        <v>5</v>
      </c>
      <c r="C102" s="86">
        <v>24174.797706029076</v>
      </c>
      <c r="D102" s="86">
        <v>27189.011909718749</v>
      </c>
      <c r="E102" s="86">
        <v>13404.155830250031</v>
      </c>
      <c r="F102" s="86">
        <v>46014.211524284037</v>
      </c>
      <c r="G102" s="86">
        <v>22491.034113750025</v>
      </c>
      <c r="H102" s="86">
        <v>6772.4384389999977</v>
      </c>
      <c r="I102" s="86">
        <v>17015.516473406267</v>
      </c>
      <c r="J102" s="86">
        <v>100.46634900000001</v>
      </c>
      <c r="K102" s="86">
        <v>13907.527618546881</v>
      </c>
      <c r="L102" s="86">
        <v>4780.4867343403948</v>
      </c>
      <c r="M102" s="86">
        <v>24171.546941409451</v>
      </c>
      <c r="N102" s="86">
        <v>15966.087194554711</v>
      </c>
      <c r="O102" s="86">
        <v>29833.909361637896</v>
      </c>
      <c r="P102" s="86">
        <v>7517.092931352784</v>
      </c>
      <c r="Q102" s="86">
        <v>33.468497999999997</v>
      </c>
      <c r="R102" s="86">
        <v>2393.0442255908497</v>
      </c>
      <c r="S102" s="86">
        <v>35229.408018880378</v>
      </c>
      <c r="T102" s="86">
        <v>12749.752994960949</v>
      </c>
      <c r="U102" s="86">
        <v>7911.2174147656197</v>
      </c>
      <c r="V102" s="86">
        <v>48793.382861999999</v>
      </c>
      <c r="W102" s="86">
        <v>1852.8237476679694</v>
      </c>
      <c r="X102" s="86">
        <v>6383.6669981250034</v>
      </c>
      <c r="Y102" s="86">
        <v>22318.995030142858</v>
      </c>
      <c r="Z102" s="86">
        <v>216.86032653808593</v>
      </c>
      <c r="AA102" s="86">
        <v>14951.695299777772</v>
      </c>
      <c r="AB102" s="86">
        <v>11958.379067872636</v>
      </c>
      <c r="AC102" s="86">
        <v>22749.302531906538</v>
      </c>
      <c r="AD102" s="86">
        <v>30585.294426593748</v>
      </c>
      <c r="AE102" s="86">
        <v>8870.6593055937865</v>
      </c>
      <c r="AF102" s="86">
        <v>14.630504032258063</v>
      </c>
      <c r="AG102" s="86">
        <v>14536.173792156249</v>
      </c>
      <c r="AH102" s="86">
        <v>23441.566950314347</v>
      </c>
      <c r="AI102" s="86">
        <v>0</v>
      </c>
      <c r="AJ102" s="86">
        <v>558.28849947695983</v>
      </c>
      <c r="AK102" s="86">
        <v>1986.3158209993057</v>
      </c>
      <c r="AL102" s="86">
        <v>11673.648713203131</v>
      </c>
      <c r="AM102" s="86">
        <v>9522.2394127187799</v>
      </c>
      <c r="AN102" s="86">
        <v>7771.7334292968808</v>
      </c>
      <c r="AO102" s="86">
        <v>31672.591113780793</v>
      </c>
      <c r="AP102" s="86">
        <v>689.54138183593693</v>
      </c>
      <c r="AQ102" s="86">
        <v>35964.077940559087</v>
      </c>
      <c r="AR102" s="86">
        <v>34237.066285335961</v>
      </c>
      <c r="AS102" s="86">
        <v>32725.927209835958</v>
      </c>
      <c r="AT102" s="86">
        <v>21431.391482443585</v>
      </c>
      <c r="AU102" s="86">
        <v>40391.440796644049</v>
      </c>
      <c r="AV102" s="86">
        <v>12542.088030842118</v>
      </c>
      <c r="AW102" s="86">
        <v>12564.304952394541</v>
      </c>
      <c r="AX102" s="86">
        <v>30044.867566298832</v>
      </c>
      <c r="AY102" s="86">
        <v>31068.036054015669</v>
      </c>
    </row>
    <row r="103" spans="1:51" x14ac:dyDescent="0.25">
      <c r="A103" s="24">
        <v>44747</v>
      </c>
      <c r="B103" s="25">
        <v>6</v>
      </c>
      <c r="C103" s="86">
        <v>24698.474068950956</v>
      </c>
      <c r="D103" s="86">
        <v>29099.924999531257</v>
      </c>
      <c r="E103" s="86">
        <v>13964.682934531271</v>
      </c>
      <c r="F103" s="86">
        <v>49403.590037252783</v>
      </c>
      <c r="G103" s="86">
        <v>24226.227172437546</v>
      </c>
      <c r="H103" s="86">
        <v>6567.8871009999957</v>
      </c>
      <c r="I103" s="86">
        <v>17995.560872742204</v>
      </c>
      <c r="J103" s="86">
        <v>105.65186700000001</v>
      </c>
      <c r="K103" s="86">
        <v>14782.766457140642</v>
      </c>
      <c r="L103" s="86">
        <v>5103.3445877544464</v>
      </c>
      <c r="M103" s="86">
        <v>24718.206170268812</v>
      </c>
      <c r="N103" s="86">
        <v>16826.916825046901</v>
      </c>
      <c r="O103" s="86">
        <v>31323.329529489445</v>
      </c>
      <c r="P103" s="86">
        <v>8070.5993943410704</v>
      </c>
      <c r="Q103" s="86">
        <v>33.295823999999996</v>
      </c>
      <c r="R103" s="86">
        <v>2506.7568554234931</v>
      </c>
      <c r="S103" s="86">
        <v>37070.244043771017</v>
      </c>
      <c r="T103" s="86">
        <v>12834.304589421889</v>
      </c>
      <c r="U103" s="86">
        <v>8215.9721423046994</v>
      </c>
      <c r="V103" s="86">
        <v>50350.367448906254</v>
      </c>
      <c r="W103" s="86">
        <v>1966.6587523906258</v>
      </c>
      <c r="X103" s="86">
        <v>7016.1390978124937</v>
      </c>
      <c r="Y103" s="86">
        <v>22476.337822872094</v>
      </c>
      <c r="Z103" s="86">
        <v>262.30754302978522</v>
      </c>
      <c r="AA103" s="86">
        <v>16232.928218777784</v>
      </c>
      <c r="AB103" s="86">
        <v>12440.568847107006</v>
      </c>
      <c r="AC103" s="86">
        <v>23189.753604373003</v>
      </c>
      <c r="AD103" s="86">
        <v>31472.252403156261</v>
      </c>
      <c r="AE103" s="86">
        <v>8795.5312358906394</v>
      </c>
      <c r="AF103" s="86">
        <v>14.630504032258063</v>
      </c>
      <c r="AG103" s="86">
        <v>15214.371251</v>
      </c>
      <c r="AH103" s="86">
        <v>26398.428880837775</v>
      </c>
      <c r="AI103" s="86">
        <v>0</v>
      </c>
      <c r="AJ103" s="86">
        <v>543.47553974694904</v>
      </c>
      <c r="AK103" s="86">
        <v>2001.199396553993</v>
      </c>
      <c r="AL103" s="86">
        <v>12668.073834828127</v>
      </c>
      <c r="AM103" s="86">
        <v>10374.819789835981</v>
      </c>
      <c r="AN103" s="86">
        <v>7680.4937700156406</v>
      </c>
      <c r="AO103" s="86">
        <v>32816.817414042511</v>
      </c>
      <c r="AP103" s="86">
        <v>674.83720397949196</v>
      </c>
      <c r="AQ103" s="86">
        <v>36735.414868988766</v>
      </c>
      <c r="AR103" s="86">
        <v>37189.008189648441</v>
      </c>
      <c r="AS103" s="86">
        <v>35062.737577804728</v>
      </c>
      <c r="AT103" s="86">
        <v>21286.862567162323</v>
      </c>
      <c r="AU103" s="86">
        <v>41665.19224300341</v>
      </c>
      <c r="AV103" s="86">
        <v>16568.688761279609</v>
      </c>
      <c r="AW103" s="86">
        <v>9465.768613785156</v>
      </c>
      <c r="AX103" s="86">
        <v>30774.969204373068</v>
      </c>
      <c r="AY103" s="86">
        <v>31803.061498687552</v>
      </c>
    </row>
    <row r="104" spans="1:51" x14ac:dyDescent="0.25">
      <c r="A104" s="24">
        <v>44747</v>
      </c>
      <c r="B104" s="25">
        <v>7</v>
      </c>
      <c r="C104" s="86">
        <v>29073.73812437282</v>
      </c>
      <c r="D104" s="86">
        <v>35433.739823968761</v>
      </c>
      <c r="E104" s="86">
        <v>18104.30506037502</v>
      </c>
      <c r="F104" s="86">
        <v>61464.317797315256</v>
      </c>
      <c r="G104" s="86">
        <v>29431.458887078108</v>
      </c>
      <c r="H104" s="86">
        <v>7051.9565370000037</v>
      </c>
      <c r="I104" s="86">
        <v>22575.547381519533</v>
      </c>
      <c r="J104" s="86">
        <v>124.585607</v>
      </c>
      <c r="K104" s="86">
        <v>18700.98428534378</v>
      </c>
      <c r="L104" s="86">
        <v>6336.613812152912</v>
      </c>
      <c r="M104" s="86">
        <v>28986.17408005592</v>
      </c>
      <c r="N104" s="86">
        <v>20717.111466187511</v>
      </c>
      <c r="O104" s="86">
        <v>39045.919932364435</v>
      </c>
      <c r="P104" s="86">
        <v>9467.5043658527793</v>
      </c>
      <c r="Q104" s="86">
        <v>33.947652000000005</v>
      </c>
      <c r="R104" s="86">
        <v>3292.512856012926</v>
      </c>
      <c r="S104" s="86">
        <v>45930.386817646009</v>
      </c>
      <c r="T104" s="86">
        <v>15220.241882804699</v>
      </c>
      <c r="U104" s="86">
        <v>9844.7616060156306</v>
      </c>
      <c r="V104" s="86">
        <v>64272.160028718747</v>
      </c>
      <c r="W104" s="86">
        <v>3055.10822133595</v>
      </c>
      <c r="X104" s="86">
        <v>9002.1321001718952</v>
      </c>
      <c r="Y104" s="86">
        <v>24372.727941599424</v>
      </c>
      <c r="Z104" s="86">
        <v>298.0840444946291</v>
      </c>
      <c r="AA104" s="86">
        <v>21998.077817777783</v>
      </c>
      <c r="AB104" s="86">
        <v>15361.837405583577</v>
      </c>
      <c r="AC104" s="86">
        <v>27830.195156521946</v>
      </c>
      <c r="AD104" s="86">
        <v>41127.732286687489</v>
      </c>
      <c r="AE104" s="86">
        <v>10397.360497046922</v>
      </c>
      <c r="AF104" s="86">
        <v>14.630504032258063</v>
      </c>
      <c r="AG104" s="86">
        <v>19458.801719968749</v>
      </c>
      <c r="AH104" s="86">
        <v>36673.796010525279</v>
      </c>
      <c r="AI104" s="86">
        <v>0</v>
      </c>
      <c r="AJ104" s="86">
        <v>544.1767043405107</v>
      </c>
      <c r="AK104" s="86">
        <v>2049.7015856672742</v>
      </c>
      <c r="AL104" s="86">
        <v>16478.992324187511</v>
      </c>
      <c r="AM104" s="86">
        <v>13928.776760445333</v>
      </c>
      <c r="AN104" s="86">
        <v>9417.2354219687495</v>
      </c>
      <c r="AO104" s="86">
        <v>41424.940613202663</v>
      </c>
      <c r="AP104" s="86">
        <v>748.5777740478519</v>
      </c>
      <c r="AQ104" s="86">
        <v>43469.077540090308</v>
      </c>
      <c r="AR104" s="86">
        <v>46308.768617187539</v>
      </c>
      <c r="AS104" s="86">
        <v>44812.518474703145</v>
      </c>
      <c r="AT104" s="86">
        <v>23714.606104162332</v>
      </c>
      <c r="AU104" s="86">
        <v>52696.782477081535</v>
      </c>
      <c r="AV104" s="86">
        <v>22541.932825092117</v>
      </c>
      <c r="AW104" s="86">
        <v>10241.540704008241</v>
      </c>
      <c r="AX104" s="86">
        <v>37970.914447968767</v>
      </c>
      <c r="AY104" s="86">
        <v>38294.166037406263</v>
      </c>
    </row>
    <row r="105" spans="1:51" x14ac:dyDescent="0.25">
      <c r="A105" s="24">
        <v>44747</v>
      </c>
      <c r="B105" s="25">
        <v>8</v>
      </c>
      <c r="C105" s="86">
        <v>37573.564675263442</v>
      </c>
      <c r="D105" s="86">
        <v>42518.01224053125</v>
      </c>
      <c r="E105" s="86">
        <v>22397.11274365626</v>
      </c>
      <c r="F105" s="86">
        <v>76884.311515534006</v>
      </c>
      <c r="G105" s="86">
        <v>35378.55921282385</v>
      </c>
      <c r="H105" s="86">
        <v>8508.8338249999997</v>
      </c>
      <c r="I105" s="86">
        <v>30084.98904930861</v>
      </c>
      <c r="J105" s="86">
        <v>140.47645999999997</v>
      </c>
      <c r="K105" s="86">
        <v>23164.909524140639</v>
      </c>
      <c r="L105" s="86">
        <v>8525.4091739029191</v>
      </c>
      <c r="M105" s="86">
        <v>34135.160063956333</v>
      </c>
      <c r="N105" s="86">
        <v>23293.768905796882</v>
      </c>
      <c r="O105" s="86">
        <v>49120.405096044116</v>
      </c>
      <c r="P105" s="86">
        <v>10096.881139482122</v>
      </c>
      <c r="Q105" s="86">
        <v>35.032437999999999</v>
      </c>
      <c r="R105" s="86">
        <v>3997.0187739951325</v>
      </c>
      <c r="S105" s="86">
        <v>55685.936315958512</v>
      </c>
      <c r="T105" s="86">
        <v>17583.384795468774</v>
      </c>
      <c r="U105" s="86">
        <v>10969.133457890641</v>
      </c>
      <c r="V105" s="86">
        <v>77609.560416968743</v>
      </c>
      <c r="W105" s="86">
        <v>3895.8921623359502</v>
      </c>
      <c r="X105" s="86">
        <v>12669.098539007156</v>
      </c>
      <c r="Y105" s="86">
        <v>27026.960811499575</v>
      </c>
      <c r="Z105" s="86">
        <v>301.16258056640635</v>
      </c>
      <c r="AA105" s="86">
        <v>28694.910777777783</v>
      </c>
      <c r="AB105" s="86">
        <v>21005.830219927328</v>
      </c>
      <c r="AC105" s="86">
        <v>34221.696447199793</v>
      </c>
      <c r="AD105" s="86">
        <v>47689.307227624995</v>
      </c>
      <c r="AE105" s="86">
        <v>12337.419035500034</v>
      </c>
      <c r="AF105" s="86">
        <v>14.630504032258063</v>
      </c>
      <c r="AG105" s="86">
        <v>23944.356364250001</v>
      </c>
      <c r="AH105" s="86">
        <v>43158.735902333872</v>
      </c>
      <c r="AI105" s="86">
        <v>24.43400784465253</v>
      </c>
      <c r="AJ105" s="86">
        <v>608.8248503805969</v>
      </c>
      <c r="AK105" s="86">
        <v>2680.3164715148719</v>
      </c>
      <c r="AL105" s="86">
        <v>18980.771179843759</v>
      </c>
      <c r="AM105" s="86">
        <v>17481.897343390647</v>
      </c>
      <c r="AN105" s="86">
        <v>10931.715170093759</v>
      </c>
      <c r="AO105" s="86">
        <v>51037.728344780808</v>
      </c>
      <c r="AP105" s="86">
        <v>781.48168455566395</v>
      </c>
      <c r="AQ105" s="86">
        <v>56078.264016043446</v>
      </c>
      <c r="AR105" s="86">
        <v>57232.386058257827</v>
      </c>
      <c r="AS105" s="86">
        <v>53009.806533046896</v>
      </c>
      <c r="AT105" s="86">
        <v>28179.064163568575</v>
      </c>
      <c r="AU105" s="86">
        <v>65603.051619034668</v>
      </c>
      <c r="AV105" s="86">
        <v>24855.072559654611</v>
      </c>
      <c r="AW105" s="86">
        <v>9915.5275234929995</v>
      </c>
      <c r="AX105" s="86">
        <v>44778.098873386742</v>
      </c>
      <c r="AY105" s="86">
        <v>52090.783254515634</v>
      </c>
    </row>
    <row r="106" spans="1:51" x14ac:dyDescent="0.25">
      <c r="A106" s="24">
        <v>44747</v>
      </c>
      <c r="B106" s="25">
        <v>9</v>
      </c>
      <c r="C106" s="86">
        <v>43878.623211122773</v>
      </c>
      <c r="D106" s="86">
        <v>47981.930500718765</v>
      </c>
      <c r="E106" s="86">
        <v>23768.524661750016</v>
      </c>
      <c r="F106" s="86">
        <v>84766.219848674635</v>
      </c>
      <c r="G106" s="86">
        <v>39733.558232893847</v>
      </c>
      <c r="H106" s="86">
        <v>11151.896964999996</v>
      </c>
      <c r="I106" s="86">
        <v>35815.544925781258</v>
      </c>
      <c r="J106" s="86">
        <v>157.25328099999999</v>
      </c>
      <c r="K106" s="86">
        <v>26028.20604340627</v>
      </c>
      <c r="L106" s="86">
        <v>10847.075027574807</v>
      </c>
      <c r="M106" s="86">
        <v>40497.990323014907</v>
      </c>
      <c r="N106" s="86">
        <v>23542.230932640632</v>
      </c>
      <c r="O106" s="86">
        <v>58317.655071544119</v>
      </c>
      <c r="P106" s="86">
        <v>10157.864422118595</v>
      </c>
      <c r="Q106" s="86">
        <v>37.445840000000004</v>
      </c>
      <c r="R106" s="86">
        <v>3939.9707548080796</v>
      </c>
      <c r="S106" s="86">
        <v>60334.632196224142</v>
      </c>
      <c r="T106" s="86">
        <v>18253.973035125004</v>
      </c>
      <c r="U106" s="86">
        <v>10698.258950781261</v>
      </c>
      <c r="V106" s="86">
        <v>80486.439009875001</v>
      </c>
      <c r="W106" s="86">
        <v>3998.4450039687499</v>
      </c>
      <c r="X106" s="86">
        <v>15858.195278037127</v>
      </c>
      <c r="Y106" s="86">
        <v>29342.87210345767</v>
      </c>
      <c r="Z106" s="86">
        <v>308.42213958740246</v>
      </c>
      <c r="AA106" s="86">
        <v>31922.082682777767</v>
      </c>
      <c r="AB106" s="86">
        <v>25934.802914474185</v>
      </c>
      <c r="AC106" s="86">
        <v>36870.094949143626</v>
      </c>
      <c r="AD106" s="86">
        <v>47864.374137312494</v>
      </c>
      <c r="AE106" s="86">
        <v>13886.089191484383</v>
      </c>
      <c r="AF106" s="86">
        <v>14.630504032258063</v>
      </c>
      <c r="AG106" s="86">
        <v>26120.101739968752</v>
      </c>
      <c r="AH106" s="86">
        <v>43075.060701068229</v>
      </c>
      <c r="AI106" s="86">
        <v>560.49472780356621</v>
      </c>
      <c r="AJ106" s="86">
        <v>722.04846364178081</v>
      </c>
      <c r="AK106" s="86">
        <v>3756.4380374422803</v>
      </c>
      <c r="AL106" s="86">
        <v>19169.665489421881</v>
      </c>
      <c r="AM106" s="86">
        <v>18570.792597468761</v>
      </c>
      <c r="AN106" s="86">
        <v>10899.751324468751</v>
      </c>
      <c r="AO106" s="86">
        <v>55961.905926522988</v>
      </c>
      <c r="AP106" s="86">
        <v>889.59274122250349</v>
      </c>
      <c r="AQ106" s="86">
        <v>68607.698121504392</v>
      </c>
      <c r="AR106" s="86">
        <v>66421.59299752349</v>
      </c>
      <c r="AS106" s="86">
        <v>56095.588788921908</v>
      </c>
      <c r="AT106" s="86">
        <v>33622.484636318572</v>
      </c>
      <c r="AU106" s="86">
        <v>73760.819375753403</v>
      </c>
      <c r="AV106" s="86">
        <v>26044.458868029615</v>
      </c>
      <c r="AW106" s="86">
        <v>9089.950194414565</v>
      </c>
      <c r="AX106" s="86">
        <v>46139.679236980497</v>
      </c>
      <c r="AY106" s="86">
        <v>65225.39372793751</v>
      </c>
    </row>
    <row r="107" spans="1:51" x14ac:dyDescent="0.25">
      <c r="A107" s="24">
        <v>44747</v>
      </c>
      <c r="B107" s="25">
        <v>10</v>
      </c>
      <c r="C107" s="86">
        <v>48448.445172685271</v>
      </c>
      <c r="D107" s="86">
        <v>51864.205237937495</v>
      </c>
      <c r="E107" s="86">
        <v>25012.604329765636</v>
      </c>
      <c r="F107" s="86">
        <v>90651.5418840809</v>
      </c>
      <c r="G107" s="86">
        <v>43869.087204486255</v>
      </c>
      <c r="H107" s="86">
        <v>11854.984584999998</v>
      </c>
      <c r="I107" s="86">
        <v>39460.718961156257</v>
      </c>
      <c r="J107" s="86">
        <v>149.71592699999999</v>
      </c>
      <c r="K107" s="86">
        <v>28523.942292140637</v>
      </c>
      <c r="L107" s="86">
        <v>11462.541617566992</v>
      </c>
      <c r="M107" s="86">
        <v>44473.766255786395</v>
      </c>
      <c r="N107" s="86">
        <v>24509.359942273441</v>
      </c>
      <c r="O107" s="86">
        <v>65873.106477403489</v>
      </c>
      <c r="P107" s="86">
        <v>9330.888354039882</v>
      </c>
      <c r="Q107" s="86">
        <v>39.395564999999998</v>
      </c>
      <c r="R107" s="86">
        <v>4297.320234232192</v>
      </c>
      <c r="S107" s="86">
        <v>64460.048724630389</v>
      </c>
      <c r="T107" s="86">
        <v>19217.730174984379</v>
      </c>
      <c r="U107" s="86">
        <v>10807.047894062511</v>
      </c>
      <c r="V107" s="86">
        <v>84480.962056656252</v>
      </c>
      <c r="W107" s="86">
        <v>3972.7931791875098</v>
      </c>
      <c r="X107" s="86">
        <v>18149.300202860552</v>
      </c>
      <c r="Y107" s="86">
        <v>30426.80590565579</v>
      </c>
      <c r="Z107" s="86">
        <v>336.12674652099622</v>
      </c>
      <c r="AA107" s="86">
        <v>34835.412920777766</v>
      </c>
      <c r="AB107" s="86">
        <v>29182.059352364806</v>
      </c>
      <c r="AC107" s="86">
        <v>39001.823161301261</v>
      </c>
      <c r="AD107" s="86">
        <v>50021.257221125001</v>
      </c>
      <c r="AE107" s="86">
        <v>14341.429505046912</v>
      </c>
      <c r="AF107" s="86">
        <v>14.630504032258063</v>
      </c>
      <c r="AG107" s="86">
        <v>27980.640244937498</v>
      </c>
      <c r="AH107" s="86">
        <v>46556.499241771366</v>
      </c>
      <c r="AI107" s="86">
        <v>1383.6512635957454</v>
      </c>
      <c r="AJ107" s="86">
        <v>787.99542857895972</v>
      </c>
      <c r="AK107" s="86">
        <v>5030.3909515751275</v>
      </c>
      <c r="AL107" s="86">
        <v>19668.75386092189</v>
      </c>
      <c r="AM107" s="86">
        <v>20861.917610328142</v>
      </c>
      <c r="AN107" s="86">
        <v>11121.008442421889</v>
      </c>
      <c r="AO107" s="86">
        <v>60465.758572530809</v>
      </c>
      <c r="AP107" s="86">
        <v>984.57629283007759</v>
      </c>
      <c r="AQ107" s="86">
        <v>77549.004851379388</v>
      </c>
      <c r="AR107" s="86">
        <v>73155.646656414086</v>
      </c>
      <c r="AS107" s="86">
        <v>59925.343042781293</v>
      </c>
      <c r="AT107" s="86">
        <v>35744.308011849826</v>
      </c>
      <c r="AU107" s="86">
        <v>79382.552872378408</v>
      </c>
      <c r="AV107" s="86">
        <v>27785.763490498357</v>
      </c>
      <c r="AW107" s="86">
        <v>9456.9376018313669</v>
      </c>
      <c r="AX107" s="86">
        <v>48804.434182859382</v>
      </c>
      <c r="AY107" s="86">
        <v>73041.271991749949</v>
      </c>
    </row>
    <row r="108" spans="1:51" x14ac:dyDescent="0.25">
      <c r="A108" s="24">
        <v>44747</v>
      </c>
      <c r="B108" s="25">
        <v>11</v>
      </c>
      <c r="C108" s="86">
        <v>49386.128978341549</v>
      </c>
      <c r="D108" s="86">
        <v>51757.503081874995</v>
      </c>
      <c r="E108" s="86">
        <v>25472.813202703132</v>
      </c>
      <c r="F108" s="86">
        <v>92106.220909799624</v>
      </c>
      <c r="G108" s="86">
        <v>42950.102553173689</v>
      </c>
      <c r="H108" s="86">
        <v>11332.163704000002</v>
      </c>
      <c r="I108" s="86">
        <v>41539.699218929687</v>
      </c>
      <c r="J108" s="86">
        <v>144.04537500000001</v>
      </c>
      <c r="K108" s="86">
        <v>28702.517522343762</v>
      </c>
      <c r="L108" s="86">
        <v>10835.844133887313</v>
      </c>
      <c r="M108" s="86">
        <v>44172.735123577419</v>
      </c>
      <c r="N108" s="86">
        <v>24793.303417835941</v>
      </c>
      <c r="O108" s="86">
        <v>67978.133180997247</v>
      </c>
      <c r="P108" s="86">
        <v>8567.9877590597316</v>
      </c>
      <c r="Q108" s="86">
        <v>39.214841999999997</v>
      </c>
      <c r="R108" s="86">
        <v>4659.9983806846685</v>
      </c>
      <c r="S108" s="86">
        <v>64694.750859036634</v>
      </c>
      <c r="T108" s="86">
        <v>19695.491296093751</v>
      </c>
      <c r="U108" s="86">
        <v>11190.766226015641</v>
      </c>
      <c r="V108" s="86">
        <v>85089.499629062499</v>
      </c>
      <c r="W108" s="86">
        <v>3778.7944443046899</v>
      </c>
      <c r="X108" s="86">
        <v>17914.961085745432</v>
      </c>
      <c r="Y108" s="86">
        <v>30015.181324772213</v>
      </c>
      <c r="Z108" s="86">
        <v>315.26327270507807</v>
      </c>
      <c r="AA108" s="86">
        <v>35139.37974977777</v>
      </c>
      <c r="AB108" s="86">
        <v>29955.424964114813</v>
      </c>
      <c r="AC108" s="86">
        <v>39700.456240493506</v>
      </c>
      <c r="AD108" s="86">
        <v>49317.270094062493</v>
      </c>
      <c r="AE108" s="86">
        <v>15078.271369937525</v>
      </c>
      <c r="AF108" s="86">
        <v>14.630504032258063</v>
      </c>
      <c r="AG108" s="86">
        <v>28388.3181295625</v>
      </c>
      <c r="AH108" s="86">
        <v>46400.699021341679</v>
      </c>
      <c r="AI108" s="86">
        <v>1923.0228923787963</v>
      </c>
      <c r="AJ108" s="86">
        <v>769.35229845145136</v>
      </c>
      <c r="AK108" s="86">
        <v>5238.5897451647879</v>
      </c>
      <c r="AL108" s="86">
        <v>20045.16098215626</v>
      </c>
      <c r="AM108" s="86">
        <v>20863.482073640647</v>
      </c>
      <c r="AN108" s="86">
        <v>11625.96766515626</v>
      </c>
      <c r="AO108" s="86">
        <v>61102.507581897997</v>
      </c>
      <c r="AP108" s="86">
        <v>1008.9671632226562</v>
      </c>
      <c r="AQ108" s="86">
        <v>81152.575865973122</v>
      </c>
      <c r="AR108" s="86">
        <v>73916.703770101594</v>
      </c>
      <c r="AS108" s="86">
        <v>60483.648863250026</v>
      </c>
      <c r="AT108" s="86">
        <v>35494.784351756069</v>
      </c>
      <c r="AU108" s="86">
        <v>79805.89677834716</v>
      </c>
      <c r="AV108" s="86">
        <v>25726.006570467118</v>
      </c>
      <c r="AW108" s="86">
        <v>11584.076420125992</v>
      </c>
      <c r="AX108" s="86">
        <v>48934.869436363304</v>
      </c>
      <c r="AY108" s="86">
        <v>75663.901321906291</v>
      </c>
    </row>
    <row r="109" spans="1:51" x14ac:dyDescent="0.25">
      <c r="A109" s="24">
        <v>44747</v>
      </c>
      <c r="B109" s="25">
        <v>12</v>
      </c>
      <c r="C109" s="86">
        <v>49314.667302716531</v>
      </c>
      <c r="D109" s="86">
        <v>50687.428477562498</v>
      </c>
      <c r="E109" s="86">
        <v>24601.443273046876</v>
      </c>
      <c r="F109" s="86">
        <v>91784.912297487113</v>
      </c>
      <c r="G109" s="86">
        <v>40416.214092852271</v>
      </c>
      <c r="H109" s="86">
        <v>11130.863584000001</v>
      </c>
      <c r="I109" s="86">
        <v>41888.126370531267</v>
      </c>
      <c r="J109" s="86">
        <v>140.72460899999999</v>
      </c>
      <c r="K109" s="86">
        <v>28630.29208525001</v>
      </c>
      <c r="L109" s="86">
        <v>10346.857165645109</v>
      </c>
      <c r="M109" s="86">
        <v>43872.607758149337</v>
      </c>
      <c r="N109" s="86">
        <v>24908.633432328141</v>
      </c>
      <c r="O109" s="86">
        <v>67819.01983885662</v>
      </c>
      <c r="P109" s="86">
        <v>7828.6223186304251</v>
      </c>
      <c r="Q109" s="86">
        <v>38.092647999999997</v>
      </c>
      <c r="R109" s="86">
        <v>7092.2604061367219</v>
      </c>
      <c r="S109" s="86">
        <v>63942.060541692888</v>
      </c>
      <c r="T109" s="86">
        <v>20515.575851796893</v>
      </c>
      <c r="U109" s="86">
        <v>11765.29474390627</v>
      </c>
      <c r="V109" s="86">
        <v>83536.768468937487</v>
      </c>
      <c r="W109" s="86">
        <v>3774.3831650390603</v>
      </c>
      <c r="X109" s="86">
        <v>16149.150898384338</v>
      </c>
      <c r="Y109" s="86">
        <v>30635.685477323863</v>
      </c>
      <c r="Z109" s="86">
        <v>307.1827749633789</v>
      </c>
      <c r="AA109" s="86">
        <v>34835.550275777779</v>
      </c>
      <c r="AB109" s="86">
        <v>30065.305910364805</v>
      </c>
      <c r="AC109" s="86">
        <v>39382.751002233606</v>
      </c>
      <c r="AD109" s="86">
        <v>45762.994927312509</v>
      </c>
      <c r="AE109" s="86">
        <v>13342.927657051059</v>
      </c>
      <c r="AF109" s="86">
        <v>14.630504032258063</v>
      </c>
      <c r="AG109" s="86">
        <v>28022.1373728125</v>
      </c>
      <c r="AH109" s="86">
        <v>44909.130943286982</v>
      </c>
      <c r="AI109" s="86">
        <v>2232.1369647233432</v>
      </c>
      <c r="AJ109" s="86">
        <v>750.11720304286052</v>
      </c>
      <c r="AK109" s="86">
        <v>5220.6401389567391</v>
      </c>
      <c r="AL109" s="86">
        <v>19998.02360542188</v>
      </c>
      <c r="AM109" s="86">
        <v>20177.929350953145</v>
      </c>
      <c r="AN109" s="86">
        <v>11528.63594418751</v>
      </c>
      <c r="AO109" s="86">
        <v>59643.70428906985</v>
      </c>
      <c r="AP109" s="86">
        <v>841.99597148437601</v>
      </c>
      <c r="AQ109" s="86">
        <v>81297.547701832533</v>
      </c>
      <c r="AR109" s="86">
        <v>72175.870695476566</v>
      </c>
      <c r="AS109" s="86">
        <v>59516.569835015645</v>
      </c>
      <c r="AT109" s="86">
        <v>34283.970235724817</v>
      </c>
      <c r="AU109" s="86">
        <v>78927.45102531591</v>
      </c>
      <c r="AV109" s="86">
        <v>24717.915075623354</v>
      </c>
      <c r="AW109" s="86">
        <v>10876.863650380428</v>
      </c>
      <c r="AX109" s="86">
        <v>47710.372637289089</v>
      </c>
      <c r="AY109" s="86">
        <v>74825.345851312479</v>
      </c>
    </row>
    <row r="110" spans="1:51" x14ac:dyDescent="0.25">
      <c r="A110" s="24">
        <v>44747</v>
      </c>
      <c r="B110" s="25">
        <v>13</v>
      </c>
      <c r="C110" s="86">
        <v>48730.195159310279</v>
      </c>
      <c r="D110" s="86">
        <v>49031.043863000014</v>
      </c>
      <c r="E110" s="86">
        <v>24068.833542687506</v>
      </c>
      <c r="F110" s="86">
        <v>91350.354834112135</v>
      </c>
      <c r="G110" s="86">
        <v>37902.740993199928</v>
      </c>
      <c r="H110" s="86">
        <v>10446.586610000009</v>
      </c>
      <c r="I110" s="86">
        <v>41854.852700648444</v>
      </c>
      <c r="J110" s="86">
        <v>133.48212000000001</v>
      </c>
      <c r="K110" s="86">
        <v>28075.482861171891</v>
      </c>
      <c r="L110" s="86">
        <v>9453.4430753404304</v>
      </c>
      <c r="M110" s="86">
        <v>41158.426189837854</v>
      </c>
      <c r="N110" s="86">
        <v>24858.899373507811</v>
      </c>
      <c r="O110" s="86">
        <v>67345.219411309736</v>
      </c>
      <c r="P110" s="86">
        <v>7581.5110067003279</v>
      </c>
      <c r="Q110" s="86">
        <v>37.170858000000003</v>
      </c>
      <c r="R110" s="86">
        <v>6992.2540995859381</v>
      </c>
      <c r="S110" s="86">
        <v>62031.423354552258</v>
      </c>
      <c r="T110" s="86">
        <v>20698.002312125005</v>
      </c>
      <c r="U110" s="86">
        <v>12038.41307671876</v>
      </c>
      <c r="V110" s="86">
        <v>81873.050310562496</v>
      </c>
      <c r="W110" s="86">
        <v>4095.5205461484497</v>
      </c>
      <c r="X110" s="86">
        <v>15156.440959590493</v>
      </c>
      <c r="Y110" s="86">
        <v>29143.030615421158</v>
      </c>
      <c r="Z110" s="86">
        <v>308.08971771240243</v>
      </c>
      <c r="AA110" s="86">
        <v>32945.470287777789</v>
      </c>
      <c r="AB110" s="86">
        <v>29502.990512677308</v>
      </c>
      <c r="AC110" s="86">
        <v>39213.14696165629</v>
      </c>
      <c r="AD110" s="86">
        <v>45401.299533875004</v>
      </c>
      <c r="AE110" s="86">
        <v>11902.460272580145</v>
      </c>
      <c r="AF110" s="86">
        <v>14.630504032258063</v>
      </c>
      <c r="AG110" s="86">
        <v>27753.166449749999</v>
      </c>
      <c r="AH110" s="86">
        <v>43331.661931622933</v>
      </c>
      <c r="AI110" s="86">
        <v>2342.4260357558137</v>
      </c>
      <c r="AJ110" s="86">
        <v>709.8645466332872</v>
      </c>
      <c r="AK110" s="86">
        <v>5081.15839758129</v>
      </c>
      <c r="AL110" s="86">
        <v>19703.55291179688</v>
      </c>
      <c r="AM110" s="86">
        <v>18994.717175875012</v>
      </c>
      <c r="AN110" s="86">
        <v>11521.273886250008</v>
      </c>
      <c r="AO110" s="86">
        <v>57749.054605241734</v>
      </c>
      <c r="AP110" s="86">
        <v>833.11901818359411</v>
      </c>
      <c r="AQ110" s="86">
        <v>80083.338744488734</v>
      </c>
      <c r="AR110" s="86">
        <v>69680.240269007831</v>
      </c>
      <c r="AS110" s="86">
        <v>58749.882036109397</v>
      </c>
      <c r="AT110" s="86">
        <v>33151.483042943582</v>
      </c>
      <c r="AU110" s="86">
        <v>77772.388312940908</v>
      </c>
      <c r="AV110" s="86">
        <v>24255.303747310863</v>
      </c>
      <c r="AW110" s="86">
        <v>12034.367901178037</v>
      </c>
      <c r="AX110" s="86">
        <v>46060.831851539078</v>
      </c>
      <c r="AY110" s="86">
        <v>73097.568121406221</v>
      </c>
    </row>
    <row r="111" spans="1:51" x14ac:dyDescent="0.25">
      <c r="A111" s="24">
        <v>44747</v>
      </c>
      <c r="B111" s="25">
        <v>14</v>
      </c>
      <c r="C111" s="86">
        <v>47353.100605435247</v>
      </c>
      <c r="D111" s="86">
        <v>47051.467491999996</v>
      </c>
      <c r="E111" s="86">
        <v>23285.179889359391</v>
      </c>
      <c r="F111" s="86">
        <v>89916.333298862141</v>
      </c>
      <c r="G111" s="86">
        <v>35162.064206071904</v>
      </c>
      <c r="H111" s="86">
        <v>10004.346836999996</v>
      </c>
      <c r="I111" s="86">
        <v>40872.104109015636</v>
      </c>
      <c r="J111" s="86">
        <v>127.46524400000001</v>
      </c>
      <c r="K111" s="86">
        <v>27091.866941703141</v>
      </c>
      <c r="L111" s="86">
        <v>8927.1151737622968</v>
      </c>
      <c r="M111" s="86">
        <v>38337.287559151424</v>
      </c>
      <c r="N111" s="86">
        <v>24064.068823351561</v>
      </c>
      <c r="O111" s="86">
        <v>65563.170708184756</v>
      </c>
      <c r="P111" s="86">
        <v>7496.8838983396072</v>
      </c>
      <c r="Q111" s="86">
        <v>37.527684999999998</v>
      </c>
      <c r="R111" s="86">
        <v>6950.2773133789169</v>
      </c>
      <c r="S111" s="86">
        <v>59891.99596072414</v>
      </c>
      <c r="T111" s="86">
        <v>20269.528954484384</v>
      </c>
      <c r="U111" s="86">
        <v>11971.43311226564</v>
      </c>
      <c r="V111" s="86">
        <v>80482.374695031249</v>
      </c>
      <c r="W111" s="86">
        <v>3982.71086174218</v>
      </c>
      <c r="X111" s="86">
        <v>13821.204360332848</v>
      </c>
      <c r="Y111" s="86">
        <v>28854.154963674242</v>
      </c>
      <c r="Z111" s="86">
        <v>290.94621368408195</v>
      </c>
      <c r="AA111" s="86">
        <v>31228.206578777761</v>
      </c>
      <c r="AB111" s="86">
        <v>28691.744971708558</v>
      </c>
      <c r="AC111" s="86">
        <v>38104.269017291968</v>
      </c>
      <c r="AD111" s="86">
        <v>45351.016329343751</v>
      </c>
      <c r="AE111" s="86">
        <v>11990.338710921915</v>
      </c>
      <c r="AF111" s="86">
        <v>14.630504032258063</v>
      </c>
      <c r="AG111" s="86">
        <v>26879.818855062498</v>
      </c>
      <c r="AH111" s="86">
        <v>42604.472634841681</v>
      </c>
      <c r="AI111" s="86">
        <v>2287.9823587531769</v>
      </c>
      <c r="AJ111" s="86">
        <v>633.51532935443561</v>
      </c>
      <c r="AK111" s="86">
        <v>4939.1553830169914</v>
      </c>
      <c r="AL111" s="86">
        <v>19729.59109596875</v>
      </c>
      <c r="AM111" s="86">
        <v>18207.800958765649</v>
      </c>
      <c r="AN111" s="86">
        <v>11458.00696007813</v>
      </c>
      <c r="AO111" s="86">
        <v>55458.09295692142</v>
      </c>
      <c r="AP111" s="86">
        <v>792.03488218945301</v>
      </c>
      <c r="AQ111" s="86">
        <v>77812.184142957485</v>
      </c>
      <c r="AR111" s="86">
        <v>67337.493553367211</v>
      </c>
      <c r="AS111" s="86">
        <v>57469.859426234412</v>
      </c>
      <c r="AT111" s="86">
        <v>32048.766489193586</v>
      </c>
      <c r="AU111" s="86">
        <v>76083.617975753412</v>
      </c>
      <c r="AV111" s="86">
        <v>23115.937247935861</v>
      </c>
      <c r="AW111" s="86">
        <v>10217.865877175469</v>
      </c>
      <c r="AX111" s="86">
        <v>45129.924845605499</v>
      </c>
      <c r="AY111" s="86">
        <v>70663.719235531273</v>
      </c>
    </row>
    <row r="112" spans="1:51" x14ac:dyDescent="0.25">
      <c r="A112" s="24">
        <v>44747</v>
      </c>
      <c r="B112" s="25">
        <v>15</v>
      </c>
      <c r="C112" s="86">
        <v>44639.842326185266</v>
      </c>
      <c r="D112" s="86">
        <v>45848.407136718764</v>
      </c>
      <c r="E112" s="86">
        <v>22191.224581218758</v>
      </c>
      <c r="F112" s="86">
        <v>85736.781380018409</v>
      </c>
      <c r="G112" s="86">
        <v>33898.068758079571</v>
      </c>
      <c r="H112" s="86">
        <v>10177.121332999999</v>
      </c>
      <c r="I112" s="86">
        <v>39841.092736445295</v>
      </c>
      <c r="J112" s="86">
        <v>120.249799</v>
      </c>
      <c r="K112" s="86">
        <v>26972.992182171878</v>
      </c>
      <c r="L112" s="86">
        <v>8756.0585740122951</v>
      </c>
      <c r="M112" s="86">
        <v>38509.568690286353</v>
      </c>
      <c r="N112" s="86">
        <v>22958.77763685157</v>
      </c>
      <c r="O112" s="86">
        <v>63569.677470387876</v>
      </c>
      <c r="P112" s="86">
        <v>7135.7684109130896</v>
      </c>
      <c r="Q112" s="86">
        <v>37.623972000000002</v>
      </c>
      <c r="R112" s="86">
        <v>6942.5405428125005</v>
      </c>
      <c r="S112" s="86">
        <v>59947.501103708491</v>
      </c>
      <c r="T112" s="86">
        <v>19275.148689343765</v>
      </c>
      <c r="U112" s="86">
        <v>11380.80155468751</v>
      </c>
      <c r="V112" s="86">
        <v>78310.130272374998</v>
      </c>
      <c r="W112" s="86">
        <v>3693.2762717343794</v>
      </c>
      <c r="X112" s="86">
        <v>12858.343007930667</v>
      </c>
      <c r="Y112" s="86">
        <v>29182.720801635067</v>
      </c>
      <c r="Z112" s="86">
        <v>272.75860809326173</v>
      </c>
      <c r="AA112" s="86">
        <v>31110.671376777795</v>
      </c>
      <c r="AB112" s="86">
        <v>27587.588383458555</v>
      </c>
      <c r="AC112" s="86">
        <v>36037.843472219014</v>
      </c>
      <c r="AD112" s="86">
        <v>44601.261213500002</v>
      </c>
      <c r="AE112" s="86">
        <v>11099.568820140636</v>
      </c>
      <c r="AF112" s="86">
        <v>14.630504032258063</v>
      </c>
      <c r="AG112" s="86">
        <v>26518.185880125002</v>
      </c>
      <c r="AH112" s="86">
        <v>43635.415875841674</v>
      </c>
      <c r="AI112" s="86">
        <v>2049.4995670202225</v>
      </c>
      <c r="AJ112" s="86">
        <v>639.33460407883376</v>
      </c>
      <c r="AK112" s="86">
        <v>5140.0584071201574</v>
      </c>
      <c r="AL112" s="86">
        <v>20309.703362078126</v>
      </c>
      <c r="AM112" s="86">
        <v>18159.90951320314</v>
      </c>
      <c r="AN112" s="86">
        <v>11328.873160734391</v>
      </c>
      <c r="AO112" s="86">
        <v>54788.523901608918</v>
      </c>
      <c r="AP112" s="86">
        <v>790.00192325195292</v>
      </c>
      <c r="AQ112" s="86">
        <v>75018.87871680125</v>
      </c>
      <c r="AR112" s="86">
        <v>66468.773197351591</v>
      </c>
      <c r="AS112" s="86">
        <v>57602.499552000023</v>
      </c>
      <c r="AT112" s="86">
        <v>28393.510440693572</v>
      </c>
      <c r="AU112" s="86">
        <v>73229.651237347163</v>
      </c>
      <c r="AV112" s="86">
        <v>23578.25419143587</v>
      </c>
      <c r="AW112" s="86">
        <v>11724.064293398436</v>
      </c>
      <c r="AX112" s="86">
        <v>44779.353544089863</v>
      </c>
      <c r="AY112" s="86">
        <v>67188.369946281251</v>
      </c>
    </row>
    <row r="113" spans="1:51" x14ac:dyDescent="0.25">
      <c r="A113" s="24">
        <v>44747</v>
      </c>
      <c r="B113" s="25">
        <v>16</v>
      </c>
      <c r="C113" s="86">
        <v>42188.330726654</v>
      </c>
      <c r="D113" s="86">
        <v>45117.618502281257</v>
      </c>
      <c r="E113" s="86">
        <v>21125.489841890645</v>
      </c>
      <c r="F113" s="86">
        <v>80757.798770487148</v>
      </c>
      <c r="G113" s="86">
        <v>34119.072355644166</v>
      </c>
      <c r="H113" s="86">
        <v>10086.245260000002</v>
      </c>
      <c r="I113" s="86">
        <v>38218.936113750016</v>
      </c>
      <c r="J113" s="86">
        <v>131.11247799999998</v>
      </c>
      <c r="K113" s="86">
        <v>26006.864460171881</v>
      </c>
      <c r="L113" s="86">
        <v>8243.6406938950804</v>
      </c>
      <c r="M113" s="86">
        <v>38220.226313772822</v>
      </c>
      <c r="N113" s="86">
        <v>22024.072238328132</v>
      </c>
      <c r="O113" s="86">
        <v>61028.801014669123</v>
      </c>
      <c r="P113" s="86">
        <v>6390.2486068111848</v>
      </c>
      <c r="Q113" s="86">
        <v>37.875186999999997</v>
      </c>
      <c r="R113" s="86">
        <v>6591.6065178671797</v>
      </c>
      <c r="S113" s="86">
        <v>58686.87148042726</v>
      </c>
      <c r="T113" s="86">
        <v>18173.541558359397</v>
      </c>
      <c r="U113" s="86">
        <v>10664.175886093761</v>
      </c>
      <c r="V113" s="86">
        <v>76013.198112906248</v>
      </c>
      <c r="W113" s="86">
        <v>3340.0236587734398</v>
      </c>
      <c r="X113" s="86">
        <v>11716.774501451488</v>
      </c>
      <c r="Y113" s="86">
        <v>28804.091328162987</v>
      </c>
      <c r="Z113" s="86">
        <v>289.527514038086</v>
      </c>
      <c r="AA113" s="86">
        <v>30037.80262377777</v>
      </c>
      <c r="AB113" s="86">
        <v>26128.823728896063</v>
      </c>
      <c r="AC113" s="86">
        <v>34587.17389053342</v>
      </c>
      <c r="AD113" s="86">
        <v>43078.817948500007</v>
      </c>
      <c r="AE113" s="86">
        <v>10864.938692843774</v>
      </c>
      <c r="AF113" s="86">
        <v>14.630504032258063</v>
      </c>
      <c r="AG113" s="86">
        <v>25620.368397312501</v>
      </c>
      <c r="AH113" s="86">
        <v>43579.664007505751</v>
      </c>
      <c r="AI113" s="86">
        <v>1677.737340769859</v>
      </c>
      <c r="AJ113" s="86">
        <v>630.5157005092658</v>
      </c>
      <c r="AK113" s="86">
        <v>5009.5452969665166</v>
      </c>
      <c r="AL113" s="86">
        <v>20675.618072234389</v>
      </c>
      <c r="AM113" s="86">
        <v>17565.467843484395</v>
      </c>
      <c r="AN113" s="86">
        <v>11149.25135328127</v>
      </c>
      <c r="AO113" s="86">
        <v>53440.822701608929</v>
      </c>
      <c r="AP113" s="86">
        <v>800.34565767285119</v>
      </c>
      <c r="AQ113" s="86">
        <v>72193.925526973122</v>
      </c>
      <c r="AR113" s="86">
        <v>64866.330423289095</v>
      </c>
      <c r="AS113" s="86">
        <v>56486.266141187531</v>
      </c>
      <c r="AT113" s="86">
        <v>26070.908581912321</v>
      </c>
      <c r="AU113" s="86">
        <v>69933.310718972149</v>
      </c>
      <c r="AV113" s="86">
        <v>23357.700252467101</v>
      </c>
      <c r="AW113" s="86">
        <v>11990.041863648437</v>
      </c>
      <c r="AX113" s="86">
        <v>43707.322668035173</v>
      </c>
      <c r="AY113" s="86">
        <v>64122.744466375007</v>
      </c>
    </row>
    <row r="114" spans="1:51" x14ac:dyDescent="0.25">
      <c r="A114" s="24">
        <v>44747</v>
      </c>
      <c r="B114" s="25">
        <v>17</v>
      </c>
      <c r="C114" s="86">
        <v>40573.714455747788</v>
      </c>
      <c r="D114" s="86">
        <v>44004.948274500006</v>
      </c>
      <c r="E114" s="86">
        <v>19943.456825062523</v>
      </c>
      <c r="F114" s="86">
        <v>77768.761194252758</v>
      </c>
      <c r="G114" s="86">
        <v>32627.61090925417</v>
      </c>
      <c r="H114" s="86">
        <v>8900.414044000001</v>
      </c>
      <c r="I114" s="86">
        <v>36614.50399053908</v>
      </c>
      <c r="J114" s="86">
        <v>129.32083499999999</v>
      </c>
      <c r="K114" s="86">
        <v>25032.425924484374</v>
      </c>
      <c r="L114" s="86">
        <v>7666.8643647310337</v>
      </c>
      <c r="M114" s="86">
        <v>35181.660616736837</v>
      </c>
      <c r="N114" s="86">
        <v>21710.729318562509</v>
      </c>
      <c r="O114" s="86">
        <v>58646.957018637855</v>
      </c>
      <c r="P114" s="86">
        <v>7018.3348078986164</v>
      </c>
      <c r="Q114" s="86">
        <v>37.266846999999999</v>
      </c>
      <c r="R114" s="86">
        <v>6430.087951066409</v>
      </c>
      <c r="S114" s="86">
        <v>57461.546661880384</v>
      </c>
      <c r="T114" s="86">
        <v>17484.636870375023</v>
      </c>
      <c r="U114" s="86">
        <v>9939.5458057031301</v>
      </c>
      <c r="V114" s="86">
        <v>74799.156094999998</v>
      </c>
      <c r="W114" s="86">
        <v>3363.3499432578201</v>
      </c>
      <c r="X114" s="86">
        <v>10595.777565284103</v>
      </c>
      <c r="Y114" s="86">
        <v>28662.7091478289</v>
      </c>
      <c r="Z114" s="86">
        <v>278.77039443969721</v>
      </c>
      <c r="AA114" s="86">
        <v>29696.340154777801</v>
      </c>
      <c r="AB114" s="86">
        <v>24670.687826161695</v>
      </c>
      <c r="AC114" s="86">
        <v>33876.719131648963</v>
      </c>
      <c r="AD114" s="86">
        <v>42187.525832499989</v>
      </c>
      <c r="AE114" s="86">
        <v>11123.028645343775</v>
      </c>
      <c r="AF114" s="86">
        <v>14.630504032258063</v>
      </c>
      <c r="AG114" s="86">
        <v>25264.378846937499</v>
      </c>
      <c r="AH114" s="86">
        <v>43291.710944076069</v>
      </c>
      <c r="AI114" s="86">
        <v>1095.2394426847095</v>
      </c>
      <c r="AJ114" s="86">
        <v>603.44421866608843</v>
      </c>
      <c r="AK114" s="86">
        <v>4453.8478731349787</v>
      </c>
      <c r="AL114" s="86">
        <v>20883.935211796888</v>
      </c>
      <c r="AM114" s="86">
        <v>17329.791736406245</v>
      </c>
      <c r="AN114" s="86">
        <v>10778.67987526564</v>
      </c>
      <c r="AO114" s="86">
        <v>52137.5512294605</v>
      </c>
      <c r="AP114" s="86">
        <v>707.29527245507734</v>
      </c>
      <c r="AQ114" s="86">
        <v>68932.905865582492</v>
      </c>
      <c r="AR114" s="86">
        <v>62883.587652914124</v>
      </c>
      <c r="AS114" s="86">
        <v>55812.347668343777</v>
      </c>
      <c r="AT114" s="86">
        <v>27137.350852349817</v>
      </c>
      <c r="AU114" s="86">
        <v>67087.385376159655</v>
      </c>
      <c r="AV114" s="86">
        <v>25393.588720092121</v>
      </c>
      <c r="AW114" s="86">
        <v>9005.6734585586037</v>
      </c>
      <c r="AX114" s="86">
        <v>43477.658914187516</v>
      </c>
      <c r="AY114" s="86">
        <v>61743.17357540629</v>
      </c>
    </row>
    <row r="115" spans="1:51" x14ac:dyDescent="0.25">
      <c r="A115" s="24">
        <v>44747</v>
      </c>
      <c r="B115" s="25">
        <v>18</v>
      </c>
      <c r="C115" s="86">
        <v>39396.201993216564</v>
      </c>
      <c r="D115" s="86">
        <v>43449.143606531245</v>
      </c>
      <c r="E115" s="86">
        <v>19480.924878125032</v>
      </c>
      <c r="F115" s="86">
        <v>79423.717756752769</v>
      </c>
      <c r="G115" s="86">
        <v>29659.612646077905</v>
      </c>
      <c r="H115" s="86">
        <v>6871.8742560000001</v>
      </c>
      <c r="I115" s="86">
        <v>35012.313370312506</v>
      </c>
      <c r="J115" s="86">
        <v>142.09151400000002</v>
      </c>
      <c r="K115" s="86">
        <v>24683.026418453137</v>
      </c>
      <c r="L115" s="86">
        <v>7234.0948693794762</v>
      </c>
      <c r="M115" s="86">
        <v>31584.944611096264</v>
      </c>
      <c r="N115" s="86">
        <v>21433.608741007818</v>
      </c>
      <c r="O115" s="86">
        <v>55886.679340200368</v>
      </c>
      <c r="P115" s="86">
        <v>8267.5839947958902</v>
      </c>
      <c r="Q115" s="86">
        <v>37.337676999999999</v>
      </c>
      <c r="R115" s="86">
        <v>6838.3683537461075</v>
      </c>
      <c r="S115" s="86">
        <v>58564.130288036627</v>
      </c>
      <c r="T115" s="86">
        <v>17068.472058031271</v>
      </c>
      <c r="U115" s="86">
        <v>9609.9108475781304</v>
      </c>
      <c r="V115" s="86">
        <v>75732.18707249999</v>
      </c>
      <c r="W115" s="86">
        <v>3262.9055814921903</v>
      </c>
      <c r="X115" s="86">
        <v>9925.8650183325335</v>
      </c>
      <c r="Y115" s="86">
        <v>26562.68661844913</v>
      </c>
      <c r="Z115" s="86">
        <v>288.45123535156245</v>
      </c>
      <c r="AA115" s="86">
        <v>29359.968662777785</v>
      </c>
      <c r="AB115" s="86">
        <v>23206.777165739826</v>
      </c>
      <c r="AC115" s="86">
        <v>33346.683542967112</v>
      </c>
      <c r="AD115" s="86">
        <v>43446.002248656237</v>
      </c>
      <c r="AE115" s="86">
        <v>11098.94330370313</v>
      </c>
      <c r="AF115" s="86">
        <v>14.630504032258063</v>
      </c>
      <c r="AG115" s="86">
        <v>25447.552192499999</v>
      </c>
      <c r="AH115" s="86">
        <v>45574.007162513561</v>
      </c>
      <c r="AI115" s="86">
        <v>249.06149543624863</v>
      </c>
      <c r="AJ115" s="86">
        <v>561.29012946986575</v>
      </c>
      <c r="AK115" s="86">
        <v>3119.396222025613</v>
      </c>
      <c r="AL115" s="86">
        <v>21731.921721453142</v>
      </c>
      <c r="AM115" s="86">
        <v>17323.976451609396</v>
      </c>
      <c r="AN115" s="86">
        <v>11059.224384843761</v>
      </c>
      <c r="AO115" s="86">
        <v>51474.479847616734</v>
      </c>
      <c r="AP115" s="86">
        <v>658.31367271911608</v>
      </c>
      <c r="AQ115" s="86">
        <v>66175.74889273876</v>
      </c>
      <c r="AR115" s="86">
        <v>60334.614635960948</v>
      </c>
      <c r="AS115" s="86">
        <v>56916.92444695314</v>
      </c>
      <c r="AT115" s="86">
        <v>27442.842338693568</v>
      </c>
      <c r="AU115" s="86">
        <v>66846.71412769091</v>
      </c>
      <c r="AV115" s="86">
        <v>27201.190921685855</v>
      </c>
      <c r="AW115" s="86">
        <v>10802.882285232499</v>
      </c>
      <c r="AX115" s="86">
        <v>46110.470867722681</v>
      </c>
      <c r="AY115" s="86">
        <v>59037.375218406247</v>
      </c>
    </row>
    <row r="116" spans="1:51" x14ac:dyDescent="0.25">
      <c r="A116" s="24">
        <v>44747</v>
      </c>
      <c r="B116" s="25">
        <v>19</v>
      </c>
      <c r="C116" s="86">
        <v>43131.075592904061</v>
      </c>
      <c r="D116" s="86">
        <v>48876.445893656244</v>
      </c>
      <c r="E116" s="86">
        <v>24022.25599664063</v>
      </c>
      <c r="F116" s="86">
        <v>91980.968218424649</v>
      </c>
      <c r="G116" s="86">
        <v>34197.268487415575</v>
      </c>
      <c r="H116" s="86">
        <v>7216.7641169999988</v>
      </c>
      <c r="I116" s="86">
        <v>35400.167170890629</v>
      </c>
      <c r="J116" s="86">
        <v>186.20259799999999</v>
      </c>
      <c r="K116" s="86">
        <v>26747.84093850002</v>
      </c>
      <c r="L116" s="86">
        <v>7778.1749497310375</v>
      </c>
      <c r="M116" s="86">
        <v>32935.508507138045</v>
      </c>
      <c r="N116" s="86">
        <v>25499.328365609392</v>
      </c>
      <c r="O116" s="86">
        <v>56811.893573981608</v>
      </c>
      <c r="P116" s="86">
        <v>10760.191717424173</v>
      </c>
      <c r="Q116" s="86">
        <v>36.764180000000003</v>
      </c>
      <c r="R116" s="86">
        <v>8737.9648175039092</v>
      </c>
      <c r="S116" s="86">
        <v>67962.099545146004</v>
      </c>
      <c r="T116" s="86">
        <v>20598.469812265637</v>
      </c>
      <c r="U116" s="86">
        <v>11639.333400156271</v>
      </c>
      <c r="V116" s="86">
        <v>91989.185861843755</v>
      </c>
      <c r="W116" s="86">
        <v>4369.6215528906305</v>
      </c>
      <c r="X116" s="86">
        <v>12062.348638677691</v>
      </c>
      <c r="Y116" s="86">
        <v>27354.126076195284</v>
      </c>
      <c r="Z116" s="86">
        <v>388.34103240966806</v>
      </c>
      <c r="AA116" s="86">
        <v>35265.133044777802</v>
      </c>
      <c r="AB116" s="86">
        <v>22393.647896911705</v>
      </c>
      <c r="AC116" s="86">
        <v>38177.286472702697</v>
      </c>
      <c r="AD116" s="86">
        <v>54432.927640093752</v>
      </c>
      <c r="AE116" s="86">
        <v>13379.278139812539</v>
      </c>
      <c r="AF116" s="86">
        <v>14.630504032258063</v>
      </c>
      <c r="AG116" s="86">
        <v>31208.554232625</v>
      </c>
      <c r="AH116" s="86">
        <v>58066.052423099507</v>
      </c>
      <c r="AI116" s="86">
        <v>0.97746123542470476</v>
      </c>
      <c r="AJ116" s="86">
        <v>547.79714725966733</v>
      </c>
      <c r="AK116" s="86">
        <v>2972.2934742363436</v>
      </c>
      <c r="AL116" s="86">
        <v>27659.4633765625</v>
      </c>
      <c r="AM116" s="86">
        <v>21499.762356406281</v>
      </c>
      <c r="AN116" s="86">
        <v>12531.17160121875</v>
      </c>
      <c r="AO116" s="86">
        <v>58854.376423304231</v>
      </c>
      <c r="AP116" s="86">
        <v>854.75292335644485</v>
      </c>
      <c r="AQ116" s="86">
        <v>65924.659676848139</v>
      </c>
      <c r="AR116" s="86">
        <v>65273.778313242212</v>
      </c>
      <c r="AS116" s="86">
        <v>67587.538398531266</v>
      </c>
      <c r="AT116" s="86">
        <v>27404.506697849822</v>
      </c>
      <c r="AU116" s="86">
        <v>75966.125391940906</v>
      </c>
      <c r="AV116" s="86">
        <v>35337.286332279618</v>
      </c>
      <c r="AW116" s="86">
        <v>15511.347356221522</v>
      </c>
      <c r="AX116" s="86">
        <v>58043.78000957035</v>
      </c>
      <c r="AY116" s="86">
        <v>58975.761621468751</v>
      </c>
    </row>
    <row r="117" spans="1:51" x14ac:dyDescent="0.25">
      <c r="A117" s="24">
        <v>44747</v>
      </c>
      <c r="B117" s="25">
        <v>20</v>
      </c>
      <c r="C117" s="86">
        <v>44449.818335591553</v>
      </c>
      <c r="D117" s="86">
        <v>52519.975398718758</v>
      </c>
      <c r="E117" s="86">
        <v>26511.804583203135</v>
      </c>
      <c r="F117" s="86">
        <v>96860.368870455859</v>
      </c>
      <c r="G117" s="86">
        <v>39640.560227499969</v>
      </c>
      <c r="H117" s="86">
        <v>7079.8796150000035</v>
      </c>
      <c r="I117" s="86">
        <v>35649.460861515625</v>
      </c>
      <c r="J117" s="86">
        <v>198.69401199999999</v>
      </c>
      <c r="K117" s="86">
        <v>28484.284044390632</v>
      </c>
      <c r="L117" s="86">
        <v>8450.6288074966742</v>
      </c>
      <c r="M117" s="86">
        <v>33795.385221493554</v>
      </c>
      <c r="N117" s="86">
        <v>28391.34195942189</v>
      </c>
      <c r="O117" s="86">
        <v>58309.011397419112</v>
      </c>
      <c r="P117" s="86">
        <v>12212.903217827397</v>
      </c>
      <c r="Q117" s="86">
        <v>37.332544999999996</v>
      </c>
      <c r="R117" s="86">
        <v>9964.5377132890735</v>
      </c>
      <c r="S117" s="86">
        <v>74852.232505427237</v>
      </c>
      <c r="T117" s="86">
        <v>22040.610271437508</v>
      </c>
      <c r="U117" s="86">
        <v>12876.75395468751</v>
      </c>
      <c r="V117" s="86">
        <v>102234.391055</v>
      </c>
      <c r="W117" s="86">
        <v>4929.2221191093795</v>
      </c>
      <c r="X117" s="86">
        <v>13128.38977900001</v>
      </c>
      <c r="Y117" s="86">
        <v>27901.402216092352</v>
      </c>
      <c r="Z117" s="86">
        <v>418.42723968505885</v>
      </c>
      <c r="AA117" s="86">
        <v>40191.912456777776</v>
      </c>
      <c r="AB117" s="86">
        <v>21489.735606052323</v>
      </c>
      <c r="AC117" s="86">
        <v>41164.293000064361</v>
      </c>
      <c r="AD117" s="86">
        <v>61548.421299812515</v>
      </c>
      <c r="AE117" s="86">
        <v>14694.237269609383</v>
      </c>
      <c r="AF117" s="86">
        <v>14.630504032258063</v>
      </c>
      <c r="AG117" s="86">
        <v>33121.547234875005</v>
      </c>
      <c r="AH117" s="86">
        <v>66893.677474958866</v>
      </c>
      <c r="AI117" s="86">
        <v>0</v>
      </c>
      <c r="AJ117" s="86">
        <v>536.43343156048059</v>
      </c>
      <c r="AK117" s="86">
        <v>3397.3211874055582</v>
      </c>
      <c r="AL117" s="86">
        <v>31508.080070093751</v>
      </c>
      <c r="AM117" s="86">
        <v>24604.666630687523</v>
      </c>
      <c r="AN117" s="86">
        <v>13494.54010457814</v>
      </c>
      <c r="AO117" s="86">
        <v>63776.357371272985</v>
      </c>
      <c r="AP117" s="86">
        <v>981.14288330078102</v>
      </c>
      <c r="AQ117" s="86">
        <v>64018.44855121529</v>
      </c>
      <c r="AR117" s="86">
        <v>69606.639730210969</v>
      </c>
      <c r="AS117" s="86">
        <v>75515.551201921888</v>
      </c>
      <c r="AT117" s="86">
        <v>26635.632239287334</v>
      </c>
      <c r="AU117" s="86">
        <v>81615.911336253412</v>
      </c>
      <c r="AV117" s="86">
        <v>41102.74755499835</v>
      </c>
      <c r="AW117" s="86">
        <v>16238.780605601833</v>
      </c>
      <c r="AX117" s="86">
        <v>65627.181731523437</v>
      </c>
      <c r="AY117" s="86">
        <v>57229.544264546879</v>
      </c>
    </row>
    <row r="118" spans="1:51" x14ac:dyDescent="0.25">
      <c r="A118" s="24">
        <v>44747</v>
      </c>
      <c r="B118" s="25">
        <v>21</v>
      </c>
      <c r="C118" s="86">
        <v>42330.061692466552</v>
      </c>
      <c r="D118" s="86">
        <v>53288.526259468752</v>
      </c>
      <c r="E118" s="86">
        <v>26911.42172757813</v>
      </c>
      <c r="F118" s="86">
        <v>93466.5279160965</v>
      </c>
      <c r="G118" s="86">
        <v>40831.979686750004</v>
      </c>
      <c r="H118" s="86">
        <v>6765.8622100000039</v>
      </c>
      <c r="I118" s="86">
        <v>34724.946194921868</v>
      </c>
      <c r="J118" s="86">
        <v>197.42926399999999</v>
      </c>
      <c r="K118" s="86">
        <v>28892.026073546891</v>
      </c>
      <c r="L118" s="86">
        <v>8725.8560199732474</v>
      </c>
      <c r="M118" s="86">
        <v>33815.241997952631</v>
      </c>
      <c r="N118" s="86">
        <v>28787.96152489063</v>
      </c>
      <c r="O118" s="86">
        <v>58595.168948059742</v>
      </c>
      <c r="P118" s="86">
        <v>12842.594401229737</v>
      </c>
      <c r="Q118" s="86">
        <v>36.994675999999998</v>
      </c>
      <c r="R118" s="86">
        <v>10332.427194957037</v>
      </c>
      <c r="S118" s="86">
        <v>77186.529274052242</v>
      </c>
      <c r="T118" s="86">
        <v>21414.811262109386</v>
      </c>
      <c r="U118" s="86">
        <v>12973.156397265629</v>
      </c>
      <c r="V118" s="86">
        <v>104836.9265283125</v>
      </c>
      <c r="W118" s="86">
        <v>4963.2922435</v>
      </c>
      <c r="X118" s="86">
        <v>14187.39654346878</v>
      </c>
      <c r="Y118" s="86">
        <v>27340.306906034824</v>
      </c>
      <c r="Z118" s="86">
        <v>403.69850433349615</v>
      </c>
      <c r="AA118" s="86">
        <v>41285.311844777796</v>
      </c>
      <c r="AB118" s="86">
        <v>20392.680637146084</v>
      </c>
      <c r="AC118" s="86">
        <v>40964.558552470458</v>
      </c>
      <c r="AD118" s="86">
        <v>64005.062254375</v>
      </c>
      <c r="AE118" s="86">
        <v>15272.639873781271</v>
      </c>
      <c r="AF118" s="86">
        <v>14.630504032258063</v>
      </c>
      <c r="AG118" s="86">
        <v>42715.1016055</v>
      </c>
      <c r="AH118" s="86">
        <v>68422.548801646379</v>
      </c>
      <c r="AI118" s="86">
        <v>0</v>
      </c>
      <c r="AJ118" s="86">
        <v>536.72337083692491</v>
      </c>
      <c r="AK118" s="86">
        <v>3486.4838166555546</v>
      </c>
      <c r="AL118" s="86">
        <v>32326.277665406251</v>
      </c>
      <c r="AM118" s="86">
        <v>24933.225441062503</v>
      </c>
      <c r="AN118" s="86">
        <v>14031.14516260938</v>
      </c>
      <c r="AO118" s="86">
        <v>64960.090640483919</v>
      </c>
      <c r="AP118" s="86">
        <v>961.87228393554688</v>
      </c>
      <c r="AQ118" s="86">
        <v>61251.465353504369</v>
      </c>
      <c r="AR118" s="86">
        <v>70078.190061210975</v>
      </c>
      <c r="AS118" s="86">
        <v>77843.49643678125</v>
      </c>
      <c r="AT118" s="86">
        <v>26361.372271881075</v>
      </c>
      <c r="AU118" s="86">
        <v>83186.689180815913</v>
      </c>
      <c r="AV118" s="86">
        <v>42363.709797748365</v>
      </c>
      <c r="AW118" s="86">
        <v>16549.084193933446</v>
      </c>
      <c r="AX118" s="86">
        <v>67849.673908648445</v>
      </c>
      <c r="AY118" s="86">
        <v>53836.407461093739</v>
      </c>
    </row>
    <row r="119" spans="1:51" x14ac:dyDescent="0.25">
      <c r="A119" s="24">
        <v>44747</v>
      </c>
      <c r="B119" s="25">
        <v>22</v>
      </c>
      <c r="C119" s="86">
        <v>39530.007674310298</v>
      </c>
      <c r="D119" s="86">
        <v>52705.386388937506</v>
      </c>
      <c r="E119" s="86">
        <v>26207.554973390637</v>
      </c>
      <c r="F119" s="86">
        <v>87497.229818627762</v>
      </c>
      <c r="G119" s="86">
        <v>40417.969072437474</v>
      </c>
      <c r="H119" s="86">
        <v>6262.1055749999987</v>
      </c>
      <c r="I119" s="86">
        <v>33163.992108125</v>
      </c>
      <c r="J119" s="86">
        <v>203.48705699999999</v>
      </c>
      <c r="K119" s="86">
        <v>28492.888522937508</v>
      </c>
      <c r="L119" s="86">
        <v>8526.8718214263463</v>
      </c>
      <c r="M119" s="86">
        <v>33485.146020605171</v>
      </c>
      <c r="N119" s="86">
        <v>27857.439873812509</v>
      </c>
      <c r="O119" s="86">
        <v>56821.443133075372</v>
      </c>
      <c r="P119" s="86">
        <v>13133.890099950455</v>
      </c>
      <c r="Q119" s="86">
        <v>36.835986000000005</v>
      </c>
      <c r="R119" s="86">
        <v>10296.170256109379</v>
      </c>
      <c r="S119" s="86">
        <v>76866.786365364751</v>
      </c>
      <c r="T119" s="86">
        <v>19850.552354687508</v>
      </c>
      <c r="U119" s="86">
        <v>12302.213175546891</v>
      </c>
      <c r="V119" s="86">
        <v>102978.6727293125</v>
      </c>
      <c r="W119" s="86">
        <v>4851.4478895703196</v>
      </c>
      <c r="X119" s="86">
        <v>14388.138470500002</v>
      </c>
      <c r="Y119" s="86">
        <v>26996.971847915138</v>
      </c>
      <c r="Z119" s="86">
        <v>348.58570831298829</v>
      </c>
      <c r="AA119" s="86">
        <v>40192.093850777797</v>
      </c>
      <c r="AB119" s="86">
        <v>18790.167435552339</v>
      </c>
      <c r="AC119" s="86">
        <v>38808.992369089538</v>
      </c>
      <c r="AD119" s="86">
        <v>63783.585122218748</v>
      </c>
      <c r="AE119" s="86">
        <v>15387.919823890645</v>
      </c>
      <c r="AF119" s="86">
        <v>14.630504032258063</v>
      </c>
      <c r="AG119" s="86">
        <v>33438.694706875001</v>
      </c>
      <c r="AH119" s="86">
        <v>67818.506906865106</v>
      </c>
      <c r="AI119" s="86">
        <v>0</v>
      </c>
      <c r="AJ119" s="86">
        <v>544.45337885946924</v>
      </c>
      <c r="AK119" s="86">
        <v>3428.5460202336822</v>
      </c>
      <c r="AL119" s="86">
        <v>32072.965339343755</v>
      </c>
      <c r="AM119" s="86">
        <v>24679.040099843773</v>
      </c>
      <c r="AN119" s="86">
        <v>13757.304482546881</v>
      </c>
      <c r="AO119" s="86">
        <v>64158.759002265171</v>
      </c>
      <c r="AP119" s="86">
        <v>986.34020996093705</v>
      </c>
      <c r="AQ119" s="86">
        <v>58478.583597652818</v>
      </c>
      <c r="AR119" s="86">
        <v>69877.975441007846</v>
      </c>
      <c r="AS119" s="86">
        <v>77132.119286093744</v>
      </c>
      <c r="AT119" s="86">
        <v>25102.36633431858</v>
      </c>
      <c r="AU119" s="86">
        <v>81213.468135003408</v>
      </c>
      <c r="AV119" s="86">
        <v>41358.286536967105</v>
      </c>
      <c r="AW119" s="86">
        <v>16836.017035800953</v>
      </c>
      <c r="AX119" s="86">
        <v>67710.372527507818</v>
      </c>
      <c r="AY119" s="86">
        <v>50899.238618906238</v>
      </c>
    </row>
    <row r="120" spans="1:51" x14ac:dyDescent="0.25">
      <c r="A120" s="24">
        <v>44747</v>
      </c>
      <c r="B120" s="25">
        <v>23</v>
      </c>
      <c r="C120" s="86">
        <v>35591.715955888445</v>
      </c>
      <c r="D120" s="86">
        <v>49974.296338687498</v>
      </c>
      <c r="E120" s="86">
        <v>24377.962777828143</v>
      </c>
      <c r="F120" s="86">
        <v>79362.726086815266</v>
      </c>
      <c r="G120" s="86">
        <v>38700.627637968741</v>
      </c>
      <c r="H120" s="86">
        <v>7125.5344820000028</v>
      </c>
      <c r="I120" s="86">
        <v>30460.103773347677</v>
      </c>
      <c r="J120" s="86">
        <v>184.48559699999998</v>
      </c>
      <c r="K120" s="86">
        <v>26802.260080906261</v>
      </c>
      <c r="L120" s="86">
        <v>8802.8688974654087</v>
      </c>
      <c r="M120" s="86">
        <v>32155.644170519467</v>
      </c>
      <c r="N120" s="86">
        <v>26045.55552681251</v>
      </c>
      <c r="O120" s="86">
        <v>53671.906847341001</v>
      </c>
      <c r="P120" s="86">
        <v>12552.452141407472</v>
      </c>
      <c r="Q120" s="86">
        <v>36.598047000000001</v>
      </c>
      <c r="R120" s="86">
        <v>9768.2790476914088</v>
      </c>
      <c r="S120" s="86">
        <v>73447.655092005385</v>
      </c>
      <c r="T120" s="86">
        <v>18228.288726843781</v>
      </c>
      <c r="U120" s="86">
        <v>11207.923110000022</v>
      </c>
      <c r="V120" s="86">
        <v>96619.958609406254</v>
      </c>
      <c r="W120" s="86">
        <v>4522.5762605937598</v>
      </c>
      <c r="X120" s="86">
        <v>13576.516317625001</v>
      </c>
      <c r="Y120" s="86">
        <v>26726.123297228987</v>
      </c>
      <c r="Z120" s="86">
        <v>302.7970291137695</v>
      </c>
      <c r="AA120" s="86">
        <v>37474.082211777764</v>
      </c>
      <c r="AB120" s="86">
        <v>17499.84679498984</v>
      </c>
      <c r="AC120" s="86">
        <v>35333.559020939982</v>
      </c>
      <c r="AD120" s="86">
        <v>60219.788014187499</v>
      </c>
      <c r="AE120" s="86">
        <v>15034.295391234386</v>
      </c>
      <c r="AF120" s="86">
        <v>14.630504032258063</v>
      </c>
      <c r="AG120" s="86">
        <v>31182.6091786875</v>
      </c>
      <c r="AH120" s="86">
        <v>64343.118951857323</v>
      </c>
      <c r="AI120" s="86">
        <v>0</v>
      </c>
      <c r="AJ120" s="86">
        <v>547.99228830568427</v>
      </c>
      <c r="AK120" s="86">
        <v>3263.378103815709</v>
      </c>
      <c r="AL120" s="86">
        <v>30443.312628312506</v>
      </c>
      <c r="AM120" s="86">
        <v>23117.316040953134</v>
      </c>
      <c r="AN120" s="86">
        <v>13071.07689226563</v>
      </c>
      <c r="AO120" s="86">
        <v>60955.133532452674</v>
      </c>
      <c r="AP120" s="86">
        <v>961.26432800293003</v>
      </c>
      <c r="AQ120" s="86">
        <v>55304.291671629369</v>
      </c>
      <c r="AR120" s="86">
        <v>66621.767498867237</v>
      </c>
      <c r="AS120" s="86">
        <v>72874.040382468753</v>
      </c>
      <c r="AT120" s="86">
        <v>23559.363119459202</v>
      </c>
      <c r="AU120" s="86">
        <v>75204.608357440913</v>
      </c>
      <c r="AV120" s="86">
        <v>38486.921690592106</v>
      </c>
      <c r="AW120" s="86">
        <v>16082.727876554152</v>
      </c>
      <c r="AX120" s="86">
        <v>64298.58166992187</v>
      </c>
      <c r="AY120" s="86">
        <v>46898.381766812519</v>
      </c>
    </row>
    <row r="121" spans="1:51" x14ac:dyDescent="0.25">
      <c r="A121" s="24">
        <v>44747</v>
      </c>
      <c r="B121" s="25">
        <v>24</v>
      </c>
      <c r="C121" s="86">
        <v>32085.054626700967</v>
      </c>
      <c r="D121" s="86">
        <v>45136.30901328125</v>
      </c>
      <c r="E121" s="86">
        <v>21787.13482984377</v>
      </c>
      <c r="F121" s="86">
        <v>70517.163084315252</v>
      </c>
      <c r="G121" s="86">
        <v>35102.146294656261</v>
      </c>
      <c r="H121" s="86">
        <v>6821.2992629999944</v>
      </c>
      <c r="I121" s="86">
        <v>27278.511958968753</v>
      </c>
      <c r="J121" s="86">
        <v>158.12487399999998</v>
      </c>
      <c r="K121" s="86">
        <v>24007.507963703149</v>
      </c>
      <c r="L121" s="86">
        <v>8069.4759515122787</v>
      </c>
      <c r="M121" s="86">
        <v>30679.979472860465</v>
      </c>
      <c r="N121" s="86">
        <v>23655.383471781261</v>
      </c>
      <c r="O121" s="86">
        <v>48519.921977458187</v>
      </c>
      <c r="P121" s="86">
        <v>11090.700893816056</v>
      </c>
      <c r="Q121" s="86">
        <v>36.834882000000007</v>
      </c>
      <c r="R121" s="86">
        <v>8810.1205144921878</v>
      </c>
      <c r="S121" s="86">
        <v>66176.523076536643</v>
      </c>
      <c r="T121" s="86">
        <v>16350.64413618753</v>
      </c>
      <c r="U121" s="86">
        <v>10316.24900429688</v>
      </c>
      <c r="V121" s="86">
        <v>88175.033533250011</v>
      </c>
      <c r="W121" s="86">
        <v>3804.3090466562498</v>
      </c>
      <c r="X121" s="86">
        <v>11940.685275484408</v>
      </c>
      <c r="Y121" s="86">
        <v>26392.792849209196</v>
      </c>
      <c r="Z121" s="86">
        <v>281.12474792480464</v>
      </c>
      <c r="AA121" s="86">
        <v>32631.464969777779</v>
      </c>
      <c r="AB121" s="86">
        <v>16014.479251599209</v>
      </c>
      <c r="AC121" s="86">
        <v>32108.17386563752</v>
      </c>
      <c r="AD121" s="86">
        <v>53380.986624468751</v>
      </c>
      <c r="AE121" s="86">
        <v>14077.128023757841</v>
      </c>
      <c r="AF121" s="86">
        <v>14.630504032258063</v>
      </c>
      <c r="AG121" s="86">
        <v>28009.038728375002</v>
      </c>
      <c r="AH121" s="86">
        <v>53497.78899335731</v>
      </c>
      <c r="AI121" s="86">
        <v>0</v>
      </c>
      <c r="AJ121" s="86">
        <v>550.33887586411083</v>
      </c>
      <c r="AK121" s="86">
        <v>3029.2674687645035</v>
      </c>
      <c r="AL121" s="86">
        <v>26906.785256625008</v>
      </c>
      <c r="AM121" s="86">
        <v>20514.307229328137</v>
      </c>
      <c r="AN121" s="86">
        <v>12182.28197964064</v>
      </c>
      <c r="AO121" s="86">
        <v>55041.489099550323</v>
      </c>
      <c r="AP121" s="86">
        <v>867.43246459960903</v>
      </c>
      <c r="AQ121" s="86">
        <v>50838.057131707508</v>
      </c>
      <c r="AR121" s="86">
        <v>61243.057290390665</v>
      </c>
      <c r="AS121" s="86">
        <v>64929.164554250026</v>
      </c>
      <c r="AT121" s="86">
        <v>23238.521300787274</v>
      </c>
      <c r="AU121" s="86">
        <v>67500.269482940916</v>
      </c>
      <c r="AV121" s="86">
        <v>28637.592317060866</v>
      </c>
      <c r="AW121" s="86">
        <v>24516.032506990196</v>
      </c>
      <c r="AX121" s="86">
        <v>57880.441346074229</v>
      </c>
      <c r="AY121" s="86">
        <v>42842.541647656268</v>
      </c>
    </row>
    <row r="122" spans="1:51" x14ac:dyDescent="0.25">
      <c r="A122" s="24">
        <v>44748</v>
      </c>
      <c r="B122" s="25">
        <v>1</v>
      </c>
      <c r="C122" s="86">
        <v>28401.378031404074</v>
      </c>
      <c r="D122" s="86">
        <v>39736.495996968748</v>
      </c>
      <c r="E122" s="86">
        <v>18537.930962609389</v>
      </c>
      <c r="F122" s="86">
        <v>61663.421354268372</v>
      </c>
      <c r="G122" s="86">
        <v>30447.868268000013</v>
      </c>
      <c r="H122" s="86">
        <v>6547.1364370000001</v>
      </c>
      <c r="I122" s="86">
        <v>24125.577303933602</v>
      </c>
      <c r="J122" s="86">
        <v>147.25345200000001</v>
      </c>
      <c r="K122" s="86">
        <v>20923.495209218781</v>
      </c>
      <c r="L122" s="86">
        <v>7520.1326496060392</v>
      </c>
      <c r="M122" s="86">
        <v>27640.802333927433</v>
      </c>
      <c r="N122" s="86">
        <v>20802.034226789077</v>
      </c>
      <c r="O122" s="86">
        <v>42571.682923840992</v>
      </c>
      <c r="P122" s="86">
        <v>9936.9601107121634</v>
      </c>
      <c r="Q122" s="86">
        <v>35.937308999999999</v>
      </c>
      <c r="R122" s="86">
        <v>7477.4499371796892</v>
      </c>
      <c r="S122" s="86">
        <v>56755.216257349137</v>
      </c>
      <c r="T122" s="86">
        <v>14637.205671710972</v>
      </c>
      <c r="U122" s="86">
        <v>9400.3980714062491</v>
      </c>
      <c r="V122" s="86">
        <v>75513.573201218751</v>
      </c>
      <c r="W122" s="86">
        <v>3139.0109867812598</v>
      </c>
      <c r="X122" s="86">
        <v>9316.6617109844337</v>
      </c>
      <c r="Y122" s="86">
        <v>25463.616829180479</v>
      </c>
      <c r="Z122" s="86">
        <v>249.89600097656253</v>
      </c>
      <c r="AA122" s="86">
        <v>26794.848503777775</v>
      </c>
      <c r="AB122" s="86">
        <v>14584.261920739826</v>
      </c>
      <c r="AC122" s="86">
        <v>29154.936669925974</v>
      </c>
      <c r="AD122" s="86">
        <v>45453.707460125006</v>
      </c>
      <c r="AE122" s="86">
        <v>12032.990522093774</v>
      </c>
      <c r="AF122" s="86">
        <v>14.630504032258063</v>
      </c>
      <c r="AG122" s="86">
        <v>23742.941014312499</v>
      </c>
      <c r="AH122" s="86">
        <v>44968.282359888544</v>
      </c>
      <c r="AI122" s="86">
        <v>0</v>
      </c>
      <c r="AJ122" s="86">
        <v>544.25589438364955</v>
      </c>
      <c r="AK122" s="86">
        <v>2736.6847201594619</v>
      </c>
      <c r="AL122" s="86">
        <v>22175.063537218761</v>
      </c>
      <c r="AM122" s="86">
        <v>17358.843609953146</v>
      </c>
      <c r="AN122" s="86">
        <v>10546.74772978126</v>
      </c>
      <c r="AO122" s="86">
        <v>48081.946380163616</v>
      </c>
      <c r="AP122" s="86">
        <v>796.95373535156295</v>
      </c>
      <c r="AQ122" s="86">
        <v>45991.926362402824</v>
      </c>
      <c r="AR122" s="86">
        <v>53443.320785218777</v>
      </c>
      <c r="AS122" s="86">
        <v>55096.52817339066</v>
      </c>
      <c r="AT122" s="86">
        <v>22700.206687756101</v>
      </c>
      <c r="AU122" s="86">
        <v>58888.657797815911</v>
      </c>
      <c r="AV122" s="86">
        <v>18976.656001842104</v>
      </c>
      <c r="AW122" s="86">
        <v>24070.608812058475</v>
      </c>
      <c r="AX122" s="86">
        <v>48941.677199355487</v>
      </c>
      <c r="AY122" s="86">
        <v>38667.404260484407</v>
      </c>
    </row>
    <row r="123" spans="1:51" x14ac:dyDescent="0.25">
      <c r="A123" s="24">
        <v>44748</v>
      </c>
      <c r="B123" s="25">
        <v>2</v>
      </c>
      <c r="C123" s="86">
        <v>25866.258856497814</v>
      </c>
      <c r="D123" s="86">
        <v>34430.235404031264</v>
      </c>
      <c r="E123" s="86">
        <v>16373.999563031261</v>
      </c>
      <c r="F123" s="86">
        <v>54449.48719172932</v>
      </c>
      <c r="G123" s="86">
        <v>26259.024387890626</v>
      </c>
      <c r="H123" s="86">
        <v>6604.8173659999929</v>
      </c>
      <c r="I123" s="86">
        <v>21054.529425714849</v>
      </c>
      <c r="J123" s="86">
        <v>133.37354099999999</v>
      </c>
      <c r="K123" s="86">
        <v>18015.283218109387</v>
      </c>
      <c r="L123" s="86">
        <v>6760.6114886216656</v>
      </c>
      <c r="M123" s="86">
        <v>25464.960200275003</v>
      </c>
      <c r="N123" s="86">
        <v>18491.223462156271</v>
      </c>
      <c r="O123" s="86">
        <v>36872.844695872249</v>
      </c>
      <c r="P123" s="86">
        <v>8696.0364721926326</v>
      </c>
      <c r="Q123" s="86">
        <v>35.260604999999998</v>
      </c>
      <c r="R123" s="86">
        <v>6275.7227905195396</v>
      </c>
      <c r="S123" s="86">
        <v>47317.516823224141</v>
      </c>
      <c r="T123" s="86">
        <v>13495.494633296868</v>
      </c>
      <c r="U123" s="86">
        <v>8648.7931980468802</v>
      </c>
      <c r="V123" s="86">
        <v>64581.521220875002</v>
      </c>
      <c r="W123" s="86">
        <v>2567.6720386914103</v>
      </c>
      <c r="X123" s="86">
        <v>7398.4513401249769</v>
      </c>
      <c r="Y123" s="86">
        <v>23881.222457544929</v>
      </c>
      <c r="Z123" s="86">
        <v>230.10948638916034</v>
      </c>
      <c r="AA123" s="86">
        <v>22030.318503777773</v>
      </c>
      <c r="AB123" s="86">
        <v>13362.690483114835</v>
      </c>
      <c r="AC123" s="86">
        <v>26026.736722216254</v>
      </c>
      <c r="AD123" s="86">
        <v>38258.623143062505</v>
      </c>
      <c r="AE123" s="86">
        <v>10610.324476328153</v>
      </c>
      <c r="AF123" s="86">
        <v>14.630504032258063</v>
      </c>
      <c r="AG123" s="86">
        <v>19746.836619062502</v>
      </c>
      <c r="AH123" s="86">
        <v>37048.166112701059</v>
      </c>
      <c r="AI123" s="86">
        <v>0</v>
      </c>
      <c r="AJ123" s="86">
        <v>544.6950718829786</v>
      </c>
      <c r="AK123" s="86">
        <v>2434.728519491493</v>
      </c>
      <c r="AL123" s="86">
        <v>18223.741898656259</v>
      </c>
      <c r="AM123" s="86">
        <v>14329.944096328136</v>
      </c>
      <c r="AN123" s="86">
        <v>9104.8755361250096</v>
      </c>
      <c r="AO123" s="86">
        <v>41501.874139374559</v>
      </c>
      <c r="AP123" s="86">
        <v>743.12615966796795</v>
      </c>
      <c r="AQ123" s="86">
        <v>41924.585106270017</v>
      </c>
      <c r="AR123" s="86">
        <v>46388.20895314066</v>
      </c>
      <c r="AS123" s="86">
        <v>45847.210044046929</v>
      </c>
      <c r="AT123" s="86">
        <v>21372.719570443587</v>
      </c>
      <c r="AU123" s="86">
        <v>50610.030464081545</v>
      </c>
      <c r="AV123" s="86">
        <v>16641.149202279619</v>
      </c>
      <c r="AW123" s="86">
        <v>16094.12744268908</v>
      </c>
      <c r="AX123" s="86">
        <v>40350.002583167981</v>
      </c>
      <c r="AY123" s="86">
        <v>35425.682616484424</v>
      </c>
    </row>
    <row r="124" spans="1:51" x14ac:dyDescent="0.25">
      <c r="A124" s="24">
        <v>44748</v>
      </c>
      <c r="B124" s="25">
        <v>3</v>
      </c>
      <c r="C124" s="86">
        <v>24162.523677872818</v>
      </c>
      <c r="D124" s="86">
        <v>30486.669277156245</v>
      </c>
      <c r="E124" s="86">
        <v>14719.4144389219</v>
      </c>
      <c r="F124" s="86">
        <v>49857.509917924654</v>
      </c>
      <c r="G124" s="86">
        <v>24011.703698500001</v>
      </c>
      <c r="H124" s="86">
        <v>6440.0501860000022</v>
      </c>
      <c r="I124" s="86">
        <v>18840.890949792982</v>
      </c>
      <c r="J124" s="86">
        <v>117.09760299999999</v>
      </c>
      <c r="K124" s="86">
        <v>16100.716018484402</v>
      </c>
      <c r="L124" s="86">
        <v>6047.019091277909</v>
      </c>
      <c r="M124" s="86">
        <v>24310.943366271211</v>
      </c>
      <c r="N124" s="86">
        <v>16896.999563492191</v>
      </c>
      <c r="O124" s="86">
        <v>32953.561527176949</v>
      </c>
      <c r="P124" s="86">
        <v>7528.9003236496537</v>
      </c>
      <c r="Q124" s="86">
        <v>34.667580000000001</v>
      </c>
      <c r="R124" s="86">
        <v>5365.0036499375019</v>
      </c>
      <c r="S124" s="86">
        <v>40971.647894021</v>
      </c>
      <c r="T124" s="86">
        <v>12712.630153898463</v>
      </c>
      <c r="U124" s="86">
        <v>8162.6233219531405</v>
      </c>
      <c r="V124" s="86">
        <v>57340.476778218741</v>
      </c>
      <c r="W124" s="86">
        <v>2186.9562559453125</v>
      </c>
      <c r="X124" s="86">
        <v>6886.5866421719056</v>
      </c>
      <c r="Y124" s="86">
        <v>22652.139999261948</v>
      </c>
      <c r="Z124" s="86">
        <v>226.26895812988286</v>
      </c>
      <c r="AA124" s="86">
        <v>18146.989952777792</v>
      </c>
      <c r="AB124" s="86">
        <v>12447.082888138255</v>
      </c>
      <c r="AC124" s="86">
        <v>24151.504674124491</v>
      </c>
      <c r="AD124" s="86">
        <v>33469.836907500008</v>
      </c>
      <c r="AE124" s="86">
        <v>9420.4297765625306</v>
      </c>
      <c r="AF124" s="86">
        <v>14.630504032258063</v>
      </c>
      <c r="AG124" s="86">
        <v>17141.71471625</v>
      </c>
      <c r="AH124" s="86">
        <v>32294.783251411995</v>
      </c>
      <c r="AI124" s="86">
        <v>0</v>
      </c>
      <c r="AJ124" s="86">
        <v>551.60590632846174</v>
      </c>
      <c r="AK124" s="86">
        <v>2280.92744815165</v>
      </c>
      <c r="AL124" s="86">
        <v>14943.185504515641</v>
      </c>
      <c r="AM124" s="86">
        <v>11931.233108992208</v>
      </c>
      <c r="AN124" s="86">
        <v>8528.5648491718803</v>
      </c>
      <c r="AO124" s="86">
        <v>36245.461198866731</v>
      </c>
      <c r="AP124" s="86">
        <v>702.76583862304597</v>
      </c>
      <c r="AQ124" s="86">
        <v>38678.268290277803</v>
      </c>
      <c r="AR124" s="86">
        <v>41081.991473484406</v>
      </c>
      <c r="AS124" s="86">
        <v>39082.476206984407</v>
      </c>
      <c r="AT124" s="86">
        <v>20851.960790349818</v>
      </c>
      <c r="AU124" s="86">
        <v>44963.499137878418</v>
      </c>
      <c r="AV124" s="86">
        <v>14709.680696217114</v>
      </c>
      <c r="AW124" s="86">
        <v>14866.579601565483</v>
      </c>
      <c r="AX124" s="86">
        <v>34398.397005953142</v>
      </c>
      <c r="AY124" s="86">
        <v>33092.546587593788</v>
      </c>
    </row>
    <row r="125" spans="1:51" x14ac:dyDescent="0.25">
      <c r="A125" s="24">
        <v>44748</v>
      </c>
      <c r="B125" s="25">
        <v>4</v>
      </c>
      <c r="C125" s="86">
        <v>23202.634996138448</v>
      </c>
      <c r="D125" s="86">
        <v>28361.498876968741</v>
      </c>
      <c r="E125" s="86">
        <v>13751.405788281261</v>
      </c>
      <c r="F125" s="86">
        <v>46886.330892018392</v>
      </c>
      <c r="G125" s="86">
        <v>22332.523841296905</v>
      </c>
      <c r="H125" s="86">
        <v>6522.1651509999983</v>
      </c>
      <c r="I125" s="86">
        <v>17705.829179628916</v>
      </c>
      <c r="J125" s="86">
        <v>106.63742499999999</v>
      </c>
      <c r="K125" s="86">
        <v>14726.80582286722</v>
      </c>
      <c r="L125" s="86">
        <v>5786.4271014575797</v>
      </c>
      <c r="M125" s="86">
        <v>22996.520445957121</v>
      </c>
      <c r="N125" s="86">
        <v>16161.33231928908</v>
      </c>
      <c r="O125" s="86">
        <v>30574.704290872258</v>
      </c>
      <c r="P125" s="86">
        <v>7083.5800633449708</v>
      </c>
      <c r="Q125" s="86">
        <v>34.121769</v>
      </c>
      <c r="R125" s="86">
        <v>4809.9668711640643</v>
      </c>
      <c r="S125" s="86">
        <v>36989.244774536637</v>
      </c>
      <c r="T125" s="86">
        <v>12553.390000453124</v>
      </c>
      <c r="U125" s="86">
        <v>7924.4522566796895</v>
      </c>
      <c r="V125" s="86">
        <v>52824.549639437508</v>
      </c>
      <c r="W125" s="86">
        <v>1899.1074027499999</v>
      </c>
      <c r="X125" s="86">
        <v>6100.3593430625097</v>
      </c>
      <c r="Y125" s="86">
        <v>22272.824892929111</v>
      </c>
      <c r="Z125" s="86">
        <v>239.23638198852555</v>
      </c>
      <c r="AA125" s="86">
        <v>14916.280463777788</v>
      </c>
      <c r="AB125" s="86">
        <v>12012.828087411694</v>
      </c>
      <c r="AC125" s="86">
        <v>23039.363784847745</v>
      </c>
      <c r="AD125" s="86">
        <v>30309.778800343753</v>
      </c>
      <c r="AE125" s="86">
        <v>9081.523002078151</v>
      </c>
      <c r="AF125" s="86">
        <v>14.630504032258063</v>
      </c>
      <c r="AG125" s="86">
        <v>15457.789565125</v>
      </c>
      <c r="AH125" s="86">
        <v>26732.143466927613</v>
      </c>
      <c r="AI125" s="86">
        <v>0</v>
      </c>
      <c r="AJ125" s="86">
        <v>537.9805711912793</v>
      </c>
      <c r="AK125" s="86">
        <v>2267.1368767219619</v>
      </c>
      <c r="AL125" s="86">
        <v>12894.669403468761</v>
      </c>
      <c r="AM125" s="86">
        <v>10222.345199890662</v>
      </c>
      <c r="AN125" s="86">
        <v>8143.7404173906398</v>
      </c>
      <c r="AO125" s="86">
        <v>32974.295100870637</v>
      </c>
      <c r="AP125" s="86">
        <v>678.51564025878997</v>
      </c>
      <c r="AQ125" s="86">
        <v>37054.418309105939</v>
      </c>
      <c r="AR125" s="86">
        <v>37571.269163109406</v>
      </c>
      <c r="AS125" s="86">
        <v>34863.27405591408</v>
      </c>
      <c r="AT125" s="86">
        <v>20195.550808381071</v>
      </c>
      <c r="AU125" s="86">
        <v>41790.645430300297</v>
      </c>
      <c r="AV125" s="86">
        <v>10955.751142717116</v>
      </c>
      <c r="AW125" s="86">
        <v>15383.614499415906</v>
      </c>
      <c r="AX125" s="86">
        <v>30584.523575449239</v>
      </c>
      <c r="AY125" s="86">
        <v>31542.643461546857</v>
      </c>
    </row>
    <row r="126" spans="1:51" x14ac:dyDescent="0.25">
      <c r="A126" s="24">
        <v>44748</v>
      </c>
      <c r="B126" s="25">
        <v>5</v>
      </c>
      <c r="C126" s="86">
        <v>22672.774966529072</v>
      </c>
      <c r="D126" s="86">
        <v>27345.309331937497</v>
      </c>
      <c r="E126" s="86">
        <v>13199.204828031283</v>
      </c>
      <c r="F126" s="86">
        <v>45566.553424408994</v>
      </c>
      <c r="G126" s="86">
        <v>21492.540032078108</v>
      </c>
      <c r="H126" s="86">
        <v>6121.9477800000004</v>
      </c>
      <c r="I126" s="86">
        <v>17038.985623503915</v>
      </c>
      <c r="J126" s="86">
        <v>100.54971499999999</v>
      </c>
      <c r="K126" s="86">
        <v>14004.35234428126</v>
      </c>
      <c r="L126" s="86">
        <v>5775.6258419966834</v>
      </c>
      <c r="M126" s="86">
        <v>22683.786777609512</v>
      </c>
      <c r="N126" s="86">
        <v>15887.27231174219</v>
      </c>
      <c r="O126" s="86">
        <v>29558.345254348824</v>
      </c>
      <c r="P126" s="86">
        <v>6898.2884857824774</v>
      </c>
      <c r="Q126" s="86">
        <v>34.347690999999998</v>
      </c>
      <c r="R126" s="86">
        <v>4574.4384404667971</v>
      </c>
      <c r="S126" s="86">
        <v>34851.169978192876</v>
      </c>
      <c r="T126" s="86">
        <v>12172.639752390633</v>
      </c>
      <c r="U126" s="86">
        <v>7730.7233642187502</v>
      </c>
      <c r="V126" s="86">
        <v>50294.482970281257</v>
      </c>
      <c r="W126" s="86">
        <v>1730.0742611914061</v>
      </c>
      <c r="X126" s="86">
        <v>6056.6869333125751</v>
      </c>
      <c r="Y126" s="86">
        <v>21945.117345927309</v>
      </c>
      <c r="Z126" s="86">
        <v>294.3891113281249</v>
      </c>
      <c r="AA126" s="86">
        <v>14404.584498777789</v>
      </c>
      <c r="AB126" s="86">
        <v>11737.174307771063</v>
      </c>
      <c r="AC126" s="86">
        <v>22374.544192276924</v>
      </c>
      <c r="AD126" s="86">
        <v>28910.162117437503</v>
      </c>
      <c r="AE126" s="86">
        <v>8664.5755408672012</v>
      </c>
      <c r="AF126" s="86">
        <v>14.630504032258063</v>
      </c>
      <c r="AG126" s="86">
        <v>14697.981882125001</v>
      </c>
      <c r="AH126" s="86">
        <v>24761.423751154187</v>
      </c>
      <c r="AI126" s="86">
        <v>0</v>
      </c>
      <c r="AJ126" s="86">
        <v>529.8651193524172</v>
      </c>
      <c r="AK126" s="86">
        <v>2184.9951370852432</v>
      </c>
      <c r="AL126" s="86">
        <v>11891.192121703139</v>
      </c>
      <c r="AM126" s="86">
        <v>9642.0653934687762</v>
      </c>
      <c r="AN126" s="86">
        <v>7788.560242703139</v>
      </c>
      <c r="AO126" s="86">
        <v>31238.782720835479</v>
      </c>
      <c r="AP126" s="86">
        <v>688.66419982910304</v>
      </c>
      <c r="AQ126" s="86">
        <v>36146.691321828614</v>
      </c>
      <c r="AR126" s="86">
        <v>36070.087331335977</v>
      </c>
      <c r="AS126" s="86">
        <v>32846.430174554705</v>
      </c>
      <c r="AT126" s="86">
        <v>20160.471860162317</v>
      </c>
      <c r="AU126" s="86">
        <v>40344.348077628434</v>
      </c>
      <c r="AV126" s="86">
        <v>12335.21584471711</v>
      </c>
      <c r="AW126" s="86">
        <v>11165.213679880411</v>
      </c>
      <c r="AX126" s="86">
        <v>28637.712386517589</v>
      </c>
      <c r="AY126" s="86">
        <v>30960.872141296906</v>
      </c>
    </row>
    <row r="127" spans="1:51" x14ac:dyDescent="0.25">
      <c r="A127" s="24">
        <v>44748</v>
      </c>
      <c r="B127" s="25">
        <v>6</v>
      </c>
      <c r="C127" s="86">
        <v>22649.193366779087</v>
      </c>
      <c r="D127" s="86">
        <v>26858.042452343747</v>
      </c>
      <c r="E127" s="86">
        <v>13210.437070781269</v>
      </c>
      <c r="F127" s="86">
        <v>47533.598458143395</v>
      </c>
      <c r="G127" s="86">
        <v>20932.941447906298</v>
      </c>
      <c r="H127" s="86">
        <v>5570.5147650000017</v>
      </c>
      <c r="I127" s="86">
        <v>17210.064499273449</v>
      </c>
      <c r="J127" s="86">
        <v>105.837998</v>
      </c>
      <c r="K127" s="86">
        <v>13798.000783867212</v>
      </c>
      <c r="L127" s="86">
        <v>6140.8304829498084</v>
      </c>
      <c r="M127" s="86">
        <v>21836.42702060088</v>
      </c>
      <c r="N127" s="86">
        <v>15913.31403025002</v>
      </c>
      <c r="O127" s="86">
        <v>29266.395705278494</v>
      </c>
      <c r="P127" s="86">
        <v>6926.9776409113874</v>
      </c>
      <c r="Q127" s="86">
        <v>34.430267999999998</v>
      </c>
      <c r="R127" s="86">
        <v>4432.4231305585945</v>
      </c>
      <c r="S127" s="86">
        <v>34129.42741126319</v>
      </c>
      <c r="T127" s="86">
        <v>12436.636286023442</v>
      </c>
      <c r="U127" s="86">
        <v>7797.9047598828192</v>
      </c>
      <c r="V127" s="86">
        <v>48445.772674812506</v>
      </c>
      <c r="W127" s="86">
        <v>1771.2673055898451</v>
      </c>
      <c r="X127" s="86">
        <v>5395.0065347656309</v>
      </c>
      <c r="Y127" s="86">
        <v>21815.398162713609</v>
      </c>
      <c r="Z127" s="86">
        <v>330.56255950927755</v>
      </c>
      <c r="AA127" s="86">
        <v>14048.779701777765</v>
      </c>
      <c r="AB127" s="86">
        <v>11751.938339935126</v>
      </c>
      <c r="AC127" s="86">
        <v>22362.76890972977</v>
      </c>
      <c r="AD127" s="86">
        <v>28628.088393531252</v>
      </c>
      <c r="AE127" s="86">
        <v>8653.5228342968803</v>
      </c>
      <c r="AF127" s="86">
        <v>14.630504032258063</v>
      </c>
      <c r="AG127" s="86">
        <v>14362.625053093747</v>
      </c>
      <c r="AH127" s="86">
        <v>25644.155289818245</v>
      </c>
      <c r="AI127" s="86">
        <v>0</v>
      </c>
      <c r="AJ127" s="86">
        <v>526.43984209151654</v>
      </c>
      <c r="AK127" s="86">
        <v>2215.6461652258686</v>
      </c>
      <c r="AL127" s="86">
        <v>11516.417706125021</v>
      </c>
      <c r="AM127" s="86">
        <v>9556.9862907890911</v>
      </c>
      <c r="AN127" s="86">
        <v>7477.2340243593899</v>
      </c>
      <c r="AO127" s="86">
        <v>30541.244476581574</v>
      </c>
      <c r="AP127" s="86">
        <v>673.96842956542991</v>
      </c>
      <c r="AQ127" s="86">
        <v>35735.91206644971</v>
      </c>
      <c r="AR127" s="86">
        <v>35279.79590425783</v>
      </c>
      <c r="AS127" s="86">
        <v>32320.385676148468</v>
      </c>
      <c r="AT127" s="86">
        <v>19781.698466849841</v>
      </c>
      <c r="AU127" s="86">
        <v>39602.861082362811</v>
      </c>
      <c r="AV127" s="86">
        <v>15668.289399810856</v>
      </c>
      <c r="AW127" s="86">
        <v>6704.4400745009079</v>
      </c>
      <c r="AX127" s="86">
        <v>27899.710736521487</v>
      </c>
      <c r="AY127" s="86">
        <v>30855.067609609385</v>
      </c>
    </row>
    <row r="128" spans="1:51" x14ac:dyDescent="0.25">
      <c r="A128" s="24">
        <v>44748</v>
      </c>
      <c r="B128" s="25">
        <v>7</v>
      </c>
      <c r="C128" s="86">
        <v>23581.44362896659</v>
      </c>
      <c r="D128" s="86">
        <v>27311.012499812499</v>
      </c>
      <c r="E128" s="86">
        <v>13952.794315226569</v>
      </c>
      <c r="F128" s="86">
        <v>50433.341798010573</v>
      </c>
      <c r="G128" s="86">
        <v>21195.016554843773</v>
      </c>
      <c r="H128" s="86">
        <v>5433.9590560000033</v>
      </c>
      <c r="I128" s="86">
        <v>18181.043739152345</v>
      </c>
      <c r="J128" s="86">
        <v>116.40536700000001</v>
      </c>
      <c r="K128" s="86">
        <v>14362.102605257842</v>
      </c>
      <c r="L128" s="86">
        <v>6500.6240197857387</v>
      </c>
      <c r="M128" s="86">
        <v>20334.593768171784</v>
      </c>
      <c r="N128" s="86">
        <v>16403.46433421877</v>
      </c>
      <c r="O128" s="86">
        <v>30338.080865333191</v>
      </c>
      <c r="P128" s="86">
        <v>7383.8140150207528</v>
      </c>
      <c r="Q128" s="86">
        <v>34.333703</v>
      </c>
      <c r="R128" s="86">
        <v>4481.422672857424</v>
      </c>
      <c r="S128" s="86">
        <v>34600.524731591329</v>
      </c>
      <c r="T128" s="86">
        <v>12788.867008515643</v>
      </c>
      <c r="U128" s="86">
        <v>7842.6862642187598</v>
      </c>
      <c r="V128" s="86">
        <v>49293.255268875</v>
      </c>
      <c r="W128" s="86">
        <v>1887.6223289414058</v>
      </c>
      <c r="X128" s="86">
        <v>5229.1638733281807</v>
      </c>
      <c r="Y128" s="86">
        <v>22346.487371778727</v>
      </c>
      <c r="Z128" s="86">
        <v>318.79095291137696</v>
      </c>
      <c r="AA128" s="86">
        <v>15324.224853777781</v>
      </c>
      <c r="AB128" s="86">
        <v>12012.965513888274</v>
      </c>
      <c r="AC128" s="86">
        <v>23009.733285469978</v>
      </c>
      <c r="AD128" s="86">
        <v>29383.793183062502</v>
      </c>
      <c r="AE128" s="86">
        <v>7614.3984567031457</v>
      </c>
      <c r="AF128" s="86">
        <v>14.630504032258063</v>
      </c>
      <c r="AG128" s="86">
        <v>14993.099172437502</v>
      </c>
      <c r="AH128" s="86">
        <v>27404.381045193237</v>
      </c>
      <c r="AI128" s="86">
        <v>0</v>
      </c>
      <c r="AJ128" s="86">
        <v>523.84482620187941</v>
      </c>
      <c r="AK128" s="86">
        <v>2238.6876415188367</v>
      </c>
      <c r="AL128" s="86">
        <v>11516.687399984379</v>
      </c>
      <c r="AM128" s="86">
        <v>9610.5994806640902</v>
      </c>
      <c r="AN128" s="86">
        <v>7517.5535079843885</v>
      </c>
      <c r="AO128" s="86">
        <v>31411.869349776884</v>
      </c>
      <c r="AP128" s="86">
        <v>675.45045471191395</v>
      </c>
      <c r="AQ128" s="86">
        <v>36900.138998699709</v>
      </c>
      <c r="AR128" s="86">
        <v>36135.417366585949</v>
      </c>
      <c r="AS128" s="86">
        <v>33238.291989078149</v>
      </c>
      <c r="AT128" s="86">
        <v>20269.330330537334</v>
      </c>
      <c r="AU128" s="86">
        <v>40366.624653550301</v>
      </c>
      <c r="AV128" s="86">
        <v>16908.738949092101</v>
      </c>
      <c r="AW128" s="86">
        <v>6906.9686525082525</v>
      </c>
      <c r="AX128" s="86">
        <v>28759.490196390641</v>
      </c>
      <c r="AY128" s="86">
        <v>32114.056724265669</v>
      </c>
    </row>
    <row r="129" spans="1:51" x14ac:dyDescent="0.25">
      <c r="A129" s="24">
        <v>44748</v>
      </c>
      <c r="B129" s="25">
        <v>8</v>
      </c>
      <c r="C129" s="86">
        <v>25390.71390609158</v>
      </c>
      <c r="D129" s="86">
        <v>28349.583180218739</v>
      </c>
      <c r="E129" s="86">
        <v>14911.37270464064</v>
      </c>
      <c r="F129" s="86">
        <v>53969.93233867464</v>
      </c>
      <c r="G129" s="86">
        <v>22520.960196710279</v>
      </c>
      <c r="H129" s="86">
        <v>5665.6829160000052</v>
      </c>
      <c r="I129" s="86">
        <v>20114.472438828136</v>
      </c>
      <c r="J129" s="86">
        <v>133.640004</v>
      </c>
      <c r="K129" s="86">
        <v>15608.0141035547</v>
      </c>
      <c r="L129" s="86">
        <v>6731.0314719966564</v>
      </c>
      <c r="M129" s="86">
        <v>20502.926300607774</v>
      </c>
      <c r="N129" s="86">
        <v>16866.447093625011</v>
      </c>
      <c r="O129" s="86">
        <v>33056.413905270681</v>
      </c>
      <c r="P129" s="86">
        <v>7422.2278878545421</v>
      </c>
      <c r="Q129" s="86">
        <v>35.061257999999995</v>
      </c>
      <c r="R129" s="86">
        <v>4768.8624940234376</v>
      </c>
      <c r="S129" s="86">
        <v>36156.149149380399</v>
      </c>
      <c r="T129" s="86">
        <v>12592.73244749219</v>
      </c>
      <c r="U129" s="86">
        <v>7777.6878419921904</v>
      </c>
      <c r="V129" s="86">
        <v>52898.255144187497</v>
      </c>
      <c r="W129" s="86">
        <v>2052.4808385468759</v>
      </c>
      <c r="X129" s="86">
        <v>5884.2409689078841</v>
      </c>
      <c r="Y129" s="86">
        <v>22541.709862877997</v>
      </c>
      <c r="Z129" s="86">
        <v>328.06143768310545</v>
      </c>
      <c r="AA129" s="86">
        <v>17461.618972777782</v>
      </c>
      <c r="AB129" s="86">
        <v>13004.200500646077</v>
      </c>
      <c r="AC129" s="86">
        <v>24291.869716422952</v>
      </c>
      <c r="AD129" s="86">
        <v>30550.871569750001</v>
      </c>
      <c r="AE129" s="86">
        <v>7321.305580726581</v>
      </c>
      <c r="AF129" s="86">
        <v>14.630504032258063</v>
      </c>
      <c r="AG129" s="86">
        <v>16539.5888929375</v>
      </c>
      <c r="AH129" s="86">
        <v>29323.381575880747</v>
      </c>
      <c r="AI129" s="86">
        <v>0.31387769129182636</v>
      </c>
      <c r="AJ129" s="86">
        <v>525.00593970647083</v>
      </c>
      <c r="AK129" s="86">
        <v>2488.7344422855049</v>
      </c>
      <c r="AL129" s="86">
        <v>12447.013731859379</v>
      </c>
      <c r="AM129" s="86">
        <v>10267.691713062533</v>
      </c>
      <c r="AN129" s="86">
        <v>7399.2176457031401</v>
      </c>
      <c r="AO129" s="86">
        <v>32973.798995581579</v>
      </c>
      <c r="AP129" s="86">
        <v>683.85158613378997</v>
      </c>
      <c r="AQ129" s="86">
        <v>40008.281465316861</v>
      </c>
      <c r="AR129" s="86">
        <v>38626.068965789083</v>
      </c>
      <c r="AS129" s="86">
        <v>35885.379754820344</v>
      </c>
      <c r="AT129" s="86">
        <v>20676.20501614672</v>
      </c>
      <c r="AU129" s="86">
        <v>43790.15798531592</v>
      </c>
      <c r="AV129" s="86">
        <v>18527.21349084211</v>
      </c>
      <c r="AW129" s="86">
        <v>7111.1209504551516</v>
      </c>
      <c r="AX129" s="86">
        <v>30189.557575021488</v>
      </c>
      <c r="AY129" s="86">
        <v>34500.25451509378</v>
      </c>
    </row>
    <row r="130" spans="1:51" x14ac:dyDescent="0.25">
      <c r="A130" s="24">
        <v>44748</v>
      </c>
      <c r="B130" s="25">
        <v>9</v>
      </c>
      <c r="C130" s="86">
        <v>28738.643276935341</v>
      </c>
      <c r="D130" s="86">
        <v>31037.444186281249</v>
      </c>
      <c r="E130" s="86">
        <v>16658.229456031266</v>
      </c>
      <c r="F130" s="86">
        <v>61355.32458867463</v>
      </c>
      <c r="G130" s="86">
        <v>26863.519701493631</v>
      </c>
      <c r="H130" s="86">
        <v>6541.4489670000021</v>
      </c>
      <c r="I130" s="86">
        <v>23671.727399347681</v>
      </c>
      <c r="J130" s="86">
        <v>158.56627700000001</v>
      </c>
      <c r="K130" s="86">
        <v>17797.128747671901</v>
      </c>
      <c r="L130" s="86">
        <v>7352.5390463482127</v>
      </c>
      <c r="M130" s="86">
        <v>22365.011941941455</v>
      </c>
      <c r="N130" s="86">
        <v>18378.392335656259</v>
      </c>
      <c r="O130" s="86">
        <v>38294.39162644255</v>
      </c>
      <c r="P130" s="86">
        <v>8231.6757150677968</v>
      </c>
      <c r="Q130" s="86">
        <v>35.379086000000001</v>
      </c>
      <c r="R130" s="86">
        <v>5265.8792075664114</v>
      </c>
      <c r="S130" s="86">
        <v>40906.713655333515</v>
      </c>
      <c r="T130" s="86">
        <v>13339.94792385939</v>
      </c>
      <c r="U130" s="86">
        <v>8105.9461910156297</v>
      </c>
      <c r="V130" s="86">
        <v>59601.441855874997</v>
      </c>
      <c r="W130" s="86">
        <v>2505.2201745234379</v>
      </c>
      <c r="X130" s="86">
        <v>6922.5540354927252</v>
      </c>
      <c r="Y130" s="86">
        <v>23857.86954433655</v>
      </c>
      <c r="Z130" s="86">
        <v>328.01248321533217</v>
      </c>
      <c r="AA130" s="86">
        <v>19380.36173877777</v>
      </c>
      <c r="AB130" s="86">
        <v>15103.951039989814</v>
      </c>
      <c r="AC130" s="86">
        <v>27164.009878973116</v>
      </c>
      <c r="AD130" s="86">
        <v>34543.074312187506</v>
      </c>
      <c r="AE130" s="86">
        <v>7974.2753223515965</v>
      </c>
      <c r="AF130" s="86">
        <v>14.630504032258063</v>
      </c>
      <c r="AG130" s="86">
        <v>18598.204020687499</v>
      </c>
      <c r="AH130" s="86">
        <v>31501.242400474493</v>
      </c>
      <c r="AI130" s="86">
        <v>27.511012471949158</v>
      </c>
      <c r="AJ130" s="86">
        <v>566.74609063560115</v>
      </c>
      <c r="AK130" s="86">
        <v>3000.3678046579093</v>
      </c>
      <c r="AL130" s="86">
        <v>14306.754126671891</v>
      </c>
      <c r="AM130" s="86">
        <v>10754.562890398462</v>
      </c>
      <c r="AN130" s="86">
        <v>8231.5013248125106</v>
      </c>
      <c r="AO130" s="86">
        <v>36587.144004901886</v>
      </c>
      <c r="AP130" s="86">
        <v>727.29012128710906</v>
      </c>
      <c r="AQ130" s="86">
        <v>45257.441966449689</v>
      </c>
      <c r="AR130" s="86">
        <v>42465.680045632835</v>
      </c>
      <c r="AS130" s="86">
        <v>40447.691557351587</v>
      </c>
      <c r="AT130" s="86">
        <v>21962.919738521683</v>
      </c>
      <c r="AU130" s="86">
        <v>50052.228060409674</v>
      </c>
      <c r="AV130" s="86">
        <v>19444.911431873352</v>
      </c>
      <c r="AW130" s="86">
        <v>8819.1573215516073</v>
      </c>
      <c r="AX130" s="86">
        <v>33721.042764951191</v>
      </c>
      <c r="AY130" s="86">
        <v>38620.915643640619</v>
      </c>
    </row>
    <row r="131" spans="1:51" x14ac:dyDescent="0.25">
      <c r="A131" s="24">
        <v>44748</v>
      </c>
      <c r="B131" s="25">
        <v>10</v>
      </c>
      <c r="C131" s="86">
        <v>32638.256820154049</v>
      </c>
      <c r="D131" s="86">
        <v>36860.195325875007</v>
      </c>
      <c r="E131" s="86">
        <v>19341.370438421887</v>
      </c>
      <c r="F131" s="86">
        <v>71836.003801112121</v>
      </c>
      <c r="G131" s="86">
        <v>32228.859881454067</v>
      </c>
      <c r="H131" s="86">
        <v>7205.3537970000007</v>
      </c>
      <c r="I131" s="86">
        <v>28453.88305988281</v>
      </c>
      <c r="J131" s="86">
        <v>171.57147900000001</v>
      </c>
      <c r="K131" s="86">
        <v>20982.84074834377</v>
      </c>
      <c r="L131" s="86">
        <v>8073.3273324419806</v>
      </c>
      <c r="M131" s="86">
        <v>26199.572534128984</v>
      </c>
      <c r="N131" s="86">
        <v>21499.369377164068</v>
      </c>
      <c r="O131" s="86">
        <v>46323.258844512871</v>
      </c>
      <c r="P131" s="86">
        <v>9059.3496362143378</v>
      </c>
      <c r="Q131" s="86">
        <v>35.149416000000002</v>
      </c>
      <c r="R131" s="86">
        <v>6349.6342836406293</v>
      </c>
      <c r="S131" s="86">
        <v>50038.376039239753</v>
      </c>
      <c r="T131" s="86">
        <v>15678.650164687519</v>
      </c>
      <c r="U131" s="86">
        <v>8896.2888483593906</v>
      </c>
      <c r="V131" s="86">
        <v>70497.903929718741</v>
      </c>
      <c r="W131" s="86">
        <v>3663.7372225547006</v>
      </c>
      <c r="X131" s="86">
        <v>8734.8135791710847</v>
      </c>
      <c r="Y131" s="86">
        <v>25546.083394683985</v>
      </c>
      <c r="Z131" s="86">
        <v>348.76271453857424</v>
      </c>
      <c r="AA131" s="86">
        <v>24751.686735777774</v>
      </c>
      <c r="AB131" s="86">
        <v>17177.928134911701</v>
      </c>
      <c r="AC131" s="86">
        <v>30701.169098845276</v>
      </c>
      <c r="AD131" s="86">
        <v>40940.602507906253</v>
      </c>
      <c r="AE131" s="86">
        <v>9949.5763728203201</v>
      </c>
      <c r="AF131" s="86">
        <v>14.630504032258063</v>
      </c>
      <c r="AG131" s="86">
        <v>21918.073977718748</v>
      </c>
      <c r="AH131" s="86">
        <v>39059.141494802629</v>
      </c>
      <c r="AI131" s="86">
        <v>53.750818267943245</v>
      </c>
      <c r="AJ131" s="86">
        <v>573.94580703555312</v>
      </c>
      <c r="AK131" s="86">
        <v>3543.5980921306082</v>
      </c>
      <c r="AL131" s="86">
        <v>17821.087586750011</v>
      </c>
      <c r="AM131" s="86">
        <v>11646.484446304714</v>
      </c>
      <c r="AN131" s="86">
        <v>9459.4136286562607</v>
      </c>
      <c r="AO131" s="86">
        <v>45475.092766788614</v>
      </c>
      <c r="AP131" s="86">
        <v>804.67627652685496</v>
      </c>
      <c r="AQ131" s="86">
        <v>52448.417062926266</v>
      </c>
      <c r="AR131" s="86">
        <v>49780.373214640655</v>
      </c>
      <c r="AS131" s="86">
        <v>48535.706367156286</v>
      </c>
      <c r="AT131" s="86">
        <v>23354.298208709195</v>
      </c>
      <c r="AU131" s="86">
        <v>58488.97694247216</v>
      </c>
      <c r="AV131" s="86">
        <v>22683.787952810864</v>
      </c>
      <c r="AW131" s="86">
        <v>9851.1814616160809</v>
      </c>
      <c r="AX131" s="86">
        <v>40589.738922343779</v>
      </c>
      <c r="AY131" s="86">
        <v>43634.890064171879</v>
      </c>
    </row>
    <row r="132" spans="1:51" x14ac:dyDescent="0.25">
      <c r="A132" s="24">
        <v>44748</v>
      </c>
      <c r="B132" s="25">
        <v>11</v>
      </c>
      <c r="C132" s="86">
        <v>35909.368477607197</v>
      </c>
      <c r="D132" s="86">
        <v>41602.411002375011</v>
      </c>
      <c r="E132" s="86">
        <v>21007.883359453161</v>
      </c>
      <c r="F132" s="86">
        <v>79845.080231127751</v>
      </c>
      <c r="G132" s="86">
        <v>35251.90106315491</v>
      </c>
      <c r="H132" s="86">
        <v>7414.2083379999949</v>
      </c>
      <c r="I132" s="86">
        <v>32738.841751179698</v>
      </c>
      <c r="J132" s="86">
        <v>176.58105899999998</v>
      </c>
      <c r="K132" s="86">
        <v>23374.989285187519</v>
      </c>
      <c r="L132" s="86">
        <v>8334.2462954419589</v>
      </c>
      <c r="M132" s="86">
        <v>28766.971477714651</v>
      </c>
      <c r="N132" s="86">
        <v>23749.251259000011</v>
      </c>
      <c r="O132" s="86">
        <v>53087.710280028485</v>
      </c>
      <c r="P132" s="86">
        <v>9969.4465190490064</v>
      </c>
      <c r="Q132" s="86">
        <v>35.843131</v>
      </c>
      <c r="R132" s="86">
        <v>7344.2825925507914</v>
      </c>
      <c r="S132" s="86">
        <v>57646.541182708504</v>
      </c>
      <c r="T132" s="86">
        <v>17852.344271218768</v>
      </c>
      <c r="U132" s="86">
        <v>9646.0005860937599</v>
      </c>
      <c r="V132" s="86">
        <v>79509.07231399999</v>
      </c>
      <c r="W132" s="86">
        <v>4241.7161021484408</v>
      </c>
      <c r="X132" s="86">
        <v>10271.607049408865</v>
      </c>
      <c r="Y132" s="86">
        <v>27069.281079625674</v>
      </c>
      <c r="Z132" s="86">
        <v>378.92709747314456</v>
      </c>
      <c r="AA132" s="86">
        <v>29002.579514777775</v>
      </c>
      <c r="AB132" s="86">
        <v>18698.505719411703</v>
      </c>
      <c r="AC132" s="86">
        <v>33764.552323785698</v>
      </c>
      <c r="AD132" s="86">
        <v>46959.420403000004</v>
      </c>
      <c r="AE132" s="86">
        <v>12018.195189593789</v>
      </c>
      <c r="AF132" s="86">
        <v>14.630504032258063</v>
      </c>
      <c r="AG132" s="86">
        <v>24848.968918937499</v>
      </c>
      <c r="AH132" s="86">
        <v>46135.496172060433</v>
      </c>
      <c r="AI132" s="86">
        <v>152.51499640035399</v>
      </c>
      <c r="AJ132" s="86">
        <v>595.32237965594459</v>
      </c>
      <c r="AK132" s="86">
        <v>3511.373125996482</v>
      </c>
      <c r="AL132" s="86">
        <v>21122.336173593761</v>
      </c>
      <c r="AM132" s="86">
        <v>14268.46336954324</v>
      </c>
      <c r="AN132" s="86">
        <v>10197.959349640631</v>
      </c>
      <c r="AO132" s="86">
        <v>51258.804651093291</v>
      </c>
      <c r="AP132" s="86">
        <v>833.908994999024</v>
      </c>
      <c r="AQ132" s="86">
        <v>58430.457538223134</v>
      </c>
      <c r="AR132" s="86">
        <v>55976.286402125028</v>
      </c>
      <c r="AS132" s="86">
        <v>56381.550258062525</v>
      </c>
      <c r="AT132" s="86">
        <v>23335.776572412331</v>
      </c>
      <c r="AU132" s="86">
        <v>65417.223467940908</v>
      </c>
      <c r="AV132" s="86">
        <v>27157.599386748356</v>
      </c>
      <c r="AW132" s="86">
        <v>13293.547323171433</v>
      </c>
      <c r="AX132" s="86">
        <v>47388.210758394554</v>
      </c>
      <c r="AY132" s="86">
        <v>48275.470696156277</v>
      </c>
    </row>
    <row r="133" spans="1:51" x14ac:dyDescent="0.25">
      <c r="A133" s="24">
        <v>44748</v>
      </c>
      <c r="B133" s="25">
        <v>12</v>
      </c>
      <c r="C133" s="86">
        <v>37492.167757435316</v>
      </c>
      <c r="D133" s="86">
        <v>43351.105835343755</v>
      </c>
      <c r="E133" s="86">
        <v>22530.08706175</v>
      </c>
      <c r="F133" s="86">
        <v>83753.584025190241</v>
      </c>
      <c r="G133" s="86">
        <v>36784.440402361834</v>
      </c>
      <c r="H133" s="86">
        <v>7177.9571720000013</v>
      </c>
      <c r="I133" s="86">
        <v>34665.79294597658</v>
      </c>
      <c r="J133" s="86">
        <v>166.44139899999999</v>
      </c>
      <c r="K133" s="86">
        <v>23596.000725734386</v>
      </c>
      <c r="L133" s="86">
        <v>8605.6353702544966</v>
      </c>
      <c r="M133" s="86">
        <v>29926.250400895562</v>
      </c>
      <c r="N133" s="86">
        <v>25255.415255328131</v>
      </c>
      <c r="O133" s="86">
        <v>55951.989563872237</v>
      </c>
      <c r="P133" s="86">
        <v>10505.592192294158</v>
      </c>
      <c r="Q133" s="86">
        <v>35.446573999999998</v>
      </c>
      <c r="R133" s="86">
        <v>8017.7538298320396</v>
      </c>
      <c r="S133" s="86">
        <v>61253.746758427245</v>
      </c>
      <c r="T133" s="86">
        <v>19344.628539375011</v>
      </c>
      <c r="U133" s="86">
        <v>10624.73762976563</v>
      </c>
      <c r="V133" s="86">
        <v>83487.818919531259</v>
      </c>
      <c r="W133" s="86">
        <v>4562.5640357187604</v>
      </c>
      <c r="X133" s="86">
        <v>11986.11008202321</v>
      </c>
      <c r="Y133" s="86">
        <v>26850.901233264198</v>
      </c>
      <c r="Z133" s="86">
        <v>377.52844909667988</v>
      </c>
      <c r="AA133" s="86">
        <v>31583.166206777772</v>
      </c>
      <c r="AB133" s="86">
        <v>19224.916765036694</v>
      </c>
      <c r="AC133" s="86">
        <v>35904.118745439548</v>
      </c>
      <c r="AD133" s="86">
        <v>50019.246737531248</v>
      </c>
      <c r="AE133" s="86">
        <v>11996.675357343795</v>
      </c>
      <c r="AF133" s="86">
        <v>14.630504032258063</v>
      </c>
      <c r="AG133" s="86">
        <v>25949.7484510625</v>
      </c>
      <c r="AH133" s="86">
        <v>51060.255087052625</v>
      </c>
      <c r="AI133" s="86">
        <v>143.31683267634651</v>
      </c>
      <c r="AJ133" s="86">
        <v>581.5205179582747</v>
      </c>
      <c r="AK133" s="86">
        <v>3624.928936922664</v>
      </c>
      <c r="AL133" s="86">
        <v>23483.176032859392</v>
      </c>
      <c r="AM133" s="86">
        <v>16234.382166819772</v>
      </c>
      <c r="AN133" s="86">
        <v>10964.894828703129</v>
      </c>
      <c r="AO133" s="86">
        <v>54574.481192835483</v>
      </c>
      <c r="AP133" s="86">
        <v>823.4989544755864</v>
      </c>
      <c r="AQ133" s="86">
        <v>61453.568205871568</v>
      </c>
      <c r="AR133" s="86">
        <v>59478.672142750045</v>
      </c>
      <c r="AS133" s="86">
        <v>61007.16870556253</v>
      </c>
      <c r="AT133" s="86">
        <v>23531.515190724829</v>
      </c>
      <c r="AU133" s="86">
        <v>69053.069924722164</v>
      </c>
      <c r="AV133" s="86">
        <v>28777.405667123352</v>
      </c>
      <c r="AW133" s="86">
        <v>15410.034925257743</v>
      </c>
      <c r="AX133" s="86">
        <v>50513.506663464876</v>
      </c>
      <c r="AY133" s="86">
        <v>50381.122690046861</v>
      </c>
    </row>
    <row r="134" spans="1:51" x14ac:dyDescent="0.25">
      <c r="A134" s="24">
        <v>44748</v>
      </c>
      <c r="B134" s="25">
        <v>13</v>
      </c>
      <c r="C134" s="86">
        <v>39244.41718271657</v>
      </c>
      <c r="D134" s="86">
        <v>44583.145204531262</v>
      </c>
      <c r="E134" s="86">
        <v>24030.82622657813</v>
      </c>
      <c r="F134" s="86">
        <v>87247.73909773714</v>
      </c>
      <c r="G134" s="86">
        <v>36579.790981688064</v>
      </c>
      <c r="H134" s="86">
        <v>7340.4608810000009</v>
      </c>
      <c r="I134" s="86">
        <v>35427.926087085943</v>
      </c>
      <c r="J134" s="86">
        <v>162.06662800000001</v>
      </c>
      <c r="K134" s="86">
        <v>24636.8021532969</v>
      </c>
      <c r="L134" s="86">
        <v>8411.457435262284</v>
      </c>
      <c r="M134" s="86">
        <v>29536.382354164947</v>
      </c>
      <c r="N134" s="86">
        <v>26161.656623843759</v>
      </c>
      <c r="O134" s="86">
        <v>58015.955825497251</v>
      </c>
      <c r="P134" s="86">
        <v>10301.423221123205</v>
      </c>
      <c r="Q134" s="86">
        <v>35.117438</v>
      </c>
      <c r="R134" s="86">
        <v>8602.5311179843829</v>
      </c>
      <c r="S134" s="86">
        <v>64689.44683263039</v>
      </c>
      <c r="T134" s="86">
        <v>20528.018060265629</v>
      </c>
      <c r="U134" s="86">
        <v>11571.123699375021</v>
      </c>
      <c r="V134" s="86">
        <v>88064.117082343742</v>
      </c>
      <c r="W134" s="86">
        <v>4645.4998918125102</v>
      </c>
      <c r="X134" s="86">
        <v>12483.954609682278</v>
      </c>
      <c r="Y134" s="86">
        <v>27692.923815221595</v>
      </c>
      <c r="Z134" s="86">
        <v>377.32036529541023</v>
      </c>
      <c r="AA134" s="86">
        <v>33166.1719407778</v>
      </c>
      <c r="AB134" s="86">
        <v>19539.529944802314</v>
      </c>
      <c r="AC134" s="86">
        <v>38134.179360998474</v>
      </c>
      <c r="AD134" s="86">
        <v>53233.952823156258</v>
      </c>
      <c r="AE134" s="86">
        <v>11541.970294961873</v>
      </c>
      <c r="AF134" s="86">
        <v>14.630504032258063</v>
      </c>
      <c r="AG134" s="86">
        <v>27445.938997499998</v>
      </c>
      <c r="AH134" s="86">
        <v>54565.767133076079</v>
      </c>
      <c r="AI134" s="86">
        <v>354.56975567992333</v>
      </c>
      <c r="AJ134" s="86">
        <v>573.6046061346583</v>
      </c>
      <c r="AK134" s="86">
        <v>3849.2855134393012</v>
      </c>
      <c r="AL134" s="86">
        <v>26499.546551937507</v>
      </c>
      <c r="AM134" s="86">
        <v>17121.152320760542</v>
      </c>
      <c r="AN134" s="86">
        <v>11340.417394578131</v>
      </c>
      <c r="AO134" s="86">
        <v>56727.892002628447</v>
      </c>
      <c r="AP134" s="86">
        <v>806.96525376495401</v>
      </c>
      <c r="AQ134" s="86">
        <v>63220.214510324717</v>
      </c>
      <c r="AR134" s="86">
        <v>61450.204782078166</v>
      </c>
      <c r="AS134" s="86">
        <v>62794.620371250036</v>
      </c>
      <c r="AT134" s="86">
        <v>23538.885401693566</v>
      </c>
      <c r="AU134" s="86">
        <v>71771.72946384715</v>
      </c>
      <c r="AV134" s="86">
        <v>29427.943750654613</v>
      </c>
      <c r="AW134" s="86">
        <v>16018.738214691273</v>
      </c>
      <c r="AX134" s="86">
        <v>53913.061735503921</v>
      </c>
      <c r="AY134" s="86">
        <v>52136.464344593769</v>
      </c>
    </row>
    <row r="135" spans="1:51" x14ac:dyDescent="0.25">
      <c r="A135" s="24">
        <v>44748</v>
      </c>
      <c r="B135" s="25">
        <v>14</v>
      </c>
      <c r="C135" s="86">
        <v>39081.505650872794</v>
      </c>
      <c r="D135" s="86">
        <v>44366.350538031249</v>
      </c>
      <c r="E135" s="86">
        <v>24592.185159328143</v>
      </c>
      <c r="F135" s="86">
        <v>88505.748670612127</v>
      </c>
      <c r="G135" s="86">
        <v>35353.831259718732</v>
      </c>
      <c r="H135" s="86">
        <v>6814.781841</v>
      </c>
      <c r="I135" s="86">
        <v>35223.623876214835</v>
      </c>
      <c r="J135" s="86">
        <v>162.988327</v>
      </c>
      <c r="K135" s="86">
        <v>24432.973261734391</v>
      </c>
      <c r="L135" s="86">
        <v>8416.8343381998202</v>
      </c>
      <c r="M135" s="86">
        <v>28817.958130276838</v>
      </c>
      <c r="N135" s="86">
        <v>26839.840918078138</v>
      </c>
      <c r="O135" s="86">
        <v>58075.093177028495</v>
      </c>
      <c r="P135" s="86">
        <v>10230.502263243963</v>
      </c>
      <c r="Q135" s="86">
        <v>36.051842999999998</v>
      </c>
      <c r="R135" s="86">
        <v>8845.837820730474</v>
      </c>
      <c r="S135" s="86">
        <v>65775.680964427243</v>
      </c>
      <c r="T135" s="86">
        <v>21063.218413171882</v>
      </c>
      <c r="U135" s="86">
        <v>11981.69972265626</v>
      </c>
      <c r="V135" s="86">
        <v>90447.92997093749</v>
      </c>
      <c r="W135" s="86">
        <v>4738.9973725781301</v>
      </c>
      <c r="X135" s="86">
        <v>12132.794794928559</v>
      </c>
      <c r="Y135" s="86">
        <v>27559.841682434722</v>
      </c>
      <c r="Z135" s="86">
        <v>368.48144744873053</v>
      </c>
      <c r="AA135" s="86">
        <v>32881.579884777784</v>
      </c>
      <c r="AB135" s="86">
        <v>19380.645381286697</v>
      </c>
      <c r="AC135" s="86">
        <v>39110.568339097787</v>
      </c>
      <c r="AD135" s="86">
        <v>54221.959984249996</v>
      </c>
      <c r="AE135" s="86">
        <v>11880.100437886937</v>
      </c>
      <c r="AF135" s="86">
        <v>14.630504032258063</v>
      </c>
      <c r="AG135" s="86">
        <v>28084.560803</v>
      </c>
      <c r="AH135" s="86">
        <v>54102.158870747931</v>
      </c>
      <c r="AI135" s="86">
        <v>542.65252824883589</v>
      </c>
      <c r="AJ135" s="86">
        <v>553.37080221320525</v>
      </c>
      <c r="AK135" s="86">
        <v>3948.3595696675338</v>
      </c>
      <c r="AL135" s="86">
        <v>28090.033103187499</v>
      </c>
      <c r="AM135" s="86">
        <v>17683.134627651758</v>
      </c>
      <c r="AN135" s="86">
        <v>11434.708774843761</v>
      </c>
      <c r="AO135" s="86">
        <v>56987.101953089397</v>
      </c>
      <c r="AP135" s="86">
        <v>775.89844559811661</v>
      </c>
      <c r="AQ135" s="86">
        <v>62735.578593027807</v>
      </c>
      <c r="AR135" s="86">
        <v>61457.473007992216</v>
      </c>
      <c r="AS135" s="86">
        <v>63162.222815609406</v>
      </c>
      <c r="AT135" s="86">
        <v>23083.671596724831</v>
      </c>
      <c r="AU135" s="86">
        <v>73058.149460128421</v>
      </c>
      <c r="AV135" s="86">
        <v>30038.384643373356</v>
      </c>
      <c r="AW135" s="86">
        <v>16959.17773883171</v>
      </c>
      <c r="AX135" s="86">
        <v>55464.443042359402</v>
      </c>
      <c r="AY135" s="86">
        <v>51522.733858968757</v>
      </c>
    </row>
    <row r="136" spans="1:51" x14ac:dyDescent="0.25">
      <c r="A136" s="24">
        <v>44748</v>
      </c>
      <c r="B136" s="25">
        <v>15</v>
      </c>
      <c r="C136" s="86">
        <v>37990.884709607162</v>
      </c>
      <c r="D136" s="86">
        <v>44447.930868906253</v>
      </c>
      <c r="E136" s="86">
        <v>24322.753859484386</v>
      </c>
      <c r="F136" s="86">
        <v>86635.729795909006</v>
      </c>
      <c r="G136" s="86">
        <v>33874.361879004464</v>
      </c>
      <c r="H136" s="86">
        <v>6232.1811529999986</v>
      </c>
      <c r="I136" s="86">
        <v>34427.065539796859</v>
      </c>
      <c r="J136" s="86">
        <v>182.725312</v>
      </c>
      <c r="K136" s="86">
        <v>24424.545087562507</v>
      </c>
      <c r="L136" s="86">
        <v>8459.8721669185506</v>
      </c>
      <c r="M136" s="86">
        <v>28814.406890689927</v>
      </c>
      <c r="N136" s="86">
        <v>26737.878760921878</v>
      </c>
      <c r="O136" s="86">
        <v>57214.999906106605</v>
      </c>
      <c r="P136" s="86">
        <v>10045.030496224395</v>
      </c>
      <c r="Q136" s="86">
        <v>35.807771000000002</v>
      </c>
      <c r="R136" s="86">
        <v>9107.2879775468864</v>
      </c>
      <c r="S136" s="86">
        <v>66299.749899271003</v>
      </c>
      <c r="T136" s="86">
        <v>20199.205060796881</v>
      </c>
      <c r="U136" s="86">
        <v>11948.14073312501</v>
      </c>
      <c r="V136" s="86">
        <v>91389.326225406243</v>
      </c>
      <c r="W136" s="86">
        <v>4541.3158150234403</v>
      </c>
      <c r="X136" s="86">
        <v>10641.200266391003</v>
      </c>
      <c r="Y136" s="86">
        <v>27309.239353748715</v>
      </c>
      <c r="Z136" s="86">
        <v>387.49373779296877</v>
      </c>
      <c r="AA136" s="86">
        <v>33349.594133777769</v>
      </c>
      <c r="AB136" s="86">
        <v>18703.656600755443</v>
      </c>
      <c r="AC136" s="86">
        <v>38109.038024121794</v>
      </c>
      <c r="AD136" s="86">
        <v>55875.801890062488</v>
      </c>
      <c r="AE136" s="86">
        <v>11600.639413868717</v>
      </c>
      <c r="AF136" s="86">
        <v>14.630504032258063</v>
      </c>
      <c r="AG136" s="86">
        <v>28495.076231187501</v>
      </c>
      <c r="AH136" s="86">
        <v>55026.656284615106</v>
      </c>
      <c r="AI136" s="86">
        <v>236.01490177556371</v>
      </c>
      <c r="AJ136" s="86">
        <v>529.0617290948735</v>
      </c>
      <c r="AK136" s="86">
        <v>3579.5235741744082</v>
      </c>
      <c r="AL136" s="86">
        <v>28809.541940874999</v>
      </c>
      <c r="AM136" s="86">
        <v>17733.99162606075</v>
      </c>
      <c r="AN136" s="86">
        <v>12079.08062521875</v>
      </c>
      <c r="AO136" s="86">
        <v>57505.098610917506</v>
      </c>
      <c r="AP136" s="86">
        <v>727.47341059222379</v>
      </c>
      <c r="AQ136" s="86">
        <v>61022.864298535627</v>
      </c>
      <c r="AR136" s="86">
        <v>61790.263141164098</v>
      </c>
      <c r="AS136" s="86">
        <v>64085.482738671897</v>
      </c>
      <c r="AT136" s="86">
        <v>22142.792055896687</v>
      </c>
      <c r="AU136" s="86">
        <v>73583.845796784663</v>
      </c>
      <c r="AV136" s="86">
        <v>30045.172254123365</v>
      </c>
      <c r="AW136" s="86">
        <v>18383.626427293108</v>
      </c>
      <c r="AX136" s="86">
        <v>56844.500044691435</v>
      </c>
      <c r="AY136" s="86">
        <v>50211.109783109387</v>
      </c>
    </row>
    <row r="137" spans="1:51" x14ac:dyDescent="0.25">
      <c r="A137" s="24">
        <v>44748</v>
      </c>
      <c r="B137" s="25">
        <v>16</v>
      </c>
      <c r="C137" s="86">
        <v>36526.014981935325</v>
      </c>
      <c r="D137" s="86">
        <v>44348.576337187507</v>
      </c>
      <c r="E137" s="86">
        <v>23683.901513296878</v>
      </c>
      <c r="F137" s="86">
        <v>83871.374471518371</v>
      </c>
      <c r="G137" s="86">
        <v>33709.08032703121</v>
      </c>
      <c r="H137" s="86">
        <v>6291.5565680000018</v>
      </c>
      <c r="I137" s="86">
        <v>33244.791828562498</v>
      </c>
      <c r="J137" s="86">
        <v>180.907715</v>
      </c>
      <c r="K137" s="86">
        <v>24239.638607328139</v>
      </c>
      <c r="L137" s="86">
        <v>7735.9672496138455</v>
      </c>
      <c r="M137" s="86">
        <v>28542.761662733745</v>
      </c>
      <c r="N137" s="86">
        <v>26291.887539796888</v>
      </c>
      <c r="O137" s="86">
        <v>55452.742969309751</v>
      </c>
      <c r="P137" s="86">
        <v>9813.2090829611225</v>
      </c>
      <c r="Q137" s="86">
        <v>35.951456</v>
      </c>
      <c r="R137" s="86">
        <v>8967.8643283359379</v>
      </c>
      <c r="S137" s="86">
        <v>65716.201152677255</v>
      </c>
      <c r="T137" s="86">
        <v>19116.862192984401</v>
      </c>
      <c r="U137" s="86">
        <v>11191.13345335938</v>
      </c>
      <c r="V137" s="86">
        <v>91207.868857031252</v>
      </c>
      <c r="W137" s="86">
        <v>4308.7306623671993</v>
      </c>
      <c r="X137" s="86">
        <v>10899.148739170227</v>
      </c>
      <c r="Y137" s="86">
        <v>26962.75835792434</v>
      </c>
      <c r="Z137" s="86">
        <v>385.53972930908208</v>
      </c>
      <c r="AA137" s="86">
        <v>33515.278947777799</v>
      </c>
      <c r="AB137" s="86">
        <v>18207.747543614831</v>
      </c>
      <c r="AC137" s="86">
        <v>36396.20126882739</v>
      </c>
      <c r="AD137" s="86">
        <v>55048.662371499995</v>
      </c>
      <c r="AE137" s="86">
        <v>11127.345448598753</v>
      </c>
      <c r="AF137" s="86">
        <v>14.630504032258063</v>
      </c>
      <c r="AG137" s="86">
        <v>28127.303431312499</v>
      </c>
      <c r="AH137" s="86">
        <v>55181.428462388547</v>
      </c>
      <c r="AI137" s="86">
        <v>115.04969832335615</v>
      </c>
      <c r="AJ137" s="86">
        <v>503.05377078051009</v>
      </c>
      <c r="AK137" s="86">
        <v>3521.7084874031366</v>
      </c>
      <c r="AL137" s="86">
        <v>29126.133526375001</v>
      </c>
      <c r="AM137" s="86">
        <v>17609.663675679658</v>
      </c>
      <c r="AN137" s="86">
        <v>12057.095303562499</v>
      </c>
      <c r="AO137" s="86">
        <v>57231.340304905789</v>
      </c>
      <c r="AP137" s="86">
        <v>712.15776475659129</v>
      </c>
      <c r="AQ137" s="86">
        <v>58924.577183879373</v>
      </c>
      <c r="AR137" s="86">
        <v>61077.757646734412</v>
      </c>
      <c r="AS137" s="86">
        <v>63796.341109265661</v>
      </c>
      <c r="AT137" s="86">
        <v>21823.554949521698</v>
      </c>
      <c r="AU137" s="86">
        <v>72172.945330565912</v>
      </c>
      <c r="AV137" s="86">
        <v>31066.568422029603</v>
      </c>
      <c r="AW137" s="86">
        <v>17478.168086280974</v>
      </c>
      <c r="AX137" s="86">
        <v>56700.673508734406</v>
      </c>
      <c r="AY137" s="86">
        <v>49095.161516171916</v>
      </c>
    </row>
    <row r="138" spans="1:51" x14ac:dyDescent="0.25">
      <c r="A138" s="24">
        <v>44748</v>
      </c>
      <c r="B138" s="25">
        <v>17</v>
      </c>
      <c r="C138" s="86">
        <v>35678.305723950914</v>
      </c>
      <c r="D138" s="86">
        <v>44246.088179406252</v>
      </c>
      <c r="E138" s="86">
        <v>23186.631249437512</v>
      </c>
      <c r="F138" s="86">
        <v>83035.806408283999</v>
      </c>
      <c r="G138" s="86">
        <v>33481.021830991966</v>
      </c>
      <c r="H138" s="86">
        <v>6086.3660550000004</v>
      </c>
      <c r="I138" s="86">
        <v>32606.79867098829</v>
      </c>
      <c r="J138" s="86">
        <v>184.803528</v>
      </c>
      <c r="K138" s="86">
        <v>24753.374563703146</v>
      </c>
      <c r="L138" s="86">
        <v>7635.6070044810504</v>
      </c>
      <c r="M138" s="86">
        <v>28479.123703200967</v>
      </c>
      <c r="N138" s="86">
        <v>25324.64720281251</v>
      </c>
      <c r="O138" s="86">
        <v>54039.911167497252</v>
      </c>
      <c r="P138" s="86">
        <v>10142.914825512151</v>
      </c>
      <c r="Q138" s="86">
        <v>35.643697000000003</v>
      </c>
      <c r="R138" s="86">
        <v>8961.7175631757764</v>
      </c>
      <c r="S138" s="86">
        <v>66053.650430567883</v>
      </c>
      <c r="T138" s="86">
        <v>18736.455357984403</v>
      </c>
      <c r="U138" s="86">
        <v>10504.686170234379</v>
      </c>
      <c r="V138" s="86">
        <v>91170.091664218751</v>
      </c>
      <c r="W138" s="86">
        <v>4435.1860173906298</v>
      </c>
      <c r="X138" s="86">
        <v>10687.168258593336</v>
      </c>
      <c r="Y138" s="86">
        <v>27098.986091281226</v>
      </c>
      <c r="Z138" s="86">
        <v>383.30979827880878</v>
      </c>
      <c r="AA138" s="86">
        <v>34547.31911677777</v>
      </c>
      <c r="AB138" s="86">
        <v>17692.060660724197</v>
      </c>
      <c r="AC138" s="86">
        <v>35575.159874600562</v>
      </c>
      <c r="AD138" s="86">
        <v>54807.319749000002</v>
      </c>
      <c r="AE138" s="86">
        <v>11465.137556171909</v>
      </c>
      <c r="AF138" s="86">
        <v>14.630504032258063</v>
      </c>
      <c r="AG138" s="86">
        <v>28338.072368249996</v>
      </c>
      <c r="AH138" s="86">
        <v>57189.180777732305</v>
      </c>
      <c r="AI138" s="86">
        <v>53.584853293749106</v>
      </c>
      <c r="AJ138" s="86">
        <v>529.77790973329377</v>
      </c>
      <c r="AK138" s="86">
        <v>3279.3465540442394</v>
      </c>
      <c r="AL138" s="86">
        <v>29762.299349781249</v>
      </c>
      <c r="AM138" s="86">
        <v>17795.433416069638</v>
      </c>
      <c r="AN138" s="86">
        <v>11977.943836750001</v>
      </c>
      <c r="AO138" s="86">
        <v>57732.43100939798</v>
      </c>
      <c r="AP138" s="86">
        <v>717.01680532519595</v>
      </c>
      <c r="AQ138" s="86">
        <v>58010.648807449688</v>
      </c>
      <c r="AR138" s="86">
        <v>61050.085763304727</v>
      </c>
      <c r="AS138" s="86">
        <v>63675.68282843753</v>
      </c>
      <c r="AT138" s="86">
        <v>21352.346235506066</v>
      </c>
      <c r="AU138" s="86">
        <v>71669.011657909665</v>
      </c>
      <c r="AV138" s="86">
        <v>31607.589471717118</v>
      </c>
      <c r="AW138" s="86">
        <v>15432.607096800444</v>
      </c>
      <c r="AX138" s="86">
        <v>57421.772338832045</v>
      </c>
      <c r="AY138" s="86">
        <v>48580.936385937501</v>
      </c>
    </row>
    <row r="139" spans="1:51" x14ac:dyDescent="0.25">
      <c r="A139" s="24">
        <v>44748</v>
      </c>
      <c r="B139" s="25">
        <v>18</v>
      </c>
      <c r="C139" s="86">
        <v>37125.191988779065</v>
      </c>
      <c r="D139" s="86">
        <v>48103.677557718751</v>
      </c>
      <c r="E139" s="86">
        <v>23397.725854406261</v>
      </c>
      <c r="F139" s="86">
        <v>86373.500543705886</v>
      </c>
      <c r="G139" s="86">
        <v>34528.115517572165</v>
      </c>
      <c r="H139" s="86">
        <v>6176.465804999998</v>
      </c>
      <c r="I139" s="86">
        <v>32772.300424125002</v>
      </c>
      <c r="J139" s="86">
        <v>205.10122699999999</v>
      </c>
      <c r="K139" s="86">
        <v>26355.053248734388</v>
      </c>
      <c r="L139" s="86">
        <v>7817.6627953951074</v>
      </c>
      <c r="M139" s="86">
        <v>28596.091487953818</v>
      </c>
      <c r="N139" s="86">
        <v>26100.091897234379</v>
      </c>
      <c r="O139" s="86">
        <v>54417.371630840993</v>
      </c>
      <c r="P139" s="86">
        <v>10819.130485386955</v>
      </c>
      <c r="Q139" s="86">
        <v>35.858350999999999</v>
      </c>
      <c r="R139" s="86">
        <v>9294.8968380664119</v>
      </c>
      <c r="S139" s="86">
        <v>67861.698425583512</v>
      </c>
      <c r="T139" s="86">
        <v>19313.674142703148</v>
      </c>
      <c r="U139" s="86">
        <v>10908.11074257813</v>
      </c>
      <c r="V139" s="86">
        <v>94179.010328656252</v>
      </c>
      <c r="W139" s="86">
        <v>4463.6070198281304</v>
      </c>
      <c r="X139" s="86">
        <v>12263.772614545845</v>
      </c>
      <c r="Y139" s="86">
        <v>24611.533458163743</v>
      </c>
      <c r="Z139" s="86">
        <v>384.44431274414063</v>
      </c>
      <c r="AA139" s="86">
        <v>36169.561930777796</v>
      </c>
      <c r="AB139" s="86">
        <v>17663.659176911689</v>
      </c>
      <c r="AC139" s="86">
        <v>36192.791221307663</v>
      </c>
      <c r="AD139" s="86">
        <v>56980.056839500001</v>
      </c>
      <c r="AE139" s="86">
        <v>12331.078185781285</v>
      </c>
      <c r="AF139" s="86">
        <v>14.630504032258063</v>
      </c>
      <c r="AG139" s="86">
        <v>30249.784904562497</v>
      </c>
      <c r="AH139" s="86">
        <v>60122.394344951055</v>
      </c>
      <c r="AI139" s="86">
        <v>19.613419631187625</v>
      </c>
      <c r="AJ139" s="86">
        <v>523.03705110747774</v>
      </c>
      <c r="AK139" s="86">
        <v>3199.2031704826854</v>
      </c>
      <c r="AL139" s="86">
        <v>31478.54604803125</v>
      </c>
      <c r="AM139" s="86">
        <v>19031.47130483912</v>
      </c>
      <c r="AN139" s="86">
        <v>12398.848820625</v>
      </c>
      <c r="AO139" s="86">
        <v>58812.860342855012</v>
      </c>
      <c r="AP139" s="86">
        <v>778.19555221777296</v>
      </c>
      <c r="AQ139" s="86">
        <v>58792.449621527812</v>
      </c>
      <c r="AR139" s="86">
        <v>62622.404886921904</v>
      </c>
      <c r="AS139" s="86">
        <v>66472.433948484395</v>
      </c>
      <c r="AT139" s="86">
        <v>22106.878144990435</v>
      </c>
      <c r="AU139" s="86">
        <v>74493.132525628418</v>
      </c>
      <c r="AV139" s="86">
        <v>34086.820184842116</v>
      </c>
      <c r="AW139" s="86">
        <v>15350.998377920061</v>
      </c>
      <c r="AX139" s="86">
        <v>60273.743441429695</v>
      </c>
      <c r="AY139" s="86">
        <v>49870.462442171891</v>
      </c>
    </row>
    <row r="140" spans="1:51" x14ac:dyDescent="0.25">
      <c r="A140" s="24">
        <v>44748</v>
      </c>
      <c r="B140" s="25">
        <v>19</v>
      </c>
      <c r="C140" s="86">
        <v>40733.93315748217</v>
      </c>
      <c r="D140" s="86">
        <v>52133.30747190625</v>
      </c>
      <c r="E140" s="86">
        <v>26215.182998453129</v>
      </c>
      <c r="F140" s="86">
        <v>94440.736784908993</v>
      </c>
      <c r="G140" s="86">
        <v>38439.254199171861</v>
      </c>
      <c r="H140" s="86">
        <v>5919.0965310000011</v>
      </c>
      <c r="I140" s="86">
        <v>34236.675653871098</v>
      </c>
      <c r="J140" s="86">
        <v>235.257195</v>
      </c>
      <c r="K140" s="86">
        <v>28085.499285406258</v>
      </c>
      <c r="L140" s="86">
        <v>8387.5594029419899</v>
      </c>
      <c r="M140" s="86">
        <v>31004.238629208849</v>
      </c>
      <c r="N140" s="86">
        <v>28518.061008687509</v>
      </c>
      <c r="O140" s="86">
        <v>57642.309176122246</v>
      </c>
      <c r="P140" s="86">
        <v>12132.627939501222</v>
      </c>
      <c r="Q140" s="86">
        <v>35.779811000000002</v>
      </c>
      <c r="R140" s="86">
        <v>10425.004959375006</v>
      </c>
      <c r="S140" s="86">
        <v>74086.111452958503</v>
      </c>
      <c r="T140" s="86">
        <v>21490.77952700001</v>
      </c>
      <c r="U140" s="86">
        <v>12402.779974140642</v>
      </c>
      <c r="V140" s="86">
        <v>104003.55145999999</v>
      </c>
      <c r="W140" s="86">
        <v>4830.9791151953204</v>
      </c>
      <c r="X140" s="86">
        <v>13829.360092031262</v>
      </c>
      <c r="Y140" s="86">
        <v>25169.896795790784</v>
      </c>
      <c r="Z140" s="86">
        <v>415.71439208984367</v>
      </c>
      <c r="AA140" s="86">
        <v>40183.90937277778</v>
      </c>
      <c r="AB140" s="86">
        <v>18596.284875771078</v>
      </c>
      <c r="AC140" s="86">
        <v>39115.513467181212</v>
      </c>
      <c r="AD140" s="86">
        <v>63282.958469874997</v>
      </c>
      <c r="AE140" s="86">
        <v>14184.903914781285</v>
      </c>
      <c r="AF140" s="86">
        <v>14.630504032258063</v>
      </c>
      <c r="AG140" s="86">
        <v>33097.076836187502</v>
      </c>
      <c r="AH140" s="86">
        <v>67324.269791716695</v>
      </c>
      <c r="AI140" s="86">
        <v>0</v>
      </c>
      <c r="AJ140" s="86">
        <v>534.74915523432014</v>
      </c>
      <c r="AK140" s="86">
        <v>3416.6893082180541</v>
      </c>
      <c r="AL140" s="86">
        <v>34935.391384406248</v>
      </c>
      <c r="AM140" s="86">
        <v>23028.119853909378</v>
      </c>
      <c r="AN140" s="86">
        <v>13087.80396584375</v>
      </c>
      <c r="AO140" s="86">
        <v>63979.356920155791</v>
      </c>
      <c r="AP140" s="86">
        <v>948.7531433105471</v>
      </c>
      <c r="AQ140" s="86">
        <v>61361.794664754358</v>
      </c>
      <c r="AR140" s="86">
        <v>67930.382704460979</v>
      </c>
      <c r="AS140" s="86">
        <v>72509.56760560938</v>
      </c>
      <c r="AT140" s="86">
        <v>23557.137521912322</v>
      </c>
      <c r="AU140" s="86">
        <v>81627.006347003407</v>
      </c>
      <c r="AV140" s="86">
        <v>39473.085577748352</v>
      </c>
      <c r="AW140" s="86">
        <v>17688.483573809313</v>
      </c>
      <c r="AX140" s="86">
        <v>67332.131006250012</v>
      </c>
      <c r="AY140" s="86">
        <v>52595.840430828117</v>
      </c>
    </row>
    <row r="141" spans="1:51" x14ac:dyDescent="0.25">
      <c r="A141" s="24">
        <v>44748</v>
      </c>
      <c r="B141" s="25">
        <v>20</v>
      </c>
      <c r="C141" s="86">
        <v>41689.309907638446</v>
      </c>
      <c r="D141" s="86">
        <v>51230.13357446876</v>
      </c>
      <c r="E141" s="86">
        <v>27347.443928765639</v>
      </c>
      <c r="F141" s="86">
        <v>97241.942854315246</v>
      </c>
      <c r="G141" s="86">
        <v>40423.742294578129</v>
      </c>
      <c r="H141" s="86">
        <v>6110.3070279999993</v>
      </c>
      <c r="I141" s="86">
        <v>34879.587741687501</v>
      </c>
      <c r="J141" s="86">
        <v>221.43865499999998</v>
      </c>
      <c r="K141" s="86">
        <v>29005.89759990626</v>
      </c>
      <c r="L141" s="86">
        <v>8565.8024930982301</v>
      </c>
      <c r="M141" s="86">
        <v>31420.65977600951</v>
      </c>
      <c r="N141" s="86">
        <v>29716.46191056251</v>
      </c>
      <c r="O141" s="86">
        <v>58282.785776684759</v>
      </c>
      <c r="P141" s="86">
        <v>12787.883341880128</v>
      </c>
      <c r="Q141" s="86">
        <v>35.861883999999996</v>
      </c>
      <c r="R141" s="86">
        <v>10797.552551468762</v>
      </c>
      <c r="S141" s="86">
        <v>77517.671716458499</v>
      </c>
      <c r="T141" s="86">
        <v>21762.398959375008</v>
      </c>
      <c r="U141" s="86">
        <v>12802.84699382814</v>
      </c>
      <c r="V141" s="86">
        <v>107569.52806675</v>
      </c>
      <c r="W141" s="86">
        <v>5135.0249341328199</v>
      </c>
      <c r="X141" s="86">
        <v>14795.243700781255</v>
      </c>
      <c r="Y141" s="86">
        <v>24808.622954541817</v>
      </c>
      <c r="Z141" s="86">
        <v>419.84628448486325</v>
      </c>
      <c r="AA141" s="86">
        <v>41769.647618777773</v>
      </c>
      <c r="AB141" s="86">
        <v>18865.362860364829</v>
      </c>
      <c r="AC141" s="86">
        <v>40403.648630171047</v>
      </c>
      <c r="AD141" s="86">
        <v>65728.517538625005</v>
      </c>
      <c r="AE141" s="86">
        <v>13930.329168164082</v>
      </c>
      <c r="AF141" s="86">
        <v>14.630504032258063</v>
      </c>
      <c r="AG141" s="86">
        <v>34388.615444875002</v>
      </c>
      <c r="AH141" s="86">
        <v>70253.912082560433</v>
      </c>
      <c r="AI141" s="86">
        <v>0</v>
      </c>
      <c r="AJ141" s="86">
        <v>532.20187753772802</v>
      </c>
      <c r="AK141" s="86">
        <v>3577.2520030461933</v>
      </c>
      <c r="AL141" s="86">
        <v>36508.726301812501</v>
      </c>
      <c r="AM141" s="86">
        <v>26879.266314015622</v>
      </c>
      <c r="AN141" s="86">
        <v>13405.259264062501</v>
      </c>
      <c r="AO141" s="86">
        <v>65188.894586620634</v>
      </c>
      <c r="AP141" s="86">
        <v>982.58216857910202</v>
      </c>
      <c r="AQ141" s="86">
        <v>61639.783769488749</v>
      </c>
      <c r="AR141" s="86">
        <v>69310.680697039119</v>
      </c>
      <c r="AS141" s="86">
        <v>75145.57547742188</v>
      </c>
      <c r="AT141" s="86">
        <v>23354.909574724839</v>
      </c>
      <c r="AU141" s="86">
        <v>83967.289827284665</v>
      </c>
      <c r="AV141" s="86">
        <v>41379.724864529613</v>
      </c>
      <c r="AW141" s="86">
        <v>17001.047145352997</v>
      </c>
      <c r="AX141" s="86">
        <v>70276.471996750013</v>
      </c>
      <c r="AY141" s="86">
        <v>53110.850602578153</v>
      </c>
    </row>
    <row r="142" spans="1:51" x14ac:dyDescent="0.25">
      <c r="A142" s="24">
        <v>44748</v>
      </c>
      <c r="B142" s="25">
        <v>21</v>
      </c>
      <c r="C142" s="86">
        <v>40971.32512857594</v>
      </c>
      <c r="D142" s="86">
        <v>52009.272400062502</v>
      </c>
      <c r="E142" s="86">
        <v>27513.096935140627</v>
      </c>
      <c r="F142" s="86">
        <v>94144.373919862133</v>
      </c>
      <c r="G142" s="86">
        <v>40613.003458906278</v>
      </c>
      <c r="H142" s="86">
        <v>5420.971896</v>
      </c>
      <c r="I142" s="86">
        <v>33859.874086183598</v>
      </c>
      <c r="J142" s="86">
        <v>221.30236400000001</v>
      </c>
      <c r="K142" s="86">
        <v>29059.128337406262</v>
      </c>
      <c r="L142" s="86">
        <v>8655.3478401138436</v>
      </c>
      <c r="M142" s="86">
        <v>30915.735070182855</v>
      </c>
      <c r="N142" s="86">
        <v>29885.66101967189</v>
      </c>
      <c r="O142" s="86">
        <v>58271.779155684751</v>
      </c>
      <c r="P142" s="86">
        <v>13055.959477219973</v>
      </c>
      <c r="Q142" s="86">
        <v>35.711109</v>
      </c>
      <c r="R142" s="86">
        <v>10861.930524011723</v>
      </c>
      <c r="S142" s="86">
        <v>78096.089111364752</v>
      </c>
      <c r="T142" s="86">
        <v>21421.588990500011</v>
      </c>
      <c r="U142" s="86">
        <v>12734.44035710939</v>
      </c>
      <c r="V142" s="86">
        <v>107596.29970775</v>
      </c>
      <c r="W142" s="86">
        <v>5299.2378540937507</v>
      </c>
      <c r="X142" s="86">
        <v>14879.504160148448</v>
      </c>
      <c r="Y142" s="86">
        <v>23946.070673335948</v>
      </c>
      <c r="Z142" s="86">
        <v>422.95691558837905</v>
      </c>
      <c r="AA142" s="86">
        <v>41499.20085277778</v>
      </c>
      <c r="AB142" s="86">
        <v>18787.784788442954</v>
      </c>
      <c r="AC142" s="86">
        <v>40406.782839426378</v>
      </c>
      <c r="AD142" s="86">
        <v>66033.334403687506</v>
      </c>
      <c r="AE142" s="86">
        <v>13572.855788781257</v>
      </c>
      <c r="AF142" s="86">
        <v>14.630504032258063</v>
      </c>
      <c r="AG142" s="86">
        <v>34552.300312562496</v>
      </c>
      <c r="AH142" s="86">
        <v>70346.270064474491</v>
      </c>
      <c r="AI142" s="86">
        <v>0</v>
      </c>
      <c r="AJ142" s="86">
        <v>549.78540620946956</v>
      </c>
      <c r="AK142" s="86">
        <v>3539.9978804446278</v>
      </c>
      <c r="AL142" s="86">
        <v>36509.140822156252</v>
      </c>
      <c r="AM142" s="86">
        <v>27179.665788406266</v>
      </c>
      <c r="AN142" s="86">
        <v>13208.694987218751</v>
      </c>
      <c r="AO142" s="86">
        <v>65187.889776319855</v>
      </c>
      <c r="AP142" s="86">
        <v>944.21878051757801</v>
      </c>
      <c r="AQ142" s="86">
        <v>60292.188167957494</v>
      </c>
      <c r="AR142" s="86">
        <v>69327.525165257844</v>
      </c>
      <c r="AS142" s="86">
        <v>74858.743404437511</v>
      </c>
      <c r="AT142" s="86">
        <v>23298.274880771714</v>
      </c>
      <c r="AU142" s="86">
        <v>84756.365072222165</v>
      </c>
      <c r="AV142" s="86">
        <v>41681.468057560858</v>
      </c>
      <c r="AW142" s="86">
        <v>16900.460663977879</v>
      </c>
      <c r="AX142" s="86">
        <v>70425.666428054697</v>
      </c>
      <c r="AY142" s="86">
        <v>52441.016408609394</v>
      </c>
    </row>
    <row r="143" spans="1:51" x14ac:dyDescent="0.25">
      <c r="A143" s="24">
        <v>44748</v>
      </c>
      <c r="B143" s="25">
        <v>22</v>
      </c>
      <c r="C143" s="86">
        <v>38860.234476529062</v>
      </c>
      <c r="D143" s="86">
        <v>51081.758271687497</v>
      </c>
      <c r="E143" s="86">
        <v>26718.112610437514</v>
      </c>
      <c r="F143" s="86">
        <v>88896.77430575277</v>
      </c>
      <c r="G143" s="86">
        <v>39889.30577548439</v>
      </c>
      <c r="H143" s="86">
        <v>3966.086844999998</v>
      </c>
      <c r="I143" s="86">
        <v>32701.349619011722</v>
      </c>
      <c r="J143" s="86">
        <v>209.71260799999999</v>
      </c>
      <c r="K143" s="86">
        <v>28553.975262281259</v>
      </c>
      <c r="L143" s="86">
        <v>8822.1652688638442</v>
      </c>
      <c r="M143" s="86">
        <v>30667.195025930858</v>
      </c>
      <c r="N143" s="86">
        <v>29017.102615859381</v>
      </c>
      <c r="O143" s="86">
        <v>56664.141440262865</v>
      </c>
      <c r="P143" s="86">
        <v>12786.515225430914</v>
      </c>
      <c r="Q143" s="86">
        <v>35.698311000000004</v>
      </c>
      <c r="R143" s="86">
        <v>10758.850065625003</v>
      </c>
      <c r="S143" s="86">
        <v>77078.083674395995</v>
      </c>
      <c r="T143" s="86">
        <v>20477.347880546884</v>
      </c>
      <c r="U143" s="86">
        <v>12351.637365000021</v>
      </c>
      <c r="V143" s="86">
        <v>105699.68659768751</v>
      </c>
      <c r="W143" s="86">
        <v>5361.0741785624996</v>
      </c>
      <c r="X143" s="86">
        <v>14103.404922898406</v>
      </c>
      <c r="Y143" s="86">
        <v>23295.160392833062</v>
      </c>
      <c r="Z143" s="86">
        <v>424.74151062011731</v>
      </c>
      <c r="AA143" s="86">
        <v>40547.01531577779</v>
      </c>
      <c r="AB143" s="86">
        <v>18437.908375677325</v>
      </c>
      <c r="AC143" s="86">
        <v>39339.826699978868</v>
      </c>
      <c r="AD143" s="86">
        <v>65350.872102062494</v>
      </c>
      <c r="AE143" s="86">
        <v>13485.221707843768</v>
      </c>
      <c r="AF143" s="86">
        <v>14.630504032258063</v>
      </c>
      <c r="AG143" s="86">
        <v>33503.399608</v>
      </c>
      <c r="AH143" s="86">
        <v>69354.746749802624</v>
      </c>
      <c r="AI143" s="86">
        <v>0</v>
      </c>
      <c r="AJ143" s="86">
        <v>560.31870302277525</v>
      </c>
      <c r="AK143" s="86">
        <v>3422.934829491508</v>
      </c>
      <c r="AL143" s="86">
        <v>35765.164050906249</v>
      </c>
      <c r="AM143" s="86">
        <v>27499.786597281265</v>
      </c>
      <c r="AN143" s="86">
        <v>12733.382752562511</v>
      </c>
      <c r="AO143" s="86">
        <v>64264.376937995636</v>
      </c>
      <c r="AP143" s="86">
        <v>940.59962463378997</v>
      </c>
      <c r="AQ143" s="86">
        <v>58972.527495090311</v>
      </c>
      <c r="AR143" s="86">
        <v>68358.890739210969</v>
      </c>
      <c r="AS143" s="86">
        <v>73086.629421906269</v>
      </c>
      <c r="AT143" s="86">
        <v>22144.425194131069</v>
      </c>
      <c r="AU143" s="86">
        <v>83279.880546222164</v>
      </c>
      <c r="AV143" s="86">
        <v>40166.448334404617</v>
      </c>
      <c r="AW143" s="86">
        <v>16313.904467025202</v>
      </c>
      <c r="AX143" s="86">
        <v>69250.597511226559</v>
      </c>
      <c r="AY143" s="86">
        <v>50970.439864656262</v>
      </c>
    </row>
    <row r="144" spans="1:51" x14ac:dyDescent="0.25">
      <c r="A144" s="24">
        <v>44748</v>
      </c>
      <c r="B144" s="25">
        <v>23</v>
      </c>
      <c r="C144" s="86">
        <v>35690.631823263451</v>
      </c>
      <c r="D144" s="86">
        <v>48212.879451125009</v>
      </c>
      <c r="E144" s="86">
        <v>24967.977157265635</v>
      </c>
      <c r="F144" s="86">
        <v>81547.354548424628</v>
      </c>
      <c r="G144" s="86">
        <v>37427.264041562506</v>
      </c>
      <c r="H144" s="86">
        <v>4201.2584019999977</v>
      </c>
      <c r="I144" s="86">
        <v>30416.823650480488</v>
      </c>
      <c r="J144" s="86">
        <v>194.09342599999999</v>
      </c>
      <c r="K144" s="86">
        <v>26784.922784781262</v>
      </c>
      <c r="L144" s="86">
        <v>8475.334262621669</v>
      </c>
      <c r="M144" s="86">
        <v>29642.620255286252</v>
      </c>
      <c r="N144" s="86">
        <v>26700.16250082813</v>
      </c>
      <c r="O144" s="86">
        <v>52728.883106184745</v>
      </c>
      <c r="P144" s="86">
        <v>11879.975866384049</v>
      </c>
      <c r="Q144" s="86">
        <v>35.722549000000001</v>
      </c>
      <c r="R144" s="86">
        <v>10184.998851421878</v>
      </c>
      <c r="S144" s="86">
        <v>72744.522876396004</v>
      </c>
      <c r="T144" s="86">
        <v>18499.149627328137</v>
      </c>
      <c r="U144" s="86">
        <v>11268.129652031261</v>
      </c>
      <c r="V144" s="86">
        <v>99806.600279749997</v>
      </c>
      <c r="W144" s="86">
        <v>4994.7952575546897</v>
      </c>
      <c r="X144" s="86">
        <v>14627.816830007829</v>
      </c>
      <c r="Y144" s="86">
        <v>21966.747263278772</v>
      </c>
      <c r="Z144" s="86">
        <v>430.48210235595701</v>
      </c>
      <c r="AA144" s="86">
        <v>37572.948453777783</v>
      </c>
      <c r="AB144" s="86">
        <v>17556.904389489835</v>
      </c>
      <c r="AC144" s="86">
        <v>36575.385004607051</v>
      </c>
      <c r="AD144" s="86">
        <v>61728.591884999994</v>
      </c>
      <c r="AE144" s="86">
        <v>12646.983605765676</v>
      </c>
      <c r="AF144" s="86">
        <v>14.630504032258063</v>
      </c>
      <c r="AG144" s="86">
        <v>31824.776863687501</v>
      </c>
      <c r="AH144" s="86">
        <v>65886.935283529179</v>
      </c>
      <c r="AI144" s="86">
        <v>0</v>
      </c>
      <c r="AJ144" s="86">
        <v>535.51909185975865</v>
      </c>
      <c r="AK144" s="86">
        <v>3342.0464360696278</v>
      </c>
      <c r="AL144" s="86">
        <v>34315.118842749995</v>
      </c>
      <c r="AM144" s="86">
        <v>25677.987123187533</v>
      </c>
      <c r="AN144" s="86">
        <v>11940.49440425001</v>
      </c>
      <c r="AO144" s="86">
        <v>60870.252735765171</v>
      </c>
      <c r="AP144" s="86">
        <v>921.20085144043105</v>
      </c>
      <c r="AQ144" s="86">
        <v>55990.300293176246</v>
      </c>
      <c r="AR144" s="86">
        <v>64680.902666695336</v>
      </c>
      <c r="AS144" s="86">
        <v>68989.907569187519</v>
      </c>
      <c r="AT144" s="86">
        <v>20771.131079334191</v>
      </c>
      <c r="AU144" s="86">
        <v>77653.642569815915</v>
      </c>
      <c r="AV144" s="86">
        <v>37993.833297998361</v>
      </c>
      <c r="AW144" s="86">
        <v>17194.519174735666</v>
      </c>
      <c r="AX144" s="86">
        <v>65858.535873851579</v>
      </c>
      <c r="AY144" s="86">
        <v>47703.059724421903</v>
      </c>
    </row>
    <row r="145" spans="1:51" x14ac:dyDescent="0.25">
      <c r="A145" s="24">
        <v>44748</v>
      </c>
      <c r="B145" s="25">
        <v>24</v>
      </c>
      <c r="C145" s="86">
        <v>32298.926965232204</v>
      </c>
      <c r="D145" s="86">
        <v>43999.568725531244</v>
      </c>
      <c r="E145" s="86">
        <v>22776.612058359398</v>
      </c>
      <c r="F145" s="86">
        <v>72684.414291783993</v>
      </c>
      <c r="G145" s="86">
        <v>34122.96230884378</v>
      </c>
      <c r="H145" s="86">
        <v>3671.7394780000041</v>
      </c>
      <c r="I145" s="86">
        <v>27727.946688546894</v>
      </c>
      <c r="J145" s="86">
        <v>174.53173799999999</v>
      </c>
      <c r="K145" s="86">
        <v>24412.799501625021</v>
      </c>
      <c r="L145" s="86">
        <v>7888.2907460591641</v>
      </c>
      <c r="M145" s="86">
        <v>27869.843108360714</v>
      </c>
      <c r="N145" s="86">
        <v>24157.376087023451</v>
      </c>
      <c r="O145" s="86">
        <v>48047.702724770686</v>
      </c>
      <c r="P145" s="86">
        <v>10171.177977938722</v>
      </c>
      <c r="Q145" s="86">
        <v>35.508921999999998</v>
      </c>
      <c r="R145" s="86">
        <v>9107.7341951093877</v>
      </c>
      <c r="S145" s="86">
        <v>66029.659728661631</v>
      </c>
      <c r="T145" s="86">
        <v>16916.754818367212</v>
      </c>
      <c r="U145" s="86">
        <v>10268.876833046881</v>
      </c>
      <c r="V145" s="86">
        <v>90523.661823468748</v>
      </c>
      <c r="W145" s="86">
        <v>4466.2894720234399</v>
      </c>
      <c r="X145" s="86">
        <v>13957.643024867199</v>
      </c>
      <c r="Y145" s="86">
        <v>21104.664708401364</v>
      </c>
      <c r="Z145" s="86">
        <v>390.13077423095712</v>
      </c>
      <c r="AA145" s="86">
        <v>34314.608139777789</v>
      </c>
      <c r="AB145" s="86">
        <v>16375.407107427336</v>
      </c>
      <c r="AC145" s="86">
        <v>32794.750944216685</v>
      </c>
      <c r="AD145" s="86">
        <v>55982.973653687499</v>
      </c>
      <c r="AE145" s="86">
        <v>11424.077080062514</v>
      </c>
      <c r="AF145" s="86">
        <v>14.630504032258063</v>
      </c>
      <c r="AG145" s="86">
        <v>29520.329624500002</v>
      </c>
      <c r="AH145" s="86">
        <v>57326.968579872933</v>
      </c>
      <c r="AI145" s="86">
        <v>0</v>
      </c>
      <c r="AJ145" s="86">
        <v>539.18948286161071</v>
      </c>
      <c r="AK145" s="86">
        <v>3155.1298908899307</v>
      </c>
      <c r="AL145" s="86">
        <v>31157.867086468748</v>
      </c>
      <c r="AM145" s="86">
        <v>23148.403551000032</v>
      </c>
      <c r="AN145" s="86">
        <v>10953.07854512501</v>
      </c>
      <c r="AO145" s="86">
        <v>55443.498436823756</v>
      </c>
      <c r="AP145" s="86">
        <v>844.62834167480401</v>
      </c>
      <c r="AQ145" s="86">
        <v>52014.334985707501</v>
      </c>
      <c r="AR145" s="86">
        <v>59446.069055171909</v>
      </c>
      <c r="AS145" s="86">
        <v>62353.351420609411</v>
      </c>
      <c r="AT145" s="86">
        <v>20118.210144209206</v>
      </c>
      <c r="AU145" s="86">
        <v>70464.148348034665</v>
      </c>
      <c r="AV145" s="86">
        <v>30743.264233279609</v>
      </c>
      <c r="AW145" s="86">
        <v>24322.336591295727</v>
      </c>
      <c r="AX145" s="86">
        <v>59566.416116687506</v>
      </c>
      <c r="AY145" s="86">
        <v>43644.28457621875</v>
      </c>
    </row>
    <row r="146" spans="1:51" x14ac:dyDescent="0.25">
      <c r="A146" s="24">
        <v>44749</v>
      </c>
      <c r="B146" s="25">
        <v>1</v>
      </c>
      <c r="C146" s="86">
        <v>28738.707388419698</v>
      </c>
      <c r="D146" s="86">
        <v>38578.279224500002</v>
      </c>
      <c r="E146" s="86">
        <v>19351.643664171897</v>
      </c>
      <c r="F146" s="86">
        <v>63514.538653338692</v>
      </c>
      <c r="G146" s="86">
        <v>29688.169291296879</v>
      </c>
      <c r="H146" s="86">
        <v>3501.6708749999998</v>
      </c>
      <c r="I146" s="86">
        <v>24493.165062667984</v>
      </c>
      <c r="J146" s="86">
        <v>162.39927299999999</v>
      </c>
      <c r="K146" s="86">
        <v>21117.117179343779</v>
      </c>
      <c r="L146" s="86">
        <v>7025.5483037388585</v>
      </c>
      <c r="M146" s="86">
        <v>25083.623284637717</v>
      </c>
      <c r="N146" s="86">
        <v>21246.512649054697</v>
      </c>
      <c r="O146" s="86">
        <v>42077.105165036315</v>
      </c>
      <c r="P146" s="86">
        <v>8820.5077911848257</v>
      </c>
      <c r="Q146" s="86">
        <v>35.384051999999997</v>
      </c>
      <c r="R146" s="86">
        <v>7859.0325871015721</v>
      </c>
      <c r="S146" s="86">
        <v>56936.261661270997</v>
      </c>
      <c r="T146" s="86">
        <v>15098.756842828147</v>
      </c>
      <c r="U146" s="86">
        <v>9338.4800015625096</v>
      </c>
      <c r="V146" s="86">
        <v>77786.310613562498</v>
      </c>
      <c r="W146" s="86">
        <v>3843.9006079609399</v>
      </c>
      <c r="X146" s="86">
        <v>12595.815929429689</v>
      </c>
      <c r="Y146" s="86">
        <v>19700.368894286206</v>
      </c>
      <c r="Z146" s="86">
        <v>364.72807312011724</v>
      </c>
      <c r="AA146" s="86">
        <v>29450.339745777783</v>
      </c>
      <c r="AB146" s="86">
        <v>14787.333915427318</v>
      </c>
      <c r="AC146" s="86">
        <v>29013.267056452547</v>
      </c>
      <c r="AD146" s="86">
        <v>48047.04170778126</v>
      </c>
      <c r="AE146" s="86">
        <v>9996.7759715312786</v>
      </c>
      <c r="AF146" s="86">
        <v>14.630504032258063</v>
      </c>
      <c r="AG146" s="86">
        <v>25707.459831218752</v>
      </c>
      <c r="AH146" s="86">
        <v>48948.999797122946</v>
      </c>
      <c r="AI146" s="86">
        <v>0</v>
      </c>
      <c r="AJ146" s="86">
        <v>558.43627380520661</v>
      </c>
      <c r="AK146" s="86">
        <v>2863.3094301907122</v>
      </c>
      <c r="AL146" s="86">
        <v>26135.593846859381</v>
      </c>
      <c r="AM146" s="86">
        <v>19794.752155031267</v>
      </c>
      <c r="AN146" s="86">
        <v>9561.5735192968805</v>
      </c>
      <c r="AO146" s="86">
        <v>48101.664690499543</v>
      </c>
      <c r="AP146" s="86">
        <v>782.96226501464798</v>
      </c>
      <c r="AQ146" s="86">
        <v>46978.953843621581</v>
      </c>
      <c r="AR146" s="86">
        <v>52145.871034664087</v>
      </c>
      <c r="AS146" s="86">
        <v>53354.682810734397</v>
      </c>
      <c r="AT146" s="86">
        <v>19015.298808162333</v>
      </c>
      <c r="AU146" s="86">
        <v>61293.360370128416</v>
      </c>
      <c r="AV146" s="86">
        <v>21535.984182810858</v>
      </c>
      <c r="AW146" s="86">
        <v>22806.875478526727</v>
      </c>
      <c r="AX146" s="86">
        <v>50883.206665664082</v>
      </c>
      <c r="AY146" s="86">
        <v>39290.561281359391</v>
      </c>
    </row>
    <row r="147" spans="1:51" x14ac:dyDescent="0.25">
      <c r="A147" s="24">
        <v>44749</v>
      </c>
      <c r="B147" s="25">
        <v>2</v>
      </c>
      <c r="C147" s="86">
        <v>26297.291067872833</v>
      </c>
      <c r="D147" s="86">
        <v>33379.544697562509</v>
      </c>
      <c r="E147" s="86">
        <v>17429.016460250023</v>
      </c>
      <c r="F147" s="86">
        <v>55947.794711119946</v>
      </c>
      <c r="G147" s="86">
        <v>25711.233912125008</v>
      </c>
      <c r="H147" s="86">
        <v>3049.4370829999975</v>
      </c>
      <c r="I147" s="86">
        <v>21608.700029730477</v>
      </c>
      <c r="J147" s="86">
        <v>135.402737</v>
      </c>
      <c r="K147" s="86">
        <v>18006.092314562509</v>
      </c>
      <c r="L147" s="86">
        <v>6433.1080605747984</v>
      </c>
      <c r="M147" s="86">
        <v>22000.589820254521</v>
      </c>
      <c r="N147" s="86">
        <v>19015.376542218772</v>
      </c>
      <c r="O147" s="86">
        <v>36344.234773200369</v>
      </c>
      <c r="P147" s="86">
        <v>7799.1121020988776</v>
      </c>
      <c r="Q147" s="86">
        <v>34.457698999999998</v>
      </c>
      <c r="R147" s="86">
        <v>6574.488254503909</v>
      </c>
      <c r="S147" s="86">
        <v>47801.915004958508</v>
      </c>
      <c r="T147" s="86">
        <v>13958.450267992199</v>
      </c>
      <c r="U147" s="86">
        <v>8535.9605243750102</v>
      </c>
      <c r="V147" s="86">
        <v>67539.631585249997</v>
      </c>
      <c r="W147" s="86">
        <v>3145.1473096640702</v>
      </c>
      <c r="X147" s="86">
        <v>12366.659485000004</v>
      </c>
      <c r="Y147" s="86">
        <v>16254.63658512387</v>
      </c>
      <c r="Z147" s="86">
        <v>337.22648864746088</v>
      </c>
      <c r="AA147" s="86">
        <v>24283.21767177778</v>
      </c>
      <c r="AB147" s="86">
        <v>13480.086338731997</v>
      </c>
      <c r="AC147" s="86">
        <v>26096.072064287375</v>
      </c>
      <c r="AD147" s="86">
        <v>39839.622249281252</v>
      </c>
      <c r="AE147" s="86">
        <v>9264.1109299726886</v>
      </c>
      <c r="AF147" s="86">
        <v>14.630504032258063</v>
      </c>
      <c r="AG147" s="86">
        <v>21778.133752531248</v>
      </c>
      <c r="AH147" s="86">
        <v>39590.50626780263</v>
      </c>
      <c r="AI147" s="86">
        <v>0</v>
      </c>
      <c r="AJ147" s="86">
        <v>531.02625635812433</v>
      </c>
      <c r="AK147" s="86">
        <v>2486.9487738743055</v>
      </c>
      <c r="AL147" s="86">
        <v>21459.836494125011</v>
      </c>
      <c r="AM147" s="86">
        <v>16532.313759781293</v>
      </c>
      <c r="AN147" s="86">
        <v>8191.4569495000105</v>
      </c>
      <c r="AO147" s="86">
        <v>41670.629138093282</v>
      </c>
      <c r="AP147" s="86">
        <v>719.31953430175804</v>
      </c>
      <c r="AQ147" s="86">
        <v>42538.146218105961</v>
      </c>
      <c r="AR147" s="86">
        <v>44976.660490468763</v>
      </c>
      <c r="AS147" s="86">
        <v>44596.007612796908</v>
      </c>
      <c r="AT147" s="86">
        <v>17762.037725865455</v>
      </c>
      <c r="AU147" s="86">
        <v>52219.071167612798</v>
      </c>
      <c r="AV147" s="86">
        <v>17945.872093670245</v>
      </c>
      <c r="AW147" s="86">
        <v>18700.21084965167</v>
      </c>
      <c r="AX147" s="86">
        <v>42152.619694070338</v>
      </c>
      <c r="AY147" s="86">
        <v>35742.386452796913</v>
      </c>
    </row>
    <row r="148" spans="1:51" x14ac:dyDescent="0.25">
      <c r="A148" s="24">
        <v>44749</v>
      </c>
      <c r="B148" s="25">
        <v>3</v>
      </c>
      <c r="C148" s="86">
        <v>24639.146447497809</v>
      </c>
      <c r="D148" s="86">
        <v>29534.756712343751</v>
      </c>
      <c r="E148" s="86">
        <v>15389.043712562521</v>
      </c>
      <c r="F148" s="86">
        <v>51052.743961205895</v>
      </c>
      <c r="G148" s="86">
        <v>23420.132776546874</v>
      </c>
      <c r="H148" s="86">
        <v>3005.6572110000029</v>
      </c>
      <c r="I148" s="86">
        <v>19377.562542152358</v>
      </c>
      <c r="J148" s="86">
        <v>122.72567500000001</v>
      </c>
      <c r="K148" s="86">
        <v>15724.530611437522</v>
      </c>
      <c r="L148" s="86">
        <v>5907.2106408247892</v>
      </c>
      <c r="M148" s="86">
        <v>20345.308423157705</v>
      </c>
      <c r="N148" s="86">
        <v>17480.996497046901</v>
      </c>
      <c r="O148" s="86">
        <v>32235.840513747258</v>
      </c>
      <c r="P148" s="86">
        <v>6904.6338135012238</v>
      </c>
      <c r="Q148" s="86">
        <v>34.335493</v>
      </c>
      <c r="R148" s="86">
        <v>5597.8191977695324</v>
      </c>
      <c r="S148" s="86">
        <v>40972.853555474147</v>
      </c>
      <c r="T148" s="86">
        <v>13183.339982492211</v>
      </c>
      <c r="U148" s="86">
        <v>8029.7674141796897</v>
      </c>
      <c r="V148" s="86">
        <v>59397.895172749995</v>
      </c>
      <c r="W148" s="86">
        <v>2770.1828219804684</v>
      </c>
      <c r="X148" s="86">
        <v>11361.034718375029</v>
      </c>
      <c r="Y148" s="86">
        <v>15153.47411516709</v>
      </c>
      <c r="Z148" s="86">
        <v>323.72881256103511</v>
      </c>
      <c r="AA148" s="86">
        <v>20266.316283777785</v>
      </c>
      <c r="AB148" s="86">
        <v>12448.803857927318</v>
      </c>
      <c r="AC148" s="86">
        <v>24362.38536526027</v>
      </c>
      <c r="AD148" s="86">
        <v>34819.003073187501</v>
      </c>
      <c r="AE148" s="86">
        <v>8331.8176591210977</v>
      </c>
      <c r="AF148" s="86">
        <v>14.630504032258063</v>
      </c>
      <c r="AG148" s="86">
        <v>18762.31303609375</v>
      </c>
      <c r="AH148" s="86">
        <v>34588.777773622933</v>
      </c>
      <c r="AI148" s="86">
        <v>0</v>
      </c>
      <c r="AJ148" s="86">
        <v>547.87129921949156</v>
      </c>
      <c r="AK148" s="86">
        <v>2301.7668186555557</v>
      </c>
      <c r="AL148" s="86">
        <v>17720.04675581252</v>
      </c>
      <c r="AM148" s="86">
        <v>14230.622187031267</v>
      </c>
      <c r="AN148" s="86">
        <v>7010.6724820156405</v>
      </c>
      <c r="AO148" s="86">
        <v>36505.892660894067</v>
      </c>
      <c r="AP148" s="86">
        <v>683.88784790039097</v>
      </c>
      <c r="AQ148" s="86">
        <v>39470.424587699701</v>
      </c>
      <c r="AR148" s="86">
        <v>39842.363457703148</v>
      </c>
      <c r="AS148" s="86">
        <v>37994.092909593768</v>
      </c>
      <c r="AT148" s="86">
        <v>17433.421200693596</v>
      </c>
      <c r="AU148" s="86">
        <v>46211.285720612803</v>
      </c>
      <c r="AV148" s="86">
        <v>16013.673943685877</v>
      </c>
      <c r="AW148" s="86">
        <v>13115.266171765528</v>
      </c>
      <c r="AX148" s="86">
        <v>35741.42106835157</v>
      </c>
      <c r="AY148" s="86">
        <v>33429.48196926566</v>
      </c>
    </row>
    <row r="149" spans="1:51" x14ac:dyDescent="0.25">
      <c r="A149" s="24">
        <v>44749</v>
      </c>
      <c r="B149" s="25">
        <v>4</v>
      </c>
      <c r="C149" s="86">
        <v>23599.43821626345</v>
      </c>
      <c r="D149" s="86">
        <v>26915.55194737501</v>
      </c>
      <c r="E149" s="86">
        <v>14405.87291214065</v>
      </c>
      <c r="F149" s="86">
        <v>47999.177383416834</v>
      </c>
      <c r="G149" s="86">
        <v>21362.98032242191</v>
      </c>
      <c r="H149" s="86">
        <v>3023.7278819999974</v>
      </c>
      <c r="I149" s="86">
        <v>17940.846075933601</v>
      </c>
      <c r="J149" s="86">
        <v>114.568343</v>
      </c>
      <c r="K149" s="86">
        <v>14407.143544507831</v>
      </c>
      <c r="L149" s="86">
        <v>5824.6495941294661</v>
      </c>
      <c r="M149" s="86">
        <v>19019.541301683526</v>
      </c>
      <c r="N149" s="86">
        <v>16445.39724900002</v>
      </c>
      <c r="O149" s="86">
        <v>29548.701263020692</v>
      </c>
      <c r="P149" s="86">
        <v>6328.8642247590269</v>
      </c>
      <c r="Q149" s="86">
        <v>33.585639</v>
      </c>
      <c r="R149" s="86">
        <v>4984.5328552187502</v>
      </c>
      <c r="S149" s="86">
        <v>36278.501059560098</v>
      </c>
      <c r="T149" s="86">
        <v>12775.91027610158</v>
      </c>
      <c r="U149" s="86">
        <v>7693.9705335156304</v>
      </c>
      <c r="V149" s="86">
        <v>53980.662619906252</v>
      </c>
      <c r="W149" s="86">
        <v>2550.4249357773447</v>
      </c>
      <c r="X149" s="86">
        <v>10463.271972335935</v>
      </c>
      <c r="Y149" s="86">
        <v>14586.134658144643</v>
      </c>
      <c r="Z149" s="86">
        <v>318.79048950195318</v>
      </c>
      <c r="AA149" s="86">
        <v>17627.299089777778</v>
      </c>
      <c r="AB149" s="86">
        <v>11859.404820075746</v>
      </c>
      <c r="AC149" s="86">
        <v>23207.347010290327</v>
      </c>
      <c r="AD149" s="86">
        <v>31628.929703000002</v>
      </c>
      <c r="AE149" s="86">
        <v>7539.6158883437674</v>
      </c>
      <c r="AF149" s="86">
        <v>14.630504032258063</v>
      </c>
      <c r="AG149" s="86">
        <v>16825.49424578125</v>
      </c>
      <c r="AH149" s="86">
        <v>31179.583805560436</v>
      </c>
      <c r="AI149" s="86">
        <v>0</v>
      </c>
      <c r="AJ149" s="86">
        <v>549.70081277377449</v>
      </c>
      <c r="AK149" s="86">
        <v>2125.8669265539938</v>
      </c>
      <c r="AL149" s="86">
        <v>15121.256447421889</v>
      </c>
      <c r="AM149" s="86">
        <v>12160.74943274221</v>
      </c>
      <c r="AN149" s="86">
        <v>6529.9006382500002</v>
      </c>
      <c r="AO149" s="86">
        <v>32907.509029249544</v>
      </c>
      <c r="AP149" s="86">
        <v>653.98666381835903</v>
      </c>
      <c r="AQ149" s="86">
        <v>37477.227064906743</v>
      </c>
      <c r="AR149" s="86">
        <v>36108.818441515672</v>
      </c>
      <c r="AS149" s="86">
        <v>33540.746693695357</v>
      </c>
      <c r="AT149" s="86">
        <v>16697.433502787328</v>
      </c>
      <c r="AU149" s="86">
        <v>42533.855776065931</v>
      </c>
      <c r="AV149" s="86">
        <v>13410.788869060871</v>
      </c>
      <c r="AW149" s="86">
        <v>11830.89909525375</v>
      </c>
      <c r="AX149" s="86">
        <v>31520.982430689473</v>
      </c>
      <c r="AY149" s="86">
        <v>31959.362938031292</v>
      </c>
    </row>
    <row r="150" spans="1:51" x14ac:dyDescent="0.25">
      <c r="A150" s="24">
        <v>44749</v>
      </c>
      <c r="B150" s="25">
        <v>5</v>
      </c>
      <c r="C150" s="86">
        <v>23098.506908341555</v>
      </c>
      <c r="D150" s="86">
        <v>25418.405849281266</v>
      </c>
      <c r="E150" s="86">
        <v>13531.667664093782</v>
      </c>
      <c r="F150" s="86">
        <v>46499.174405119964</v>
      </c>
      <c r="G150" s="86">
        <v>20578.632345515674</v>
      </c>
      <c r="H150" s="86">
        <v>3181.2088090000034</v>
      </c>
      <c r="I150" s="86">
        <v>17103.127313054709</v>
      </c>
      <c r="J150" s="86">
        <v>115.83238799999999</v>
      </c>
      <c r="K150" s="86">
        <v>13640.15332238283</v>
      </c>
      <c r="L150" s="86">
        <v>5606.4617071294724</v>
      </c>
      <c r="M150" s="86">
        <v>18245.680488624374</v>
      </c>
      <c r="N150" s="86">
        <v>15939.7574391172</v>
      </c>
      <c r="O150" s="86">
        <v>28212.154531716005</v>
      </c>
      <c r="P150" s="86">
        <v>6017.2893294426212</v>
      </c>
      <c r="Q150" s="86">
        <v>33.553575000000002</v>
      </c>
      <c r="R150" s="86">
        <v>4709.1806836464839</v>
      </c>
      <c r="S150" s="86">
        <v>33597.293624239777</v>
      </c>
      <c r="T150" s="86">
        <v>12461.259547546892</v>
      </c>
      <c r="U150" s="86">
        <v>7625.8509814062509</v>
      </c>
      <c r="V150" s="86">
        <v>50549.901908</v>
      </c>
      <c r="W150" s="86">
        <v>2477.9419456914061</v>
      </c>
      <c r="X150" s="86">
        <v>10361.364999273446</v>
      </c>
      <c r="Y150" s="86">
        <v>14356.7106733501</v>
      </c>
      <c r="Z150" s="86">
        <v>307.96410491943357</v>
      </c>
      <c r="AA150" s="86">
        <v>16187.442494777773</v>
      </c>
      <c r="AB150" s="86">
        <v>11571.494816224194</v>
      </c>
      <c r="AC150" s="86">
        <v>22635.244584868626</v>
      </c>
      <c r="AD150" s="86">
        <v>29855.618210156255</v>
      </c>
      <c r="AE150" s="86">
        <v>7185.3074909375155</v>
      </c>
      <c r="AF150" s="86">
        <v>14.630504032258063</v>
      </c>
      <c r="AG150" s="86">
        <v>15814.85094575</v>
      </c>
      <c r="AH150" s="86">
        <v>28785.013046369029</v>
      </c>
      <c r="AI150" s="86">
        <v>0</v>
      </c>
      <c r="AJ150" s="86">
        <v>539.35884618587295</v>
      </c>
      <c r="AK150" s="86">
        <v>2044.405421386025</v>
      </c>
      <c r="AL150" s="86">
        <v>13874.07591371876</v>
      </c>
      <c r="AM150" s="86">
        <v>11539.099702726586</v>
      </c>
      <c r="AN150" s="86">
        <v>5836.2559289531309</v>
      </c>
      <c r="AO150" s="86">
        <v>30937.289932632353</v>
      </c>
      <c r="AP150" s="86">
        <v>634.71867370605401</v>
      </c>
      <c r="AQ150" s="86">
        <v>36340.068894605945</v>
      </c>
      <c r="AR150" s="86">
        <v>34065.71924367972</v>
      </c>
      <c r="AS150" s="86">
        <v>31082.569995984399</v>
      </c>
      <c r="AT150" s="86">
        <v>16764.107119662345</v>
      </c>
      <c r="AU150" s="86">
        <v>40558.650001440925</v>
      </c>
      <c r="AV150" s="86">
        <v>13208.193390498371</v>
      </c>
      <c r="AW150" s="86">
        <v>9312.6109367394129</v>
      </c>
      <c r="AX150" s="86">
        <v>29227.083925101579</v>
      </c>
      <c r="AY150" s="86">
        <v>31371.604780031292</v>
      </c>
    </row>
    <row r="151" spans="1:51" x14ac:dyDescent="0.25">
      <c r="A151" s="24">
        <v>44749</v>
      </c>
      <c r="B151" s="25">
        <v>6</v>
      </c>
      <c r="C151" s="86">
        <v>23140.87595931032</v>
      </c>
      <c r="D151" s="86">
        <v>24866.022022968766</v>
      </c>
      <c r="E151" s="86">
        <v>13630.454258640651</v>
      </c>
      <c r="F151" s="86">
        <v>48392.658978877778</v>
      </c>
      <c r="G151" s="86">
        <v>20500.536502140661</v>
      </c>
      <c r="H151" s="86">
        <v>3196.7199480000027</v>
      </c>
      <c r="I151" s="86">
        <v>16938.698222296887</v>
      </c>
      <c r="J151" s="86">
        <v>113.671728</v>
      </c>
      <c r="K151" s="86">
        <v>13247.796617171902</v>
      </c>
      <c r="L151" s="86">
        <v>5591.4695993169898</v>
      </c>
      <c r="M151" s="86">
        <v>17914.596271092214</v>
      </c>
      <c r="N151" s="86">
        <v>15841.584524250011</v>
      </c>
      <c r="O151" s="86">
        <v>27631.932109341014</v>
      </c>
      <c r="P151" s="86">
        <v>6005.5497622746561</v>
      </c>
      <c r="Q151" s="86">
        <v>33.503194000000001</v>
      </c>
      <c r="R151" s="86">
        <v>4543.0343293417982</v>
      </c>
      <c r="S151" s="86">
        <v>32572.46182223974</v>
      </c>
      <c r="T151" s="86">
        <v>12383.5186612422</v>
      </c>
      <c r="U151" s="86">
        <v>7653.0803801171896</v>
      </c>
      <c r="V151" s="86">
        <v>48949.915046406248</v>
      </c>
      <c r="W151" s="86">
        <v>2376.4118616328133</v>
      </c>
      <c r="X151" s="86">
        <v>10178.599834679715</v>
      </c>
      <c r="Y151" s="86">
        <v>14286.471607454656</v>
      </c>
      <c r="Z151" s="86">
        <v>307.54438064575197</v>
      </c>
      <c r="AA151" s="86">
        <v>15868.561438777782</v>
      </c>
      <c r="AB151" s="86">
        <v>11495.390272669498</v>
      </c>
      <c r="AC151" s="86">
        <v>22436.047795159189</v>
      </c>
      <c r="AD151" s="86">
        <v>29081.365840093753</v>
      </c>
      <c r="AE151" s="86">
        <v>7068.8374011445412</v>
      </c>
      <c r="AF151" s="86">
        <v>14.630504032258063</v>
      </c>
      <c r="AG151" s="86">
        <v>15391.97181828125</v>
      </c>
      <c r="AH151" s="86">
        <v>27880.931935021374</v>
      </c>
      <c r="AI151" s="86">
        <v>0</v>
      </c>
      <c r="AJ151" s="86">
        <v>546.27493652625913</v>
      </c>
      <c r="AK151" s="86">
        <v>2069.4542914289932</v>
      </c>
      <c r="AL151" s="86">
        <v>13249.708531328131</v>
      </c>
      <c r="AM151" s="86">
        <v>11106.445235789077</v>
      </c>
      <c r="AN151" s="86">
        <v>5670.7444726796903</v>
      </c>
      <c r="AO151" s="86">
        <v>30009.592339667506</v>
      </c>
      <c r="AP151" s="86">
        <v>638.02655029296898</v>
      </c>
      <c r="AQ151" s="86">
        <v>35925.339474715322</v>
      </c>
      <c r="AR151" s="86">
        <v>33021.480664101604</v>
      </c>
      <c r="AS151" s="86">
        <v>30351.453274320327</v>
      </c>
      <c r="AT151" s="86">
        <v>16566.357248287313</v>
      </c>
      <c r="AU151" s="86">
        <v>39681.936046253439</v>
      </c>
      <c r="AV151" s="86">
        <v>14466.913934607763</v>
      </c>
      <c r="AW151" s="86">
        <v>7258.5244215740668</v>
      </c>
      <c r="AX151" s="86">
        <v>28146.289235966819</v>
      </c>
      <c r="AY151" s="86">
        <v>31144.819021468793</v>
      </c>
    </row>
    <row r="152" spans="1:51" x14ac:dyDescent="0.25">
      <c r="A152" s="24">
        <v>44749</v>
      </c>
      <c r="B152" s="25">
        <v>7</v>
      </c>
      <c r="C152" s="86">
        <v>23951.471478685318</v>
      </c>
      <c r="D152" s="86">
        <v>25110.839713859375</v>
      </c>
      <c r="E152" s="86">
        <v>14258.794017078162</v>
      </c>
      <c r="F152" s="86">
        <v>50421.341576166829</v>
      </c>
      <c r="G152" s="86">
        <v>20279.31639242189</v>
      </c>
      <c r="H152" s="86">
        <v>2970.4107829999984</v>
      </c>
      <c r="I152" s="86">
        <v>17226.462553843769</v>
      </c>
      <c r="J152" s="86">
        <v>121.082077</v>
      </c>
      <c r="K152" s="86">
        <v>13288.21039982034</v>
      </c>
      <c r="L152" s="86">
        <v>5993.9804284654183</v>
      </c>
      <c r="M152" s="86">
        <v>17201.065732071052</v>
      </c>
      <c r="N152" s="86">
        <v>16246.103589757829</v>
      </c>
      <c r="O152" s="86">
        <v>27738.698182903514</v>
      </c>
      <c r="P152" s="86">
        <v>6410.7415171340308</v>
      </c>
      <c r="Q152" s="86">
        <v>33.520353999999998</v>
      </c>
      <c r="R152" s="86">
        <v>4565.8628437167963</v>
      </c>
      <c r="S152" s="86">
        <v>32714.578696950699</v>
      </c>
      <c r="T152" s="86">
        <v>12847.85130225781</v>
      </c>
      <c r="U152" s="86">
        <v>7832.9679288281304</v>
      </c>
      <c r="V152" s="86">
        <v>49403.657202249997</v>
      </c>
      <c r="W152" s="86">
        <v>2321.3953087695318</v>
      </c>
      <c r="X152" s="86">
        <v>9910.4014563437722</v>
      </c>
      <c r="Y152" s="86">
        <v>14611.565317331526</v>
      </c>
      <c r="Z152" s="86">
        <v>310.62309265136713</v>
      </c>
      <c r="AA152" s="86">
        <v>16120.854762777781</v>
      </c>
      <c r="AB152" s="86">
        <v>11453.600364505441</v>
      </c>
      <c r="AC152" s="86">
        <v>23208.217675629767</v>
      </c>
      <c r="AD152" s="86">
        <v>29275.141142156255</v>
      </c>
      <c r="AE152" s="86">
        <v>7102.2787759453286</v>
      </c>
      <c r="AF152" s="86">
        <v>14.630504032258063</v>
      </c>
      <c r="AG152" s="86">
        <v>15490.270998749998</v>
      </c>
      <c r="AH152" s="86">
        <v>27531.839856169823</v>
      </c>
      <c r="AI152" s="86">
        <v>0</v>
      </c>
      <c r="AJ152" s="86">
        <v>556.61369869082137</v>
      </c>
      <c r="AK152" s="86">
        <v>2043.8630143118057</v>
      </c>
      <c r="AL152" s="86">
        <v>12070.690779734381</v>
      </c>
      <c r="AM152" s="86">
        <v>11380.370249804699</v>
      </c>
      <c r="AN152" s="86">
        <v>5469.2215538281307</v>
      </c>
      <c r="AO152" s="86">
        <v>30143.612929409697</v>
      </c>
      <c r="AP152" s="86">
        <v>650.26539611816509</v>
      </c>
      <c r="AQ152" s="86">
        <v>35966.742690660671</v>
      </c>
      <c r="AR152" s="86">
        <v>33355.673491812544</v>
      </c>
      <c r="AS152" s="86">
        <v>31594.377280210967</v>
      </c>
      <c r="AT152" s="86">
        <v>16357.990060740478</v>
      </c>
      <c r="AU152" s="86">
        <v>39628.574191753447</v>
      </c>
      <c r="AV152" s="86">
        <v>15556.039416326503</v>
      </c>
      <c r="AW152" s="86">
        <v>7177.6196282112905</v>
      </c>
      <c r="AX152" s="86">
        <v>28236.034273814454</v>
      </c>
      <c r="AY152" s="86">
        <v>31577.504971109396</v>
      </c>
    </row>
    <row r="153" spans="1:51" x14ac:dyDescent="0.25">
      <c r="A153" s="24">
        <v>44749</v>
      </c>
      <c r="B153" s="25">
        <v>8</v>
      </c>
      <c r="C153" s="86">
        <v>24544.24870640408</v>
      </c>
      <c r="D153" s="86">
        <v>25446.427352531256</v>
      </c>
      <c r="E153" s="86">
        <v>14558.926792859389</v>
      </c>
      <c r="F153" s="86">
        <v>52721.050273487133</v>
      </c>
      <c r="G153" s="86">
        <v>20291.186287310778</v>
      </c>
      <c r="H153" s="86">
        <v>2776.2708170000001</v>
      </c>
      <c r="I153" s="86">
        <v>18123.675866289079</v>
      </c>
      <c r="J153" s="86">
        <v>127.91587000000001</v>
      </c>
      <c r="K153" s="86">
        <v>13737.31257358595</v>
      </c>
      <c r="L153" s="86">
        <v>6523.7963412700929</v>
      </c>
      <c r="M153" s="86">
        <v>16354.357954894847</v>
      </c>
      <c r="N153" s="86">
        <v>16526.742745835971</v>
      </c>
      <c r="O153" s="86">
        <v>28983.044115716009</v>
      </c>
      <c r="P153" s="86">
        <v>6328.042185056478</v>
      </c>
      <c r="Q153" s="86">
        <v>34.151983999999999</v>
      </c>
      <c r="R153" s="86">
        <v>4535.5478934882813</v>
      </c>
      <c r="S153" s="86">
        <v>32399.423282833519</v>
      </c>
      <c r="T153" s="86">
        <v>12369.210445570312</v>
      </c>
      <c r="U153" s="86">
        <v>7600.7519919140595</v>
      </c>
      <c r="V153" s="86">
        <v>50368.467731968754</v>
      </c>
      <c r="W153" s="86">
        <v>2713.913130636719</v>
      </c>
      <c r="X153" s="86">
        <v>9892.1098022812421</v>
      </c>
      <c r="Y153" s="86">
        <v>14500.301765371272</v>
      </c>
      <c r="Z153" s="86">
        <v>302.7955944824219</v>
      </c>
      <c r="AA153" s="86">
        <v>16132.261540777776</v>
      </c>
      <c r="AB153" s="86">
        <v>11875.473360669506</v>
      </c>
      <c r="AC153" s="86">
        <v>23728.244173870597</v>
      </c>
      <c r="AD153" s="86">
        <v>29148.316775250009</v>
      </c>
      <c r="AE153" s="86">
        <v>6922.9006908476767</v>
      </c>
      <c r="AF153" s="86">
        <v>14.630504032258063</v>
      </c>
      <c r="AG153" s="86">
        <v>15968.238798875</v>
      </c>
      <c r="AH153" s="86">
        <v>26878.838438228398</v>
      </c>
      <c r="AI153" s="86">
        <v>28.524325215852446</v>
      </c>
      <c r="AJ153" s="86">
        <v>544.27029726304477</v>
      </c>
      <c r="AK153" s="86">
        <v>2126.7693163235745</v>
      </c>
      <c r="AL153" s="86">
        <v>12271.759107921882</v>
      </c>
      <c r="AM153" s="86">
        <v>11428.476032703162</v>
      </c>
      <c r="AN153" s="86">
        <v>5761.4546798047004</v>
      </c>
      <c r="AO153" s="86">
        <v>30331.387983351102</v>
      </c>
      <c r="AP153" s="86">
        <v>622.06728417089801</v>
      </c>
      <c r="AQ153" s="86">
        <v>36992.362725785642</v>
      </c>
      <c r="AR153" s="86">
        <v>34406.818060242207</v>
      </c>
      <c r="AS153" s="86">
        <v>32384.876719273481</v>
      </c>
      <c r="AT153" s="86">
        <v>16022.791470318578</v>
      </c>
      <c r="AU153" s="86">
        <v>40527.383936362807</v>
      </c>
      <c r="AV153" s="86">
        <v>14742.885925420249</v>
      </c>
      <c r="AW153" s="86">
        <v>5510.5800244895972</v>
      </c>
      <c r="AX153" s="86">
        <v>27976.97259370704</v>
      </c>
      <c r="AY153" s="86">
        <v>32690.028430390652</v>
      </c>
    </row>
    <row r="154" spans="1:51" x14ac:dyDescent="0.25">
      <c r="A154" s="24">
        <v>44749</v>
      </c>
      <c r="B154" s="25">
        <v>9</v>
      </c>
      <c r="C154" s="86">
        <v>27029.7119815447</v>
      </c>
      <c r="D154" s="86">
        <v>27940.570732453125</v>
      </c>
      <c r="E154" s="86">
        <v>16238.804654937518</v>
      </c>
      <c r="F154" s="86">
        <v>59247.948974362131</v>
      </c>
      <c r="G154" s="86">
        <v>22545.789897755207</v>
      </c>
      <c r="H154" s="86">
        <v>2926.7847799999981</v>
      </c>
      <c r="I154" s="86">
        <v>20070.662764125009</v>
      </c>
      <c r="J154" s="86">
        <v>161.645871</v>
      </c>
      <c r="K154" s="86">
        <v>15546.838297906272</v>
      </c>
      <c r="L154" s="86">
        <v>6677.5466069810273</v>
      </c>
      <c r="M154" s="86">
        <v>15024.819725294255</v>
      </c>
      <c r="N154" s="86">
        <v>18094.082222710949</v>
      </c>
      <c r="O154" s="86">
        <v>33005.365355614442</v>
      </c>
      <c r="P154" s="86">
        <v>7061.9835727331947</v>
      </c>
      <c r="Q154" s="86">
        <v>34.948796999999999</v>
      </c>
      <c r="R154" s="86">
        <v>5111.7033599160168</v>
      </c>
      <c r="S154" s="86">
        <v>37126.664283919454</v>
      </c>
      <c r="T154" s="86">
        <v>12976.089889898461</v>
      </c>
      <c r="U154" s="86">
        <v>7933.5053808593912</v>
      </c>
      <c r="V154" s="86">
        <v>56673.137996499994</v>
      </c>
      <c r="W154" s="86">
        <v>2798.5353633281247</v>
      </c>
      <c r="X154" s="86">
        <v>10184.958430242223</v>
      </c>
      <c r="Y154" s="86">
        <v>15202.396464635507</v>
      </c>
      <c r="Z154" s="86">
        <v>333.10458099365235</v>
      </c>
      <c r="AA154" s="86">
        <v>18449.976620777779</v>
      </c>
      <c r="AB154" s="86">
        <v>12969.977450716375</v>
      </c>
      <c r="AC154" s="86">
        <v>26513.930295083755</v>
      </c>
      <c r="AD154" s="86">
        <v>32852.730858156254</v>
      </c>
      <c r="AE154" s="86">
        <v>7457.7962148540983</v>
      </c>
      <c r="AF154" s="86">
        <v>14.630504032258063</v>
      </c>
      <c r="AG154" s="86">
        <v>17999.162092437502</v>
      </c>
      <c r="AH154" s="86">
        <v>30224.260948267463</v>
      </c>
      <c r="AI154" s="86">
        <v>309.53128583054252</v>
      </c>
      <c r="AJ154" s="86">
        <v>551.70160015518024</v>
      </c>
      <c r="AK154" s="86">
        <v>2565.4420117097707</v>
      </c>
      <c r="AL154" s="86">
        <v>14102.590153164068</v>
      </c>
      <c r="AM154" s="86">
        <v>12401.007321226578</v>
      </c>
      <c r="AN154" s="86">
        <v>5973.8984181718906</v>
      </c>
      <c r="AO154" s="86">
        <v>33577.434837601104</v>
      </c>
      <c r="AP154" s="86">
        <v>690.65722052539104</v>
      </c>
      <c r="AQ154" s="86">
        <v>39521.811006480959</v>
      </c>
      <c r="AR154" s="86">
        <v>37623.911165695332</v>
      </c>
      <c r="AS154" s="86">
        <v>36856.718597304709</v>
      </c>
      <c r="AT154" s="86">
        <v>15887.497970256078</v>
      </c>
      <c r="AU154" s="86">
        <v>45320.769990862791</v>
      </c>
      <c r="AV154" s="86">
        <v>16670.518112920254</v>
      </c>
      <c r="AW154" s="86">
        <v>7009.8331012024209</v>
      </c>
      <c r="AX154" s="86">
        <v>31944.586471630882</v>
      </c>
      <c r="AY154" s="86">
        <v>34703.505318609408</v>
      </c>
    </row>
    <row r="155" spans="1:51" x14ac:dyDescent="0.25">
      <c r="A155" s="24">
        <v>44749</v>
      </c>
      <c r="B155" s="25">
        <v>10</v>
      </c>
      <c r="C155" s="86">
        <v>30110.747146341553</v>
      </c>
      <c r="D155" s="86">
        <v>33290.725924062499</v>
      </c>
      <c r="E155" s="86">
        <v>18912.923220156281</v>
      </c>
      <c r="F155" s="86">
        <v>67645.800179932441</v>
      </c>
      <c r="G155" s="86">
        <v>26463.606632538984</v>
      </c>
      <c r="H155" s="86">
        <v>3619.3509379999987</v>
      </c>
      <c r="I155" s="86">
        <v>23910.841942914063</v>
      </c>
      <c r="J155" s="86">
        <v>180.46603399999998</v>
      </c>
      <c r="K155" s="86">
        <v>18775.397524125019</v>
      </c>
      <c r="L155" s="86">
        <v>7055.8998636607312</v>
      </c>
      <c r="M155" s="86">
        <v>16516.273465694019</v>
      </c>
      <c r="N155" s="86">
        <v>21114.106382421898</v>
      </c>
      <c r="O155" s="86">
        <v>38916.913852130056</v>
      </c>
      <c r="P155" s="86">
        <v>7144.4242166095137</v>
      </c>
      <c r="Q155" s="86">
        <v>34.998092999999997</v>
      </c>
      <c r="R155" s="86">
        <v>6102.4309392539071</v>
      </c>
      <c r="S155" s="86">
        <v>45088.697699614764</v>
      </c>
      <c r="T155" s="86">
        <v>13968.332373968784</v>
      </c>
      <c r="U155" s="86">
        <v>8996.3176414843801</v>
      </c>
      <c r="V155" s="86">
        <v>67016.604512562495</v>
      </c>
      <c r="W155" s="86">
        <v>3262.6538167187455</v>
      </c>
      <c r="X155" s="86">
        <v>11341.9325254297</v>
      </c>
      <c r="Y155" s="86">
        <v>16125.66925289635</v>
      </c>
      <c r="Z155" s="86">
        <v>353.25115386962887</v>
      </c>
      <c r="AA155" s="86">
        <v>23986.388615777789</v>
      </c>
      <c r="AB155" s="86">
        <v>14390.432188521077</v>
      </c>
      <c r="AC155" s="86">
        <v>30696.53343829024</v>
      </c>
      <c r="AD155" s="86">
        <v>39777.290848593751</v>
      </c>
      <c r="AE155" s="86">
        <v>8577.6109336294649</v>
      </c>
      <c r="AF155" s="86">
        <v>14.630504032258063</v>
      </c>
      <c r="AG155" s="86">
        <v>21439.104765812503</v>
      </c>
      <c r="AH155" s="86">
        <v>37520.358047423717</v>
      </c>
      <c r="AI155" s="86">
        <v>1162.8412131732189</v>
      </c>
      <c r="AJ155" s="86">
        <v>540.2674422726559</v>
      </c>
      <c r="AK155" s="86">
        <v>4063.3092217586</v>
      </c>
      <c r="AL155" s="86">
        <v>17801.088631578139</v>
      </c>
      <c r="AM155" s="86">
        <v>15439.315964976593</v>
      </c>
      <c r="AN155" s="86">
        <v>7422.339866218761</v>
      </c>
      <c r="AO155" s="86">
        <v>40192.989199667514</v>
      </c>
      <c r="AP155" s="86">
        <v>798.21842431101982</v>
      </c>
      <c r="AQ155" s="86">
        <v>44087.648289863762</v>
      </c>
      <c r="AR155" s="86">
        <v>44631.506267804703</v>
      </c>
      <c r="AS155" s="86">
        <v>46072.275795687521</v>
      </c>
      <c r="AT155" s="86">
        <v>16964.50655622482</v>
      </c>
      <c r="AU155" s="86">
        <v>52762.381668909664</v>
      </c>
      <c r="AV155" s="86">
        <v>20465.076003935876</v>
      </c>
      <c r="AW155" s="86">
        <v>7536.6975271227884</v>
      </c>
      <c r="AX155" s="86">
        <v>38844.901316011732</v>
      </c>
      <c r="AY155" s="86">
        <v>37869.220868781267</v>
      </c>
    </row>
    <row r="156" spans="1:51" x14ac:dyDescent="0.25">
      <c r="A156" s="24">
        <v>44749</v>
      </c>
      <c r="B156" s="25">
        <v>11</v>
      </c>
      <c r="C156" s="86">
        <v>31677.17249729469</v>
      </c>
      <c r="D156" s="86">
        <v>37976.020303468744</v>
      </c>
      <c r="E156" s="86">
        <v>19976.111291390658</v>
      </c>
      <c r="F156" s="86">
        <v>72072.831502784</v>
      </c>
      <c r="G156" s="86">
        <v>28393.079743127244</v>
      </c>
      <c r="H156" s="86">
        <v>3939.0960739999973</v>
      </c>
      <c r="I156" s="86">
        <v>27423.629474292979</v>
      </c>
      <c r="J156" s="86">
        <v>199.48306700000001</v>
      </c>
      <c r="K156" s="86">
        <v>21364.810054312518</v>
      </c>
      <c r="L156" s="86">
        <v>7587.5346013482331</v>
      </c>
      <c r="M156" s="86">
        <v>18939.848799103791</v>
      </c>
      <c r="N156" s="86">
        <v>22201.553316453141</v>
      </c>
      <c r="O156" s="86">
        <v>44442.344316950373</v>
      </c>
      <c r="P156" s="86">
        <v>6950.015104810167</v>
      </c>
      <c r="Q156" s="86">
        <v>35.937691000000001</v>
      </c>
      <c r="R156" s="86">
        <v>7185.0049026875058</v>
      </c>
      <c r="S156" s="86">
        <v>52881.521583880385</v>
      </c>
      <c r="T156" s="86">
        <v>15425.452466109391</v>
      </c>
      <c r="U156" s="86">
        <v>9240.526850937511</v>
      </c>
      <c r="V156" s="86">
        <v>75484.45235321876</v>
      </c>
      <c r="W156" s="86">
        <v>4060.3705515781303</v>
      </c>
      <c r="X156" s="86">
        <v>12081.945256273437</v>
      </c>
      <c r="Y156" s="86">
        <v>17384.196542113688</v>
      </c>
      <c r="Z156" s="86">
        <v>364.34303955078116</v>
      </c>
      <c r="AA156" s="86">
        <v>28771.292297777785</v>
      </c>
      <c r="AB156" s="86">
        <v>15656.536998036694</v>
      </c>
      <c r="AC156" s="86">
        <v>32800.930803906194</v>
      </c>
      <c r="AD156" s="86">
        <v>46270.654214437505</v>
      </c>
      <c r="AE156" s="86">
        <v>9715.158558432684</v>
      </c>
      <c r="AF156" s="86">
        <v>14.630504032258063</v>
      </c>
      <c r="AG156" s="86">
        <v>24364.733034749999</v>
      </c>
      <c r="AH156" s="86">
        <v>44380.494161451061</v>
      </c>
      <c r="AI156" s="86">
        <v>1176.8139962868006</v>
      </c>
      <c r="AJ156" s="86">
        <v>560.27235863862848</v>
      </c>
      <c r="AK156" s="86">
        <v>5155.384870818837</v>
      </c>
      <c r="AL156" s="86">
        <v>21152.416764937523</v>
      </c>
      <c r="AM156" s="86">
        <v>18288.209129046903</v>
      </c>
      <c r="AN156" s="86">
        <v>8107.9325753750109</v>
      </c>
      <c r="AO156" s="86">
        <v>45775.39274796829</v>
      </c>
      <c r="AP156" s="86">
        <v>836.16444526264615</v>
      </c>
      <c r="AQ156" s="86">
        <v>47806.887140559054</v>
      </c>
      <c r="AR156" s="86">
        <v>51420.613377734386</v>
      </c>
      <c r="AS156" s="86">
        <v>54448.633725968779</v>
      </c>
      <c r="AT156" s="86">
        <v>17838.14501563106</v>
      </c>
      <c r="AU156" s="86">
        <v>59670.254338565908</v>
      </c>
      <c r="AV156" s="86">
        <v>24600.53571393586</v>
      </c>
      <c r="AW156" s="86">
        <v>8560.0839723740573</v>
      </c>
      <c r="AX156" s="86">
        <v>45706.737883082067</v>
      </c>
      <c r="AY156" s="86">
        <v>40421.858146343744</v>
      </c>
    </row>
    <row r="157" spans="1:51" x14ac:dyDescent="0.25">
      <c r="A157" s="24">
        <v>44749</v>
      </c>
      <c r="B157" s="25">
        <v>12</v>
      </c>
      <c r="C157" s="86">
        <v>32960.377941810293</v>
      </c>
      <c r="D157" s="86">
        <v>39848.754792312495</v>
      </c>
      <c r="E157" s="86">
        <v>21228.370402171891</v>
      </c>
      <c r="F157" s="86">
        <v>76941.527487502739</v>
      </c>
      <c r="G157" s="86">
        <v>28407.4526334765</v>
      </c>
      <c r="H157" s="86">
        <v>3810.5062249999992</v>
      </c>
      <c r="I157" s="86">
        <v>29087.31650975782</v>
      </c>
      <c r="J157" s="86">
        <v>203.51909999999998</v>
      </c>
      <c r="K157" s="86">
        <v>22528.276953406272</v>
      </c>
      <c r="L157" s="86">
        <v>7590.1830961294891</v>
      </c>
      <c r="M157" s="86">
        <v>20010.358857997788</v>
      </c>
      <c r="N157" s="86">
        <v>23061.679556515628</v>
      </c>
      <c r="O157" s="86">
        <v>47460.489678676931</v>
      </c>
      <c r="P157" s="86">
        <v>7302.593068295896</v>
      </c>
      <c r="Q157" s="86">
        <v>35.551389999999998</v>
      </c>
      <c r="R157" s="86">
        <v>7741.2584985585927</v>
      </c>
      <c r="S157" s="86">
        <v>56982.190194661627</v>
      </c>
      <c r="T157" s="86">
        <v>16033.585048296889</v>
      </c>
      <c r="U157" s="86">
        <v>9980.2252975000101</v>
      </c>
      <c r="V157" s="86">
        <v>79814.944649218756</v>
      </c>
      <c r="W157" s="86">
        <v>4282.697147375</v>
      </c>
      <c r="X157" s="86">
        <v>12500.693156445317</v>
      </c>
      <c r="Y157" s="86">
        <v>17579.428949610181</v>
      </c>
      <c r="Z157" s="86">
        <v>357.77163970947271</v>
      </c>
      <c r="AA157" s="86">
        <v>30687.230467777779</v>
      </c>
      <c r="AB157" s="86">
        <v>16187.189662521076</v>
      </c>
      <c r="AC157" s="86">
        <v>34901.023745123595</v>
      </c>
      <c r="AD157" s="86">
        <v>49393.365405312499</v>
      </c>
      <c r="AE157" s="86">
        <v>10071.056705646171</v>
      </c>
      <c r="AF157" s="86">
        <v>14.630504032258063</v>
      </c>
      <c r="AG157" s="86">
        <v>25781.100768843749</v>
      </c>
      <c r="AH157" s="86">
        <v>48688.690870685437</v>
      </c>
      <c r="AI157" s="86">
        <v>1353.6635913507948</v>
      </c>
      <c r="AJ157" s="86">
        <v>524.52602419365166</v>
      </c>
      <c r="AK157" s="86">
        <v>4444.17581267476</v>
      </c>
      <c r="AL157" s="86">
        <v>23305.329455718762</v>
      </c>
      <c r="AM157" s="86">
        <v>19484.981372875041</v>
      </c>
      <c r="AN157" s="86">
        <v>9093.5948532656403</v>
      </c>
      <c r="AO157" s="86">
        <v>48299.734848761262</v>
      </c>
      <c r="AP157" s="86">
        <v>838.80455111305366</v>
      </c>
      <c r="AQ157" s="86">
        <v>50137.13908413719</v>
      </c>
      <c r="AR157" s="86">
        <v>53978.42335396877</v>
      </c>
      <c r="AS157" s="86">
        <v>58814.845648703158</v>
      </c>
      <c r="AT157" s="86">
        <v>18190.215663787338</v>
      </c>
      <c r="AU157" s="86">
        <v>63246.917950128409</v>
      </c>
      <c r="AV157" s="86">
        <v>26392.096099935865</v>
      </c>
      <c r="AW157" s="86">
        <v>11377.599114905841</v>
      </c>
      <c r="AX157" s="86">
        <v>49057.231517117209</v>
      </c>
      <c r="AY157" s="86">
        <v>42619.590178671904</v>
      </c>
    </row>
    <row r="158" spans="1:51" x14ac:dyDescent="0.25">
      <c r="A158" s="24">
        <v>44749</v>
      </c>
      <c r="B158" s="25">
        <v>13</v>
      </c>
      <c r="C158" s="86">
        <v>34854.992132560321</v>
      </c>
      <c r="D158" s="86">
        <v>41739.925228218752</v>
      </c>
      <c r="E158" s="86">
        <v>22664.750041843763</v>
      </c>
      <c r="F158" s="86">
        <v>81698.205471784007</v>
      </c>
      <c r="G158" s="86">
        <v>28350.988498937884</v>
      </c>
      <c r="H158" s="86">
        <v>3727.0838459999936</v>
      </c>
      <c r="I158" s="86">
        <v>30765.859023500008</v>
      </c>
      <c r="J158" s="86">
        <v>206.54864900000001</v>
      </c>
      <c r="K158" s="86">
        <v>23672.98237484377</v>
      </c>
      <c r="L158" s="86">
        <v>7407.4048966294677</v>
      </c>
      <c r="M158" s="86">
        <v>21008.97206112288</v>
      </c>
      <c r="N158" s="86">
        <v>23795.84269207812</v>
      </c>
      <c r="O158" s="86">
        <v>49799.130863286307</v>
      </c>
      <c r="P158" s="86">
        <v>6762.2941556082887</v>
      </c>
      <c r="Q158" s="86">
        <v>35.593122000000001</v>
      </c>
      <c r="R158" s="86">
        <v>8178.8263099609458</v>
      </c>
      <c r="S158" s="86">
        <v>60016.77853797414</v>
      </c>
      <c r="T158" s="86">
        <v>17314.517128328142</v>
      </c>
      <c r="U158" s="86">
        <v>10968.11111851563</v>
      </c>
      <c r="V158" s="86">
        <v>83281.402823875003</v>
      </c>
      <c r="W158" s="86">
        <v>4321.6632052343803</v>
      </c>
      <c r="X158" s="86">
        <v>12768.350256898448</v>
      </c>
      <c r="Y158" s="86">
        <v>18176.465386325326</v>
      </c>
      <c r="Z158" s="86">
        <v>340.42850738525385</v>
      </c>
      <c r="AA158" s="86">
        <v>32305.303844777784</v>
      </c>
      <c r="AB158" s="86">
        <v>16811.159459052316</v>
      </c>
      <c r="AC158" s="86">
        <v>36400.538510356986</v>
      </c>
      <c r="AD158" s="86">
        <v>51172.309224531258</v>
      </c>
      <c r="AE158" s="86">
        <v>10288.987470614395</v>
      </c>
      <c r="AF158" s="86">
        <v>14.630504032258063</v>
      </c>
      <c r="AG158" s="86">
        <v>27173.217839718749</v>
      </c>
      <c r="AH158" s="86">
        <v>51073.027605247938</v>
      </c>
      <c r="AI158" s="86">
        <v>1149.1383760654835</v>
      </c>
      <c r="AJ158" s="86">
        <v>537.91119231746165</v>
      </c>
      <c r="AK158" s="86">
        <v>5295.7378488954155</v>
      </c>
      <c r="AL158" s="86">
        <v>24768.575923453129</v>
      </c>
      <c r="AM158" s="86">
        <v>20066.551817984404</v>
      </c>
      <c r="AN158" s="86">
        <v>9150.0661844375099</v>
      </c>
      <c r="AO158" s="86">
        <v>50014.461969585478</v>
      </c>
      <c r="AP158" s="86">
        <v>816.64722944272228</v>
      </c>
      <c r="AQ158" s="86">
        <v>52175.129340465333</v>
      </c>
      <c r="AR158" s="86">
        <v>55637.382487585965</v>
      </c>
      <c r="AS158" s="86">
        <v>62201.501895906287</v>
      </c>
      <c r="AT158" s="86">
        <v>18516.643385115451</v>
      </c>
      <c r="AU158" s="86">
        <v>66751.279859503411</v>
      </c>
      <c r="AV158" s="86">
        <v>27210.655257060858</v>
      </c>
      <c r="AW158" s="86">
        <v>13340.354913263538</v>
      </c>
      <c r="AX158" s="86">
        <v>51051.297383601588</v>
      </c>
      <c r="AY158" s="86">
        <v>44295.682156718758</v>
      </c>
    </row>
    <row r="159" spans="1:51" x14ac:dyDescent="0.25">
      <c r="A159" s="24">
        <v>44749</v>
      </c>
      <c r="B159" s="25">
        <v>14</v>
      </c>
      <c r="C159" s="86">
        <v>35347.628443478665</v>
      </c>
      <c r="D159" s="86">
        <v>42331.500849375007</v>
      </c>
      <c r="E159" s="86">
        <v>23148.907608968759</v>
      </c>
      <c r="F159" s="86">
        <v>82438.363832166811</v>
      </c>
      <c r="G159" s="86">
        <v>28802.421154452677</v>
      </c>
      <c r="H159" s="86">
        <v>3650.3738539999986</v>
      </c>
      <c r="I159" s="86">
        <v>31394.469441925794</v>
      </c>
      <c r="J159" s="86">
        <v>187.65995399999997</v>
      </c>
      <c r="K159" s="86">
        <v>23782.73095760939</v>
      </c>
      <c r="L159" s="86">
        <v>7988.8181325747646</v>
      </c>
      <c r="M159" s="86">
        <v>22034.501500524726</v>
      </c>
      <c r="N159" s="86">
        <v>25161.298367750009</v>
      </c>
      <c r="O159" s="86">
        <v>51269.052419723797</v>
      </c>
      <c r="P159" s="86">
        <v>7228.9755404508851</v>
      </c>
      <c r="Q159" s="86">
        <v>35.173289999999994</v>
      </c>
      <c r="R159" s="86">
        <v>8590.0217104335952</v>
      </c>
      <c r="S159" s="86">
        <v>60349.204714052263</v>
      </c>
      <c r="T159" s="86">
        <v>17565.10170670315</v>
      </c>
      <c r="U159" s="86">
        <v>11207.62861570313</v>
      </c>
      <c r="V159" s="86">
        <v>85943.83167103125</v>
      </c>
      <c r="W159" s="86">
        <v>4362.4133017812501</v>
      </c>
      <c r="X159" s="86">
        <v>13479.361240546867</v>
      </c>
      <c r="Y159" s="86">
        <v>17679.444331083705</v>
      </c>
      <c r="Z159" s="86">
        <v>343.89422637939447</v>
      </c>
      <c r="AA159" s="86">
        <v>32847.124559777782</v>
      </c>
      <c r="AB159" s="86">
        <v>17261.556657099209</v>
      </c>
      <c r="AC159" s="86">
        <v>36903.065655208731</v>
      </c>
      <c r="AD159" s="86">
        <v>52913.793140656257</v>
      </c>
      <c r="AE159" s="86">
        <v>10326.126619708626</v>
      </c>
      <c r="AF159" s="86">
        <v>14.630504032258063</v>
      </c>
      <c r="AG159" s="86">
        <v>27755.2831419375</v>
      </c>
      <c r="AH159" s="86">
        <v>51234.589999154181</v>
      </c>
      <c r="AI159" s="86">
        <v>1455.1022264988023</v>
      </c>
      <c r="AJ159" s="86">
        <v>510.74426243491604</v>
      </c>
      <c r="AK159" s="86">
        <v>5157.7669295738433</v>
      </c>
      <c r="AL159" s="86">
        <v>25325.254578531269</v>
      </c>
      <c r="AM159" s="86">
        <v>20818.396285281287</v>
      </c>
      <c r="AN159" s="86">
        <v>9648.6256791250089</v>
      </c>
      <c r="AO159" s="86">
        <v>51032.262844858917</v>
      </c>
      <c r="AP159" s="86">
        <v>760.33661544754841</v>
      </c>
      <c r="AQ159" s="86">
        <v>52761.598289004367</v>
      </c>
      <c r="AR159" s="86">
        <v>56406.871165765653</v>
      </c>
      <c r="AS159" s="86">
        <v>63782.56107239065</v>
      </c>
      <c r="AT159" s="86">
        <v>18135.331922693556</v>
      </c>
      <c r="AU159" s="86">
        <v>68855.851003909658</v>
      </c>
      <c r="AV159" s="86">
        <v>27512.933001842113</v>
      </c>
      <c r="AW159" s="86">
        <v>14799.022704537327</v>
      </c>
      <c r="AX159" s="86">
        <v>52112.518034468769</v>
      </c>
      <c r="AY159" s="86">
        <v>44618.33703425002</v>
      </c>
    </row>
    <row r="160" spans="1:51" x14ac:dyDescent="0.25">
      <c r="A160" s="24">
        <v>44749</v>
      </c>
      <c r="B160" s="25">
        <v>15</v>
      </c>
      <c r="C160" s="86">
        <v>33815.821036778019</v>
      </c>
      <c r="D160" s="86">
        <v>42071.850914437498</v>
      </c>
      <c r="E160" s="86">
        <v>22722.710452453131</v>
      </c>
      <c r="F160" s="86">
        <v>79571.410891682433</v>
      </c>
      <c r="G160" s="86">
        <v>27924.934998530673</v>
      </c>
      <c r="H160" s="86">
        <v>3694.3321229999992</v>
      </c>
      <c r="I160" s="86">
        <v>31416.97423844532</v>
      </c>
      <c r="J160" s="86">
        <v>176.11577899999997</v>
      </c>
      <c r="K160" s="86">
        <v>23496.07405592189</v>
      </c>
      <c r="L160" s="86">
        <v>7862.0971830669796</v>
      </c>
      <c r="M160" s="86">
        <v>21324.823988552864</v>
      </c>
      <c r="N160" s="86">
        <v>24802.93389475</v>
      </c>
      <c r="O160" s="86">
        <v>51168.639426028487</v>
      </c>
      <c r="P160" s="86">
        <v>8366.211058752433</v>
      </c>
      <c r="Q160" s="86">
        <v>35.225032999999996</v>
      </c>
      <c r="R160" s="86">
        <v>8649.414363953123</v>
      </c>
      <c r="S160" s="86">
        <v>60922.021563646005</v>
      </c>
      <c r="T160" s="86">
        <v>18943.093643546901</v>
      </c>
      <c r="U160" s="86">
        <v>11463.11827242188</v>
      </c>
      <c r="V160" s="86">
        <v>86311.331693281245</v>
      </c>
      <c r="W160" s="86">
        <v>4412.8184106953204</v>
      </c>
      <c r="X160" s="86">
        <v>13446.142932843781</v>
      </c>
      <c r="Y160" s="86">
        <v>16992.912648558726</v>
      </c>
      <c r="Z160" s="86">
        <v>339.61024139404293</v>
      </c>
      <c r="AA160" s="86">
        <v>32788.869641777783</v>
      </c>
      <c r="AB160" s="86">
        <v>17161.560874896069</v>
      </c>
      <c r="AC160" s="86">
        <v>35615.085083908103</v>
      </c>
      <c r="AD160" s="86">
        <v>52039.825167937495</v>
      </c>
      <c r="AE160" s="86">
        <v>10632.382923633957</v>
      </c>
      <c r="AF160" s="86">
        <v>14.630504032258063</v>
      </c>
      <c r="AG160" s="86">
        <v>27729.122863656248</v>
      </c>
      <c r="AH160" s="86">
        <v>51513.057479966701</v>
      </c>
      <c r="AI160" s="86">
        <v>1000.5466879643004</v>
      </c>
      <c r="AJ160" s="86">
        <v>519.55435809001528</v>
      </c>
      <c r="AK160" s="86">
        <v>4051.6419585038657</v>
      </c>
      <c r="AL160" s="86">
        <v>25469.872720859381</v>
      </c>
      <c r="AM160" s="86">
        <v>21430.184891687542</v>
      </c>
      <c r="AN160" s="86">
        <v>8981.2003323593799</v>
      </c>
      <c r="AO160" s="86">
        <v>51198.432669753442</v>
      </c>
      <c r="AP160" s="86">
        <v>762.59775545751882</v>
      </c>
      <c r="AQ160" s="86">
        <v>52784.343666895002</v>
      </c>
      <c r="AR160" s="86">
        <v>56165.590772609394</v>
      </c>
      <c r="AS160" s="86">
        <v>63302.645977453147</v>
      </c>
      <c r="AT160" s="86">
        <v>17903.926731271684</v>
      </c>
      <c r="AU160" s="86">
        <v>68178.31549428466</v>
      </c>
      <c r="AV160" s="86">
        <v>27906.813120029612</v>
      </c>
      <c r="AW160" s="86">
        <v>14326.191721551135</v>
      </c>
      <c r="AX160" s="86">
        <v>52461.343574515653</v>
      </c>
      <c r="AY160" s="86">
        <v>43738.237905312526</v>
      </c>
    </row>
    <row r="161" spans="1:51" x14ac:dyDescent="0.25">
      <c r="A161" s="24">
        <v>44749</v>
      </c>
      <c r="B161" s="25">
        <v>16</v>
      </c>
      <c r="C161" s="86">
        <v>31920.182143232152</v>
      </c>
      <c r="D161" s="86">
        <v>41096.780547812501</v>
      </c>
      <c r="E161" s="86">
        <v>21139.074554468778</v>
      </c>
      <c r="F161" s="86">
        <v>74387.042766307422</v>
      </c>
      <c r="G161" s="86">
        <v>26498.770501853749</v>
      </c>
      <c r="H161" s="86">
        <v>3737.6323539999967</v>
      </c>
      <c r="I161" s="86">
        <v>30358.465829925786</v>
      </c>
      <c r="J161" s="86">
        <v>161.01514499999999</v>
      </c>
      <c r="K161" s="86">
        <v>22677.51521259376</v>
      </c>
      <c r="L161" s="86">
        <v>7425.6798426529349</v>
      </c>
      <c r="M161" s="86">
        <v>21359.678518236942</v>
      </c>
      <c r="N161" s="86">
        <v>23614.606114929702</v>
      </c>
      <c r="O161" s="86">
        <v>49989.291630465996</v>
      </c>
      <c r="P161" s="86">
        <v>7613.0289635163444</v>
      </c>
      <c r="Q161" s="86">
        <v>35.345714000000001</v>
      </c>
      <c r="R161" s="86">
        <v>8208.8774625742171</v>
      </c>
      <c r="S161" s="86">
        <v>59696.590699911641</v>
      </c>
      <c r="T161" s="86">
        <v>18066.303117109401</v>
      </c>
      <c r="U161" s="86">
        <v>10555.760331093761</v>
      </c>
      <c r="V161" s="86">
        <v>81971.124500437509</v>
      </c>
      <c r="W161" s="86">
        <v>4088.5289981875103</v>
      </c>
      <c r="X161" s="86">
        <v>13498.443156937486</v>
      </c>
      <c r="Y161" s="86">
        <v>16347.99115109571</v>
      </c>
      <c r="Z161" s="86">
        <v>344.85667282104492</v>
      </c>
      <c r="AA161" s="86">
        <v>32068.800272777786</v>
      </c>
      <c r="AB161" s="86">
        <v>16974.684287880445</v>
      </c>
      <c r="AC161" s="86">
        <v>34063.245036327404</v>
      </c>
      <c r="AD161" s="86">
        <v>49487.643921312498</v>
      </c>
      <c r="AE161" s="86">
        <v>10665.275871875971</v>
      </c>
      <c r="AF161" s="86">
        <v>14.630504032258063</v>
      </c>
      <c r="AG161" s="86">
        <v>27083.461038562498</v>
      </c>
      <c r="AH161" s="86">
        <v>51731.564980654191</v>
      </c>
      <c r="AI161" s="86">
        <v>813.02765774454622</v>
      </c>
      <c r="AJ161" s="86">
        <v>519.15377632962793</v>
      </c>
      <c r="AK161" s="86">
        <v>4197.8797344908789</v>
      </c>
      <c r="AL161" s="86">
        <v>25311.52995509376</v>
      </c>
      <c r="AM161" s="86">
        <v>20568.641158859402</v>
      </c>
      <c r="AN161" s="86">
        <v>8782.9406830625085</v>
      </c>
      <c r="AO161" s="86">
        <v>50339.541995315943</v>
      </c>
      <c r="AP161" s="86">
        <v>715.1538783846737</v>
      </c>
      <c r="AQ161" s="86">
        <v>51183.304135769999</v>
      </c>
      <c r="AR161" s="86">
        <v>54636.341889492207</v>
      </c>
      <c r="AS161" s="86">
        <v>61915.163405781299</v>
      </c>
      <c r="AT161" s="86">
        <v>17990.386939193559</v>
      </c>
      <c r="AU161" s="86">
        <v>65348.151835347162</v>
      </c>
      <c r="AV161" s="86">
        <v>29608.521621779611</v>
      </c>
      <c r="AW161" s="86">
        <v>13540.107860363858</v>
      </c>
      <c r="AX161" s="86">
        <v>51713.335691921893</v>
      </c>
      <c r="AY161" s="86">
        <v>41787.767862031265</v>
      </c>
    </row>
    <row r="162" spans="1:51" x14ac:dyDescent="0.25">
      <c r="A162" s="24">
        <v>44749</v>
      </c>
      <c r="B162" s="25">
        <v>17</v>
      </c>
      <c r="C162" s="86">
        <v>31303.68767877905</v>
      </c>
      <c r="D162" s="86">
        <v>40831.751631562496</v>
      </c>
      <c r="E162" s="86">
        <v>20615.930183171899</v>
      </c>
      <c r="F162" s="86">
        <v>73013.597411932424</v>
      </c>
      <c r="G162" s="86">
        <v>26258.531062702597</v>
      </c>
      <c r="H162" s="86">
        <v>3821.3203730000023</v>
      </c>
      <c r="I162" s="86">
        <v>29705.317686957038</v>
      </c>
      <c r="J162" s="86">
        <v>162.18952899999999</v>
      </c>
      <c r="K162" s="86">
        <v>22285.561822968757</v>
      </c>
      <c r="L162" s="86">
        <v>7857.2228789654118</v>
      </c>
      <c r="M162" s="86">
        <v>20966.167984479049</v>
      </c>
      <c r="N162" s="86">
        <v>22434.81006046095</v>
      </c>
      <c r="O162" s="86">
        <v>48269.581395005051</v>
      </c>
      <c r="P162" s="86">
        <v>7511.5152685094854</v>
      </c>
      <c r="Q162" s="86">
        <v>35.441792</v>
      </c>
      <c r="R162" s="86">
        <v>7902.5825560429748</v>
      </c>
      <c r="S162" s="86">
        <v>58436.49249209914</v>
      </c>
      <c r="T162" s="86">
        <v>17854.360711984409</v>
      </c>
      <c r="U162" s="86">
        <v>10092.95517867188</v>
      </c>
      <c r="V162" s="86">
        <v>80640.476920531248</v>
      </c>
      <c r="W162" s="86">
        <v>3962.3678310859395</v>
      </c>
      <c r="X162" s="86">
        <v>13403.492294578115</v>
      </c>
      <c r="Y162" s="86">
        <v>16338.336149689252</v>
      </c>
      <c r="Z162" s="86">
        <v>338.67622940063467</v>
      </c>
      <c r="AA162" s="86">
        <v>31229.386351777772</v>
      </c>
      <c r="AB162" s="86">
        <v>16564.157029802336</v>
      </c>
      <c r="AC162" s="86">
        <v>32985.167797457027</v>
      </c>
      <c r="AD162" s="86">
        <v>48686.126431343764</v>
      </c>
      <c r="AE162" s="86">
        <v>10369.32732061678</v>
      </c>
      <c r="AF162" s="86">
        <v>14.630504032258063</v>
      </c>
      <c r="AG162" s="86">
        <v>26688.614825625002</v>
      </c>
      <c r="AH162" s="86">
        <v>50268.665547779186</v>
      </c>
      <c r="AI162" s="86">
        <v>1056.746997823459</v>
      </c>
      <c r="AJ162" s="86">
        <v>513.3245433898054</v>
      </c>
      <c r="AK162" s="86">
        <v>4051.5249298515537</v>
      </c>
      <c r="AL162" s="86">
        <v>25637.525895546878</v>
      </c>
      <c r="AM162" s="86">
        <v>20532.476386046899</v>
      </c>
      <c r="AN162" s="86">
        <v>8603.7970054218804</v>
      </c>
      <c r="AO162" s="86">
        <v>49939.63449403079</v>
      </c>
      <c r="AP162" s="86">
        <v>690.68205937689231</v>
      </c>
      <c r="AQ162" s="86">
        <v>50219.597545629367</v>
      </c>
      <c r="AR162" s="86">
        <v>53405.244071226589</v>
      </c>
      <c r="AS162" s="86">
        <v>61120.617525843758</v>
      </c>
      <c r="AT162" s="86">
        <v>17967.948374052939</v>
      </c>
      <c r="AU162" s="86">
        <v>64388.677247034662</v>
      </c>
      <c r="AV162" s="86">
        <v>29125.013540654611</v>
      </c>
      <c r="AW162" s="86">
        <v>11662.551681390118</v>
      </c>
      <c r="AX162" s="86">
        <v>51486.12725841409</v>
      </c>
      <c r="AY162" s="86">
        <v>41557.201303359376</v>
      </c>
    </row>
    <row r="163" spans="1:51" x14ac:dyDescent="0.25">
      <c r="A163" s="24">
        <v>44749</v>
      </c>
      <c r="B163" s="25">
        <v>18</v>
      </c>
      <c r="C163" s="86">
        <v>32461.041683872816</v>
      </c>
      <c r="D163" s="86">
        <v>42212.9834185625</v>
      </c>
      <c r="E163" s="86">
        <v>21434.672629328139</v>
      </c>
      <c r="F163" s="86">
        <v>76779.36176464337</v>
      </c>
      <c r="G163" s="86">
        <v>28118.544097823287</v>
      </c>
      <c r="H163" s="86">
        <v>3866.868291000002</v>
      </c>
      <c r="I163" s="86">
        <v>29827.916353398439</v>
      </c>
      <c r="J163" s="86">
        <v>180.20758099999998</v>
      </c>
      <c r="K163" s="86">
        <v>22917.422507015639</v>
      </c>
      <c r="L163" s="86">
        <v>8136.4185681607223</v>
      </c>
      <c r="M163" s="86">
        <v>22245.440623822542</v>
      </c>
      <c r="N163" s="86">
        <v>23216.014819695331</v>
      </c>
      <c r="O163" s="86">
        <v>48543.275263067546</v>
      </c>
      <c r="P163" s="86">
        <v>8587.5815280060542</v>
      </c>
      <c r="Q163" s="86">
        <v>35.454999999999998</v>
      </c>
      <c r="R163" s="86">
        <v>8019.3813019960862</v>
      </c>
      <c r="S163" s="86">
        <v>59812.119233458507</v>
      </c>
      <c r="T163" s="86">
        <v>18376.477727171899</v>
      </c>
      <c r="U163" s="86">
        <v>10017.211757421879</v>
      </c>
      <c r="V163" s="86">
        <v>81440.739872999999</v>
      </c>
      <c r="W163" s="86">
        <v>4249.0341252890703</v>
      </c>
      <c r="X163" s="86">
        <v>14309.28164360158</v>
      </c>
      <c r="Y163" s="86">
        <v>16897.323842303347</v>
      </c>
      <c r="Z163" s="86">
        <v>348.37060943603524</v>
      </c>
      <c r="AA163" s="86">
        <v>32079.626991777783</v>
      </c>
      <c r="AB163" s="86">
        <v>16700.413084724209</v>
      </c>
      <c r="AC163" s="86">
        <v>34014.775083757362</v>
      </c>
      <c r="AD163" s="86">
        <v>49329.139194656258</v>
      </c>
      <c r="AE163" s="86">
        <v>10823.947533892324</v>
      </c>
      <c r="AF163" s="86">
        <v>14.630504032258063</v>
      </c>
      <c r="AG163" s="86">
        <v>26295.644237656252</v>
      </c>
      <c r="AH163" s="86">
        <v>52884.839346849512</v>
      </c>
      <c r="AI163" s="86">
        <v>286.96901634406231</v>
      </c>
      <c r="AJ163" s="86">
        <v>506.49930060090708</v>
      </c>
      <c r="AK163" s="86">
        <v>3194.2296684370831</v>
      </c>
      <c r="AL163" s="86">
        <v>26542.610937031248</v>
      </c>
      <c r="AM163" s="86">
        <v>21706.426647343778</v>
      </c>
      <c r="AN163" s="86">
        <v>9038.7581242343895</v>
      </c>
      <c r="AO163" s="86">
        <v>51941.589949706569</v>
      </c>
      <c r="AP163" s="86">
        <v>687.93242004466333</v>
      </c>
      <c r="AQ163" s="86">
        <v>50968.345955152829</v>
      </c>
      <c r="AR163" s="86">
        <v>54772.172710281266</v>
      </c>
      <c r="AS163" s="86">
        <v>62648.343395718759</v>
      </c>
      <c r="AT163" s="86">
        <v>18553.347006162319</v>
      </c>
      <c r="AU163" s="86">
        <v>65878.878776284662</v>
      </c>
      <c r="AV163" s="86">
        <v>30455.999766217108</v>
      </c>
      <c r="AW163" s="86">
        <v>13565.772456713228</v>
      </c>
      <c r="AX163" s="86">
        <v>52942.527031796897</v>
      </c>
      <c r="AY163" s="86">
        <v>42964.206040765624</v>
      </c>
    </row>
    <row r="164" spans="1:51" x14ac:dyDescent="0.25">
      <c r="A164" s="24">
        <v>44749</v>
      </c>
      <c r="B164" s="25">
        <v>19</v>
      </c>
      <c r="C164" s="86">
        <v>37636.044898747816</v>
      </c>
      <c r="D164" s="86">
        <v>48698.113870374997</v>
      </c>
      <c r="E164" s="86">
        <v>25637.414095859389</v>
      </c>
      <c r="F164" s="86">
        <v>89735.334847205871</v>
      </c>
      <c r="G164" s="86">
        <v>35316.457173974559</v>
      </c>
      <c r="H164" s="86">
        <v>4048.5070810000007</v>
      </c>
      <c r="I164" s="86">
        <v>32333.132616117186</v>
      </c>
      <c r="J164" s="86">
        <v>211.873051</v>
      </c>
      <c r="K164" s="86">
        <v>26339.280450796901</v>
      </c>
      <c r="L164" s="86">
        <v>9112.2302285669793</v>
      </c>
      <c r="M164" s="86">
        <v>26463.790630397398</v>
      </c>
      <c r="N164" s="86">
        <v>27036.707360218759</v>
      </c>
      <c r="O164" s="86">
        <v>54329.851411614436</v>
      </c>
      <c r="P164" s="86">
        <v>11133.805093664496</v>
      </c>
      <c r="Q164" s="86">
        <v>35.655586999999997</v>
      </c>
      <c r="R164" s="86">
        <v>9927.9077758007825</v>
      </c>
      <c r="S164" s="86">
        <v>70425.551509364755</v>
      </c>
      <c r="T164" s="86">
        <v>20906.377907718757</v>
      </c>
      <c r="U164" s="86">
        <v>11708.11987203126</v>
      </c>
      <c r="V164" s="86">
        <v>97791.033566156257</v>
      </c>
      <c r="W164" s="86">
        <v>5220.6918282968909</v>
      </c>
      <c r="X164" s="86">
        <v>16449.761547343747</v>
      </c>
      <c r="Y164" s="86">
        <v>19411.545375150799</v>
      </c>
      <c r="Z164" s="86">
        <v>425.10716400146504</v>
      </c>
      <c r="AA164" s="86">
        <v>38305.944869777784</v>
      </c>
      <c r="AB164" s="86">
        <v>17905.648210192958</v>
      </c>
      <c r="AC164" s="86">
        <v>38418.494312956631</v>
      </c>
      <c r="AD164" s="86">
        <v>60293.373136250004</v>
      </c>
      <c r="AE164" s="86">
        <v>13464.923377953144</v>
      </c>
      <c r="AF164" s="86">
        <v>14.630504032258063</v>
      </c>
      <c r="AG164" s="86">
        <v>31978.596129687503</v>
      </c>
      <c r="AH164" s="86">
        <v>64119.705426685425</v>
      </c>
      <c r="AI164" s="86">
        <v>1.7872684128467591</v>
      </c>
      <c r="AJ164" s="86">
        <v>534.32506006545566</v>
      </c>
      <c r="AK164" s="86">
        <v>3225.8465879485434</v>
      </c>
      <c r="AL164" s="86">
        <v>31363.614015562496</v>
      </c>
      <c r="AM164" s="86">
        <v>26154.569038453166</v>
      </c>
      <c r="AN164" s="86">
        <v>10611.631214562522</v>
      </c>
      <c r="AO164" s="86">
        <v>59562.15348602298</v>
      </c>
      <c r="AP164" s="86">
        <v>852.02624973144498</v>
      </c>
      <c r="AQ164" s="86">
        <v>55927.549835746562</v>
      </c>
      <c r="AR164" s="86">
        <v>63783.750881617219</v>
      </c>
      <c r="AS164" s="86">
        <v>73435.045386000013</v>
      </c>
      <c r="AT164" s="86">
        <v>20856.76184100609</v>
      </c>
      <c r="AU164" s="86">
        <v>77712.887301878422</v>
      </c>
      <c r="AV164" s="86">
        <v>38421.884222810855</v>
      </c>
      <c r="AW164" s="86">
        <v>17436.014087087678</v>
      </c>
      <c r="AX164" s="86">
        <v>63442.139409816424</v>
      </c>
      <c r="AY164" s="86">
        <v>48307.284490593753</v>
      </c>
    </row>
    <row r="165" spans="1:51" x14ac:dyDescent="0.25">
      <c r="A165" s="24">
        <v>44749</v>
      </c>
      <c r="B165" s="25">
        <v>20</v>
      </c>
      <c r="C165" s="86">
        <v>41212.764233060312</v>
      </c>
      <c r="D165" s="86">
        <v>53608.594237406243</v>
      </c>
      <c r="E165" s="86">
        <v>28572.043034609378</v>
      </c>
      <c r="F165" s="86">
        <v>99560.890632252762</v>
      </c>
      <c r="G165" s="86">
        <v>40760.329063437493</v>
      </c>
      <c r="H165" s="86">
        <v>4153.6226940000042</v>
      </c>
      <c r="I165" s="86">
        <v>33711.689628503918</v>
      </c>
      <c r="J165" s="86">
        <v>212.480266</v>
      </c>
      <c r="K165" s="86">
        <v>29013.976567875012</v>
      </c>
      <c r="L165" s="86">
        <v>10093.064331559161</v>
      </c>
      <c r="M165" s="86">
        <v>29184.86949688568</v>
      </c>
      <c r="N165" s="86">
        <v>30425.954484343762</v>
      </c>
      <c r="O165" s="86">
        <v>59124.987623887879</v>
      </c>
      <c r="P165" s="86">
        <v>12651.596254805909</v>
      </c>
      <c r="Q165" s="86">
        <v>35.681389000000003</v>
      </c>
      <c r="R165" s="86">
        <v>11254.030158121104</v>
      </c>
      <c r="S165" s="86">
        <v>78826.045139489754</v>
      </c>
      <c r="T165" s="86">
        <v>22569.755346406255</v>
      </c>
      <c r="U165" s="86">
        <v>12946.15134351563</v>
      </c>
      <c r="V165" s="86">
        <v>110350.90025612499</v>
      </c>
      <c r="W165" s="86">
        <v>5852.6641191718909</v>
      </c>
      <c r="X165" s="86">
        <v>15767.748558851508</v>
      </c>
      <c r="Y165" s="86">
        <v>23616.853161712246</v>
      </c>
      <c r="Z165" s="86">
        <v>447.66985321044911</v>
      </c>
      <c r="AA165" s="86">
        <v>43466.188859777758</v>
      </c>
      <c r="AB165" s="86">
        <v>19326.976982161701</v>
      </c>
      <c r="AC165" s="86">
        <v>41863.681628081635</v>
      </c>
      <c r="AD165" s="86">
        <v>68437.2397604375</v>
      </c>
      <c r="AE165" s="86">
        <v>15339.004052023449</v>
      </c>
      <c r="AF165" s="86">
        <v>14.630504032258063</v>
      </c>
      <c r="AG165" s="86">
        <v>35952.453781374999</v>
      </c>
      <c r="AH165" s="86">
        <v>73655.519378232304</v>
      </c>
      <c r="AI165" s="86">
        <v>0</v>
      </c>
      <c r="AJ165" s="86">
        <v>533.5365635629048</v>
      </c>
      <c r="AK165" s="86">
        <v>3648.7481329211842</v>
      </c>
      <c r="AL165" s="86">
        <v>35092.25808384375</v>
      </c>
      <c r="AM165" s="86">
        <v>29759.039068078149</v>
      </c>
      <c r="AN165" s="86">
        <v>12111.63033103126</v>
      </c>
      <c r="AO165" s="86">
        <v>65591.393170558134</v>
      </c>
      <c r="AP165" s="86">
        <v>969.90646362304699</v>
      </c>
      <c r="AQ165" s="86">
        <v>59366.988528668437</v>
      </c>
      <c r="AR165" s="86">
        <v>70272.897126960976</v>
      </c>
      <c r="AS165" s="86">
        <v>82012.108299125</v>
      </c>
      <c r="AT165" s="86">
        <v>21992.830912302954</v>
      </c>
      <c r="AU165" s="86">
        <v>87453.297708753409</v>
      </c>
      <c r="AV165" s="86">
        <v>44339.818737998357</v>
      </c>
      <c r="AW165" s="86">
        <v>18457.907408219111</v>
      </c>
      <c r="AX165" s="86">
        <v>71158.825413695318</v>
      </c>
      <c r="AY165" s="86">
        <v>52212.760477234377</v>
      </c>
    </row>
    <row r="166" spans="1:51" x14ac:dyDescent="0.25">
      <c r="A166" s="24">
        <v>44749</v>
      </c>
      <c r="B166" s="25">
        <v>21</v>
      </c>
      <c r="C166" s="86">
        <v>41568.704912357163</v>
      </c>
      <c r="D166" s="86">
        <v>54678.617899249999</v>
      </c>
      <c r="E166" s="86">
        <v>29458.065927406256</v>
      </c>
      <c r="F166" s="86">
        <v>99271.330227518381</v>
      </c>
      <c r="G166" s="86">
        <v>42511.745307187477</v>
      </c>
      <c r="H166" s="86">
        <v>4115.475930999999</v>
      </c>
      <c r="I166" s="86">
        <v>34581.546261843745</v>
      </c>
      <c r="J166" s="86">
        <v>211.92836599999998</v>
      </c>
      <c r="K166" s="86">
        <v>29988.40957521876</v>
      </c>
      <c r="L166" s="86">
        <v>10272.863134113848</v>
      </c>
      <c r="M166" s="86">
        <v>30335.437710085564</v>
      </c>
      <c r="N166" s="86">
        <v>30773.768270437511</v>
      </c>
      <c r="O166" s="86">
        <v>60962.208103247256</v>
      </c>
      <c r="P166" s="86">
        <v>13156.618555784429</v>
      </c>
      <c r="Q166" s="86">
        <v>35.827432000000002</v>
      </c>
      <c r="R166" s="86">
        <v>11696.563210953129</v>
      </c>
      <c r="S166" s="86">
        <v>82079.845366145993</v>
      </c>
      <c r="T166" s="86">
        <v>22352.717100312508</v>
      </c>
      <c r="U166" s="86">
        <v>13221.721916796881</v>
      </c>
      <c r="V166" s="86">
        <v>114605.3198716875</v>
      </c>
      <c r="W166" s="86">
        <v>5958.2247858906303</v>
      </c>
      <c r="X166" s="86">
        <v>16660.035639175785</v>
      </c>
      <c r="Y166" s="86">
        <v>23793.433148053344</v>
      </c>
      <c r="Z166" s="86">
        <v>454.78213378906236</v>
      </c>
      <c r="AA166" s="86">
        <v>44467.690804777783</v>
      </c>
      <c r="AB166" s="86">
        <v>19643.558299833567</v>
      </c>
      <c r="AC166" s="86">
        <v>42257.027437713456</v>
      </c>
      <c r="AD166" s="86">
        <v>70905.079120562499</v>
      </c>
      <c r="AE166" s="86">
        <v>15956.71759372658</v>
      </c>
      <c r="AF166" s="86">
        <v>14.630504032258063</v>
      </c>
      <c r="AG166" s="86">
        <v>36818.063819499999</v>
      </c>
      <c r="AH166" s="86">
        <v>75624.963183388551</v>
      </c>
      <c r="AI166" s="86">
        <v>0</v>
      </c>
      <c r="AJ166" s="86">
        <v>545.6858342088218</v>
      </c>
      <c r="AK166" s="86">
        <v>3703.5741289446278</v>
      </c>
      <c r="AL166" s="86">
        <v>36369.943293906254</v>
      </c>
      <c r="AM166" s="86">
        <v>30566.296888031266</v>
      </c>
      <c r="AN166" s="86">
        <v>12311.71666140627</v>
      </c>
      <c r="AO166" s="86">
        <v>67664.145428796415</v>
      </c>
      <c r="AP166" s="86">
        <v>985.90745544433605</v>
      </c>
      <c r="AQ166" s="86">
        <v>60271.650150019996</v>
      </c>
      <c r="AR166" s="86">
        <v>72234.648978773461</v>
      </c>
      <c r="AS166" s="86">
        <v>77924.074859750021</v>
      </c>
      <c r="AT166" s="86">
        <v>22402.321080552952</v>
      </c>
      <c r="AU166" s="86">
        <v>90790.313379503408</v>
      </c>
      <c r="AV166" s="86">
        <v>45379.888139092116</v>
      </c>
      <c r="AW166" s="86">
        <v>19017.562473026315</v>
      </c>
      <c r="AX166" s="86">
        <v>73570.021889054682</v>
      </c>
      <c r="AY166" s="86">
        <v>53485.378438781241</v>
      </c>
    </row>
    <row r="167" spans="1:51" x14ac:dyDescent="0.25">
      <c r="A167" s="24">
        <v>44749</v>
      </c>
      <c r="B167" s="25">
        <v>22</v>
      </c>
      <c r="C167" s="86">
        <v>39886.811297216569</v>
      </c>
      <c r="D167" s="86">
        <v>54331.946463562505</v>
      </c>
      <c r="E167" s="86">
        <v>28837.071413468762</v>
      </c>
      <c r="F167" s="86">
        <v>95283.286479315255</v>
      </c>
      <c r="G167" s="86">
        <v>42035.879818656242</v>
      </c>
      <c r="H167" s="86">
        <v>3967.906479000002</v>
      </c>
      <c r="I167" s="86">
        <v>34517.415051777352</v>
      </c>
      <c r="J167" s="86">
        <v>198.17460299999999</v>
      </c>
      <c r="K167" s="86">
        <v>29848.955465406259</v>
      </c>
      <c r="L167" s="86">
        <v>9903.8326765123056</v>
      </c>
      <c r="M167" s="86">
        <v>31177.425676656578</v>
      </c>
      <c r="N167" s="86">
        <v>29517.829314875009</v>
      </c>
      <c r="O167" s="86">
        <v>60605.999756075369</v>
      </c>
      <c r="P167" s="86">
        <v>13095.931891311779</v>
      </c>
      <c r="Q167" s="86">
        <v>36.202606000000003</v>
      </c>
      <c r="R167" s="86">
        <v>11599.43802140626</v>
      </c>
      <c r="S167" s="86">
        <v>82545.029045177245</v>
      </c>
      <c r="T167" s="86">
        <v>21289.080497406259</v>
      </c>
      <c r="U167" s="86">
        <v>12777.442510468771</v>
      </c>
      <c r="V167" s="86">
        <v>114154.6937280625</v>
      </c>
      <c r="W167" s="86">
        <v>5754.9003418593802</v>
      </c>
      <c r="X167" s="86">
        <v>17591.439483164046</v>
      </c>
      <c r="Y167" s="86">
        <v>22812.953529398612</v>
      </c>
      <c r="Z167" s="86">
        <v>454.83430480957048</v>
      </c>
      <c r="AA167" s="86">
        <v>44210.698821777783</v>
      </c>
      <c r="AB167" s="86">
        <v>19501.018417521078</v>
      </c>
      <c r="AC167" s="86">
        <v>40929.263013074858</v>
      </c>
      <c r="AD167" s="86">
        <v>71004.94877925</v>
      </c>
      <c r="AE167" s="86">
        <v>16478.871101367222</v>
      </c>
      <c r="AF167" s="86">
        <v>14.630504032258063</v>
      </c>
      <c r="AG167" s="86">
        <v>36810.3866958125</v>
      </c>
      <c r="AH167" s="86">
        <v>75789.3131376698</v>
      </c>
      <c r="AI167" s="86">
        <v>0</v>
      </c>
      <c r="AJ167" s="86">
        <v>549.09535093572538</v>
      </c>
      <c r="AK167" s="86">
        <v>3605.311630425851</v>
      </c>
      <c r="AL167" s="86">
        <v>36553.760677718754</v>
      </c>
      <c r="AM167" s="86">
        <v>30564.302197296911</v>
      </c>
      <c r="AN167" s="86">
        <v>12330.376286843761</v>
      </c>
      <c r="AO167" s="86">
        <v>67866.919291448765</v>
      </c>
      <c r="AP167" s="86">
        <v>963.0225067138681</v>
      </c>
      <c r="AQ167" s="86">
        <v>59869.624764480941</v>
      </c>
      <c r="AR167" s="86">
        <v>72153.909884960958</v>
      </c>
      <c r="AS167" s="86">
        <v>77109.646032296878</v>
      </c>
      <c r="AT167" s="86">
        <v>22332.810226787315</v>
      </c>
      <c r="AU167" s="86">
        <v>90312.93599178466</v>
      </c>
      <c r="AV167" s="86">
        <v>44637.606636248362</v>
      </c>
      <c r="AW167" s="86">
        <v>18335.240665759447</v>
      </c>
      <c r="AX167" s="86">
        <v>73999.82950598438</v>
      </c>
      <c r="AY167" s="86">
        <v>52946.310315015602</v>
      </c>
    </row>
    <row r="168" spans="1:51" x14ac:dyDescent="0.25">
      <c r="A168" s="24">
        <v>44749</v>
      </c>
      <c r="B168" s="25">
        <v>23</v>
      </c>
      <c r="C168" s="86">
        <v>36196.154954982187</v>
      </c>
      <c r="D168" s="86">
        <v>50764.238610406253</v>
      </c>
      <c r="E168" s="86">
        <v>26525.987031515633</v>
      </c>
      <c r="F168" s="86">
        <v>85616.329682908996</v>
      </c>
      <c r="G168" s="86">
        <v>38059.979975625021</v>
      </c>
      <c r="H168" s="86">
        <v>3877.7968500000006</v>
      </c>
      <c r="I168" s="86">
        <v>31990.0665619922</v>
      </c>
      <c r="J168" s="86">
        <v>173.28988199999998</v>
      </c>
      <c r="K168" s="86">
        <v>27489.05193118751</v>
      </c>
      <c r="L168" s="86">
        <v>9010.3703324029211</v>
      </c>
      <c r="M168" s="86">
        <v>29363.405816835846</v>
      </c>
      <c r="N168" s="86">
        <v>26542.421163296891</v>
      </c>
      <c r="O168" s="86">
        <v>56423.831455731612</v>
      </c>
      <c r="P168" s="86">
        <v>12012.274196348877</v>
      </c>
      <c r="Q168" s="86">
        <v>35.777822</v>
      </c>
      <c r="R168" s="86">
        <v>10818.120200675794</v>
      </c>
      <c r="S168" s="86">
        <v>77759.420297333505</v>
      </c>
      <c r="T168" s="86">
        <v>18906.682405453146</v>
      </c>
      <c r="U168" s="86">
        <v>11289.543289765641</v>
      </c>
      <c r="V168" s="86">
        <v>105359.0442624375</v>
      </c>
      <c r="W168" s="86">
        <v>5262.7418076015692</v>
      </c>
      <c r="X168" s="86">
        <v>16321.515380156256</v>
      </c>
      <c r="Y168" s="86">
        <v>22117.862975931937</v>
      </c>
      <c r="Z168" s="86">
        <v>440.75075225830068</v>
      </c>
      <c r="AA168" s="86">
        <v>40969.215380777794</v>
      </c>
      <c r="AB168" s="86">
        <v>18378.727748005454</v>
      </c>
      <c r="AC168" s="86">
        <v>36917.98490658863</v>
      </c>
      <c r="AD168" s="86">
        <v>65585.926386656254</v>
      </c>
      <c r="AE168" s="86">
        <v>15327.006694164091</v>
      </c>
      <c r="AF168" s="86">
        <v>14.630504032258063</v>
      </c>
      <c r="AG168" s="86">
        <v>34233.295486125004</v>
      </c>
      <c r="AH168" s="86">
        <v>70860.935533716678</v>
      </c>
      <c r="AI168" s="86">
        <v>0</v>
      </c>
      <c r="AJ168" s="86">
        <v>547.15418784420035</v>
      </c>
      <c r="AK168" s="86">
        <v>3393.3256935110253</v>
      </c>
      <c r="AL168" s="86">
        <v>34144.009613968752</v>
      </c>
      <c r="AM168" s="86">
        <v>28242.978501500023</v>
      </c>
      <c r="AN168" s="86">
        <v>11295.34333034375</v>
      </c>
      <c r="AO168" s="86">
        <v>63742.958187065953</v>
      </c>
      <c r="AP168" s="86">
        <v>916.12135314941406</v>
      </c>
      <c r="AQ168" s="86">
        <v>57042.034655566873</v>
      </c>
      <c r="AR168" s="86">
        <v>68167.854442492215</v>
      </c>
      <c r="AS168" s="86">
        <v>74673.365418640635</v>
      </c>
      <c r="AT168" s="86">
        <v>21484.006431802933</v>
      </c>
      <c r="AU168" s="86">
        <v>83369.667890128418</v>
      </c>
      <c r="AV168" s="86">
        <v>41296.101636279607</v>
      </c>
      <c r="AW168" s="86">
        <v>17877.860974565676</v>
      </c>
      <c r="AX168" s="86">
        <v>69571.527606093761</v>
      </c>
      <c r="AY168" s="86">
        <v>48655.144175234396</v>
      </c>
    </row>
    <row r="169" spans="1:51" x14ac:dyDescent="0.25">
      <c r="A169" s="24">
        <v>44749</v>
      </c>
      <c r="B169" s="25">
        <v>24</v>
      </c>
      <c r="C169" s="86">
        <v>31653.813352013436</v>
      </c>
      <c r="D169" s="86">
        <v>43883.0413624375</v>
      </c>
      <c r="E169" s="86">
        <v>22640.35917071877</v>
      </c>
      <c r="F169" s="86">
        <v>72546.415785651188</v>
      </c>
      <c r="G169" s="86">
        <v>32455.4028486719</v>
      </c>
      <c r="H169" s="86">
        <v>3459.1551830000021</v>
      </c>
      <c r="I169" s="86">
        <v>28297.05384465235</v>
      </c>
      <c r="J169" s="86">
        <v>146.42836699999998</v>
      </c>
      <c r="K169" s="86">
        <v>23737.85118481252</v>
      </c>
      <c r="L169" s="86">
        <v>7599.2342262622915</v>
      </c>
      <c r="M169" s="86">
        <v>26460.154448612597</v>
      </c>
      <c r="N169" s="86">
        <v>23048.14132307814</v>
      </c>
      <c r="O169" s="86">
        <v>48780.603864981611</v>
      </c>
      <c r="P169" s="86">
        <v>10233.429606028565</v>
      </c>
      <c r="Q169" s="86">
        <v>35.432305999999997</v>
      </c>
      <c r="R169" s="86">
        <v>9114.5455254453173</v>
      </c>
      <c r="S169" s="86">
        <v>67276.505669208505</v>
      </c>
      <c r="T169" s="86">
        <v>16195.83942177346</v>
      </c>
      <c r="U169" s="86">
        <v>9698.7828210156295</v>
      </c>
      <c r="V169" s="86">
        <v>90626.316464093747</v>
      </c>
      <c r="W169" s="86">
        <v>4359.4294235156303</v>
      </c>
      <c r="X169" s="86">
        <v>13996.967599500003</v>
      </c>
      <c r="Y169" s="86">
        <v>20197.250088607707</v>
      </c>
      <c r="Z169" s="86">
        <v>395.00068023681644</v>
      </c>
      <c r="AA169" s="86">
        <v>35424.250656777789</v>
      </c>
      <c r="AB169" s="86">
        <v>16372.432504130444</v>
      </c>
      <c r="AC169" s="86">
        <v>31984.635527677627</v>
      </c>
      <c r="AD169" s="86">
        <v>55187.443618031255</v>
      </c>
      <c r="AE169" s="86">
        <v>13403.964697726597</v>
      </c>
      <c r="AF169" s="86">
        <v>14.630504032258063</v>
      </c>
      <c r="AG169" s="86">
        <v>29673.91118440625</v>
      </c>
      <c r="AH169" s="86">
        <v>56627.820704068246</v>
      </c>
      <c r="AI169" s="86">
        <v>0</v>
      </c>
      <c r="AJ169" s="86">
        <v>548.48867815740948</v>
      </c>
      <c r="AK169" s="86">
        <v>3056.7212390071181</v>
      </c>
      <c r="AL169" s="86">
        <v>28656.939778593762</v>
      </c>
      <c r="AM169" s="86">
        <v>23903.884040500037</v>
      </c>
      <c r="AN169" s="86">
        <v>9439.3926600625</v>
      </c>
      <c r="AO169" s="86">
        <v>55218.038592526893</v>
      </c>
      <c r="AP169" s="86">
        <v>825.67300415038994</v>
      </c>
      <c r="AQ169" s="86">
        <v>51212.880984941898</v>
      </c>
      <c r="AR169" s="86">
        <v>59544.965465312533</v>
      </c>
      <c r="AS169" s="86">
        <v>64500.439316078147</v>
      </c>
      <c r="AT169" s="86">
        <v>20272.711176271703</v>
      </c>
      <c r="AU169" s="86">
        <v>70895.662317003415</v>
      </c>
      <c r="AV169" s="86">
        <v>29415.074990904621</v>
      </c>
      <c r="AW169" s="86">
        <v>23280.459297911944</v>
      </c>
      <c r="AX169" s="86">
        <v>59037.084439058613</v>
      </c>
      <c r="AY169" s="86">
        <v>43087.621886578119</v>
      </c>
    </row>
    <row r="170" spans="1:51" x14ac:dyDescent="0.25">
      <c r="A170" s="24">
        <v>44750</v>
      </c>
      <c r="B170" s="25">
        <v>1</v>
      </c>
      <c r="C170" s="86">
        <v>28060.856801107202</v>
      </c>
      <c r="D170" s="86">
        <v>36886.134039156255</v>
      </c>
      <c r="E170" s="86">
        <v>18264.52955450003</v>
      </c>
      <c r="F170" s="86">
        <v>60667.170473799619</v>
      </c>
      <c r="G170" s="86">
        <v>27868.124660015652</v>
      </c>
      <c r="H170" s="86">
        <v>3745.311938999997</v>
      </c>
      <c r="I170" s="86">
        <v>23791.41717916018</v>
      </c>
      <c r="J170" s="86">
        <v>122.29574799999999</v>
      </c>
      <c r="K170" s="86">
        <v>19509.928834453138</v>
      </c>
      <c r="L170" s="86">
        <v>7095.0480158716546</v>
      </c>
      <c r="M170" s="86">
        <v>23453.505006078372</v>
      </c>
      <c r="N170" s="86">
        <v>19559.013000835952</v>
      </c>
      <c r="O170" s="86">
        <v>40410.560746114425</v>
      </c>
      <c r="P170" s="86">
        <v>8956.1279116184087</v>
      </c>
      <c r="Q170" s="86">
        <v>34.791871</v>
      </c>
      <c r="R170" s="86">
        <v>7231.0604904335923</v>
      </c>
      <c r="S170" s="86">
        <v>54399.199030364747</v>
      </c>
      <c r="T170" s="86">
        <v>14227.262960429702</v>
      </c>
      <c r="U170" s="86">
        <v>8677.9890426562706</v>
      </c>
      <c r="V170" s="86">
        <v>73664.25856646875</v>
      </c>
      <c r="W170" s="86">
        <v>3329.6931510703198</v>
      </c>
      <c r="X170" s="86">
        <v>12316.138650507834</v>
      </c>
      <c r="Y170" s="86">
        <v>18121.331638287811</v>
      </c>
      <c r="Z170" s="86">
        <v>360.75086639404304</v>
      </c>
      <c r="AA170" s="86">
        <v>28288.076904777772</v>
      </c>
      <c r="AB170" s="86">
        <v>14263.718633927338</v>
      </c>
      <c r="AC170" s="86">
        <v>27613.968929426323</v>
      </c>
      <c r="AD170" s="86">
        <v>44473.633824343757</v>
      </c>
      <c r="AE170" s="86">
        <v>11082.462184031267</v>
      </c>
      <c r="AF170" s="86">
        <v>14.630504032258063</v>
      </c>
      <c r="AG170" s="86">
        <v>24161.637571843748</v>
      </c>
      <c r="AH170" s="86">
        <v>43676.473643669822</v>
      </c>
      <c r="AI170" s="86">
        <v>0</v>
      </c>
      <c r="AJ170" s="86">
        <v>554.16562659666874</v>
      </c>
      <c r="AK170" s="86">
        <v>2653.721214768836</v>
      </c>
      <c r="AL170" s="86">
        <v>22554.302194750013</v>
      </c>
      <c r="AM170" s="86">
        <v>19434.935157437532</v>
      </c>
      <c r="AN170" s="86">
        <v>7438.9850388906307</v>
      </c>
      <c r="AO170" s="86">
        <v>46363.907848440947</v>
      </c>
      <c r="AP170" s="86">
        <v>733.24401855468807</v>
      </c>
      <c r="AQ170" s="86">
        <v>44760.88590419972</v>
      </c>
      <c r="AR170" s="86">
        <v>49543.780827625014</v>
      </c>
      <c r="AS170" s="86">
        <v>51845.569123289082</v>
      </c>
      <c r="AT170" s="86">
        <v>19455.100427818565</v>
      </c>
      <c r="AU170" s="86">
        <v>57541.536500769042</v>
      </c>
      <c r="AV170" s="86">
        <v>20831.823620060859</v>
      </c>
      <c r="AW170" s="86">
        <v>20142.66686743297</v>
      </c>
      <c r="AX170" s="86">
        <v>47294.606733949251</v>
      </c>
      <c r="AY170" s="86">
        <v>38164.233020046908</v>
      </c>
    </row>
    <row r="171" spans="1:51" x14ac:dyDescent="0.25">
      <c r="A171" s="24">
        <v>44750</v>
      </c>
      <c r="B171" s="25">
        <v>2</v>
      </c>
      <c r="C171" s="86">
        <v>25296.807879404074</v>
      </c>
      <c r="D171" s="86">
        <v>30867.278674906254</v>
      </c>
      <c r="E171" s="86">
        <v>15647.645976218781</v>
      </c>
      <c r="F171" s="86">
        <v>52238.567097299645</v>
      </c>
      <c r="G171" s="86">
        <v>24127.74506623442</v>
      </c>
      <c r="H171" s="86">
        <v>4926.8656740000024</v>
      </c>
      <c r="I171" s="86">
        <v>19965.874474210948</v>
      </c>
      <c r="J171" s="86">
        <v>112.70796799999999</v>
      </c>
      <c r="K171" s="86">
        <v>16099.995859992201</v>
      </c>
      <c r="L171" s="86">
        <v>6209.4134137622805</v>
      </c>
      <c r="M171" s="86">
        <v>20903.136211928992</v>
      </c>
      <c r="N171" s="86">
        <v>17419.94749985158</v>
      </c>
      <c r="O171" s="86">
        <v>33661.7415416535</v>
      </c>
      <c r="P171" s="86">
        <v>8060.5515657629458</v>
      </c>
      <c r="Q171" s="86">
        <v>34.336285000000004</v>
      </c>
      <c r="R171" s="86">
        <v>5848.5926174570332</v>
      </c>
      <c r="S171" s="86">
        <v>43627.99144308352</v>
      </c>
      <c r="T171" s="86">
        <v>13089.048709687519</v>
      </c>
      <c r="U171" s="86">
        <v>8066.8323816015691</v>
      </c>
      <c r="V171" s="86">
        <v>60628.976173625</v>
      </c>
      <c r="W171" s="86">
        <v>2667.9026672734381</v>
      </c>
      <c r="X171" s="86">
        <v>11162.164803390659</v>
      </c>
      <c r="Y171" s="86">
        <v>16615.860909574658</v>
      </c>
      <c r="Z171" s="86">
        <v>343.14672332763661</v>
      </c>
      <c r="AA171" s="86">
        <v>22259.286483777782</v>
      </c>
      <c r="AB171" s="86">
        <v>12622.363587685137</v>
      </c>
      <c r="AC171" s="86">
        <v>24721.649544242817</v>
      </c>
      <c r="AD171" s="86">
        <v>35579.528845562505</v>
      </c>
      <c r="AE171" s="86">
        <v>8619.3635241015709</v>
      </c>
      <c r="AF171" s="86">
        <v>14.630504032258063</v>
      </c>
      <c r="AG171" s="86">
        <v>19569.524276281249</v>
      </c>
      <c r="AH171" s="86">
        <v>34143.99811976745</v>
      </c>
      <c r="AI171" s="86">
        <v>0</v>
      </c>
      <c r="AJ171" s="86">
        <v>544.54924382397917</v>
      </c>
      <c r="AK171" s="86">
        <v>2332.0733455149311</v>
      </c>
      <c r="AL171" s="86">
        <v>17423.075963515639</v>
      </c>
      <c r="AM171" s="86">
        <v>15699.244507351561</v>
      </c>
      <c r="AN171" s="86">
        <v>5948.8010682187605</v>
      </c>
      <c r="AO171" s="86">
        <v>38772.460386835475</v>
      </c>
      <c r="AP171" s="86">
        <v>681.26362609863202</v>
      </c>
      <c r="AQ171" s="86">
        <v>39778.935492375465</v>
      </c>
      <c r="AR171" s="86">
        <v>41299.145313773457</v>
      </c>
      <c r="AS171" s="86">
        <v>41490.21970946878</v>
      </c>
      <c r="AT171" s="86">
        <v>18323.777929818589</v>
      </c>
      <c r="AU171" s="86">
        <v>47466.478704612797</v>
      </c>
      <c r="AV171" s="86">
        <v>16521.585614060852</v>
      </c>
      <c r="AW171" s="86">
        <v>15360.748939993118</v>
      </c>
      <c r="AX171" s="86">
        <v>37559.264449128917</v>
      </c>
      <c r="AY171" s="86">
        <v>34067.152174906281</v>
      </c>
    </row>
    <row r="172" spans="1:51" x14ac:dyDescent="0.25">
      <c r="A172" s="24">
        <v>44750</v>
      </c>
      <c r="B172" s="25">
        <v>3</v>
      </c>
      <c r="C172" s="86">
        <v>24385.990625075938</v>
      </c>
      <c r="D172" s="86">
        <v>27514.729891531242</v>
      </c>
      <c r="E172" s="86">
        <v>14313.876725062521</v>
      </c>
      <c r="F172" s="86">
        <v>48308.833028846522</v>
      </c>
      <c r="G172" s="86">
        <v>22027.702561078149</v>
      </c>
      <c r="H172" s="86">
        <v>4853.3999450000028</v>
      </c>
      <c r="I172" s="86">
        <v>17889.10406487892</v>
      </c>
      <c r="J172" s="86">
        <v>102.400802</v>
      </c>
      <c r="K172" s="86">
        <v>14251.426725085952</v>
      </c>
      <c r="L172" s="86">
        <v>5872.8452987935516</v>
      </c>
      <c r="M172" s="86">
        <v>19411.622429154912</v>
      </c>
      <c r="N172" s="86">
        <v>16325.44277400783</v>
      </c>
      <c r="O172" s="86">
        <v>29905.254918301958</v>
      </c>
      <c r="P172" s="86">
        <v>7361.8057064426339</v>
      </c>
      <c r="Q172" s="86">
        <v>34.021714000000003</v>
      </c>
      <c r="R172" s="86">
        <v>5102.3501313632842</v>
      </c>
      <c r="S172" s="86">
        <v>37581.697610099152</v>
      </c>
      <c r="T172" s="86">
        <v>12717.512417054693</v>
      </c>
      <c r="U172" s="86">
        <v>7873.8727684375099</v>
      </c>
      <c r="V172" s="86">
        <v>53342.68842490625</v>
      </c>
      <c r="W172" s="86">
        <v>2430.6113761601573</v>
      </c>
      <c r="X172" s="86">
        <v>10488.597398867179</v>
      </c>
      <c r="Y172" s="86">
        <v>15531.570484415224</v>
      </c>
      <c r="Z172" s="86">
        <v>334.44708404541018</v>
      </c>
      <c r="AA172" s="86">
        <v>18817.913278777767</v>
      </c>
      <c r="AB172" s="86">
        <v>11772.506912208575</v>
      </c>
      <c r="AC172" s="86">
        <v>23647.311842674098</v>
      </c>
      <c r="AD172" s="86">
        <v>31190.289875062499</v>
      </c>
      <c r="AE172" s="86">
        <v>6411.8120365390623</v>
      </c>
      <c r="AF172" s="86">
        <v>14.630504032258063</v>
      </c>
      <c r="AG172" s="86">
        <v>17050.873797125001</v>
      </c>
      <c r="AH172" s="86">
        <v>30215.149935677618</v>
      </c>
      <c r="AI172" s="86">
        <v>0</v>
      </c>
      <c r="AJ172" s="86">
        <v>545.97242094194007</v>
      </c>
      <c r="AK172" s="86">
        <v>2186.946057093056</v>
      </c>
      <c r="AL172" s="86">
        <v>14277.998158343758</v>
      </c>
      <c r="AM172" s="86">
        <v>13496.686869171912</v>
      </c>
      <c r="AN172" s="86">
        <v>5312.7267243125107</v>
      </c>
      <c r="AO172" s="86">
        <v>33829.271081433137</v>
      </c>
      <c r="AP172" s="86">
        <v>642.97029113769599</v>
      </c>
      <c r="AQ172" s="86">
        <v>37069.88105057861</v>
      </c>
      <c r="AR172" s="86">
        <v>36521.517872320343</v>
      </c>
      <c r="AS172" s="86">
        <v>35486.389371945363</v>
      </c>
      <c r="AT172" s="86">
        <v>18176.04843053731</v>
      </c>
      <c r="AU172" s="86">
        <v>42495.280226909672</v>
      </c>
      <c r="AV172" s="86">
        <v>14712.156318248359</v>
      </c>
      <c r="AW172" s="86">
        <v>11100.135535237121</v>
      </c>
      <c r="AX172" s="86">
        <v>31970.684557044926</v>
      </c>
      <c r="AY172" s="86">
        <v>32122.025014000043</v>
      </c>
    </row>
    <row r="173" spans="1:51" x14ac:dyDescent="0.25">
      <c r="A173" s="24">
        <v>44750</v>
      </c>
      <c r="B173" s="25">
        <v>4</v>
      </c>
      <c r="C173" s="86">
        <v>23797.741511388434</v>
      </c>
      <c r="D173" s="86">
        <v>25766.685370078136</v>
      </c>
      <c r="E173" s="86">
        <v>13699.122936078138</v>
      </c>
      <c r="F173" s="86">
        <v>46553.358990893379</v>
      </c>
      <c r="G173" s="86">
        <v>20558.26227398439</v>
      </c>
      <c r="H173" s="86">
        <v>4522.1194629999973</v>
      </c>
      <c r="I173" s="86">
        <v>16792.202654441397</v>
      </c>
      <c r="J173" s="86">
        <v>97.530842000000007</v>
      </c>
      <c r="K173" s="86">
        <v>13156.548563593762</v>
      </c>
      <c r="L173" s="86">
        <v>6165.5401652076143</v>
      </c>
      <c r="M173" s="86">
        <v>18458.754162642421</v>
      </c>
      <c r="N173" s="86">
        <v>15872.703019992201</v>
      </c>
      <c r="O173" s="86">
        <v>28048.195168130063</v>
      </c>
      <c r="P173" s="86">
        <v>6514.550264895759</v>
      </c>
      <c r="Q173" s="86">
        <v>33.751862000000003</v>
      </c>
      <c r="R173" s="86">
        <v>4596.8224020332027</v>
      </c>
      <c r="S173" s="86">
        <v>34409.527120630381</v>
      </c>
      <c r="T173" s="86">
        <v>12531.456032015642</v>
      </c>
      <c r="U173" s="86">
        <v>7740.1346933984496</v>
      </c>
      <c r="V173" s="86">
        <v>49106.738729062497</v>
      </c>
      <c r="W173" s="86">
        <v>2276.3147155273427</v>
      </c>
      <c r="X173" s="86">
        <v>10064.594325843729</v>
      </c>
      <c r="Y173" s="86">
        <v>15129.605320335653</v>
      </c>
      <c r="Z173" s="86">
        <v>324.64776000976559</v>
      </c>
      <c r="AA173" s="86">
        <v>16975.425293777778</v>
      </c>
      <c r="AB173" s="86">
        <v>11414.337525356996</v>
      </c>
      <c r="AC173" s="86">
        <v>23018.969076337326</v>
      </c>
      <c r="AD173" s="86">
        <v>29213.137173781251</v>
      </c>
      <c r="AE173" s="86">
        <v>5456.4158832109497</v>
      </c>
      <c r="AF173" s="86">
        <v>14.630504032258063</v>
      </c>
      <c r="AG173" s="86">
        <v>15763.695303093749</v>
      </c>
      <c r="AH173" s="86">
        <v>28172.508851521379</v>
      </c>
      <c r="AI173" s="86">
        <v>0</v>
      </c>
      <c r="AJ173" s="86">
        <v>547.99992469908079</v>
      </c>
      <c r="AK173" s="86">
        <v>2150.4301533469629</v>
      </c>
      <c r="AL173" s="86">
        <v>12633.890432546879</v>
      </c>
      <c r="AM173" s="86">
        <v>12684.88651617191</v>
      </c>
      <c r="AN173" s="86">
        <v>4860.5562856718898</v>
      </c>
      <c r="AO173" s="86">
        <v>31322.083479253448</v>
      </c>
      <c r="AP173" s="86">
        <v>634.17138671874898</v>
      </c>
      <c r="AQ173" s="86">
        <v>35749.046968332521</v>
      </c>
      <c r="AR173" s="86">
        <v>34135.799738203168</v>
      </c>
      <c r="AS173" s="86">
        <v>32272.158254554717</v>
      </c>
      <c r="AT173" s="86">
        <v>17742.214988709202</v>
      </c>
      <c r="AU173" s="86">
        <v>40075.198822050312</v>
      </c>
      <c r="AV173" s="86">
        <v>15519.900835920245</v>
      </c>
      <c r="AW173" s="86">
        <v>7567.6118859819171</v>
      </c>
      <c r="AX173" s="86">
        <v>28955.885824054705</v>
      </c>
      <c r="AY173" s="86">
        <v>31206.404330687572</v>
      </c>
    </row>
    <row r="174" spans="1:51" x14ac:dyDescent="0.25">
      <c r="A174" s="24">
        <v>44750</v>
      </c>
      <c r="B174" s="25">
        <v>5</v>
      </c>
      <c r="C174" s="86">
        <v>23352.382206294693</v>
      </c>
      <c r="D174" s="86">
        <v>25150.492866937508</v>
      </c>
      <c r="E174" s="86">
        <v>13216.599421593761</v>
      </c>
      <c r="F174" s="86">
        <v>46033.982562010577</v>
      </c>
      <c r="G174" s="86">
        <v>20825.941796562536</v>
      </c>
      <c r="H174" s="86">
        <v>4518.4281269999992</v>
      </c>
      <c r="I174" s="86">
        <v>16517.655561378906</v>
      </c>
      <c r="J174" s="86">
        <v>98.894041000000001</v>
      </c>
      <c r="K174" s="86">
        <v>12637.278149101581</v>
      </c>
      <c r="L174" s="86">
        <v>5882.7643420044906</v>
      </c>
      <c r="M174" s="86">
        <v>19100.53382942707</v>
      </c>
      <c r="N174" s="86">
        <v>15909.05928040626</v>
      </c>
      <c r="O174" s="86">
        <v>27440.055721505065</v>
      </c>
      <c r="P174" s="86">
        <v>6146.6331993254425</v>
      </c>
      <c r="Q174" s="86">
        <v>33.677389999999995</v>
      </c>
      <c r="R174" s="86">
        <v>4444.8758348554693</v>
      </c>
      <c r="S174" s="86">
        <v>32935.336967677256</v>
      </c>
      <c r="T174" s="86">
        <v>12417.185526312518</v>
      </c>
      <c r="U174" s="86">
        <v>7638.6025359374999</v>
      </c>
      <c r="V174" s="86">
        <v>47250.663315406251</v>
      </c>
      <c r="W174" s="86">
        <v>2210.6023876796871</v>
      </c>
      <c r="X174" s="86">
        <v>9997.8169852109095</v>
      </c>
      <c r="Y174" s="86">
        <v>15166.756850961627</v>
      </c>
      <c r="Z174" s="86">
        <v>319.3444534301758</v>
      </c>
      <c r="AA174" s="86">
        <v>16055.607443777777</v>
      </c>
      <c r="AB174" s="86">
        <v>11185.615171411695</v>
      </c>
      <c r="AC174" s="86">
        <v>22493.064040097677</v>
      </c>
      <c r="AD174" s="86">
        <v>28332.903153968753</v>
      </c>
      <c r="AE174" s="86">
        <v>5684.2658494765756</v>
      </c>
      <c r="AF174" s="86">
        <v>14.630504032258063</v>
      </c>
      <c r="AG174" s="86">
        <v>15203.7938315625</v>
      </c>
      <c r="AH174" s="86">
        <v>26908.006140665908</v>
      </c>
      <c r="AI174" s="86">
        <v>0</v>
      </c>
      <c r="AJ174" s="86">
        <v>554.24768059941584</v>
      </c>
      <c r="AK174" s="86">
        <v>2103.740331600869</v>
      </c>
      <c r="AL174" s="86">
        <v>11712.887906421882</v>
      </c>
      <c r="AM174" s="86">
        <v>12181.914090859391</v>
      </c>
      <c r="AN174" s="86">
        <v>4675.0292967656296</v>
      </c>
      <c r="AO174" s="86">
        <v>30227.403377003451</v>
      </c>
      <c r="AP174" s="86">
        <v>635.53266906738304</v>
      </c>
      <c r="AQ174" s="86">
        <v>35119.712595535661</v>
      </c>
      <c r="AR174" s="86">
        <v>32840.594608312531</v>
      </c>
      <c r="AS174" s="86">
        <v>31127.271653992233</v>
      </c>
      <c r="AT174" s="86">
        <v>14208.822589392777</v>
      </c>
      <c r="AU174" s="86">
        <v>39023.308758237814</v>
      </c>
      <c r="AV174" s="86">
        <v>15728.59503949839</v>
      </c>
      <c r="AW174" s="86">
        <v>7597.356926430667</v>
      </c>
      <c r="AX174" s="86">
        <v>27823.908192187515</v>
      </c>
      <c r="AY174" s="86">
        <v>31268.875592765664</v>
      </c>
    </row>
    <row r="175" spans="1:51" x14ac:dyDescent="0.25">
      <c r="A175" s="24">
        <v>44750</v>
      </c>
      <c r="B175" s="25">
        <v>6</v>
      </c>
      <c r="C175" s="86">
        <v>23864.001704232211</v>
      </c>
      <c r="D175" s="86">
        <v>26969.030320953127</v>
      </c>
      <c r="E175" s="86">
        <v>14267.537064796901</v>
      </c>
      <c r="F175" s="86">
        <v>49817.193116940267</v>
      </c>
      <c r="G175" s="86">
        <v>22630.890652359394</v>
      </c>
      <c r="H175" s="86">
        <v>4685.7162450000033</v>
      </c>
      <c r="I175" s="86">
        <v>17584.343276667994</v>
      </c>
      <c r="J175" s="86">
        <v>98.282644999999988</v>
      </c>
      <c r="K175" s="86">
        <v>13508.495446929703</v>
      </c>
      <c r="L175" s="86">
        <v>6003.1530575435236</v>
      </c>
      <c r="M175" s="86">
        <v>20698.355354182931</v>
      </c>
      <c r="N175" s="86">
        <v>16871.55090364064</v>
      </c>
      <c r="O175" s="86">
        <v>29050.347698426951</v>
      </c>
      <c r="P175" s="86">
        <v>6613.2626509426336</v>
      </c>
      <c r="Q175" s="86">
        <v>33.612594000000001</v>
      </c>
      <c r="R175" s="86">
        <v>4744.3123374628904</v>
      </c>
      <c r="S175" s="86">
        <v>34913.677716396</v>
      </c>
      <c r="T175" s="86">
        <v>12756.147213070341</v>
      </c>
      <c r="U175" s="86">
        <v>8022.0846792187604</v>
      </c>
      <c r="V175" s="86">
        <v>49852.2699039375</v>
      </c>
      <c r="W175" s="86">
        <v>2337.9584136132817</v>
      </c>
      <c r="X175" s="86">
        <v>10152.632757632859</v>
      </c>
      <c r="Y175" s="86">
        <v>16297.051819261025</v>
      </c>
      <c r="Z175" s="86">
        <v>319.2769750976563</v>
      </c>
      <c r="AA175" s="86">
        <v>17385.382661777767</v>
      </c>
      <c r="AB175" s="86">
        <v>11878.212571497636</v>
      </c>
      <c r="AC175" s="86">
        <v>23235.056863954302</v>
      </c>
      <c r="AD175" s="86">
        <v>30267.451004312497</v>
      </c>
      <c r="AE175" s="86">
        <v>5906.0890646015641</v>
      </c>
      <c r="AF175" s="86">
        <v>14.630504032258063</v>
      </c>
      <c r="AG175" s="86">
        <v>16057.203509031249</v>
      </c>
      <c r="AH175" s="86">
        <v>28277.22472990027</v>
      </c>
      <c r="AI175" s="86">
        <v>0</v>
      </c>
      <c r="AJ175" s="86">
        <v>548.69669719877606</v>
      </c>
      <c r="AK175" s="86">
        <v>2202.3278739055559</v>
      </c>
      <c r="AL175" s="86">
        <v>12618.567903703139</v>
      </c>
      <c r="AM175" s="86">
        <v>13075.052787328121</v>
      </c>
      <c r="AN175" s="86">
        <v>4933.1950775781297</v>
      </c>
      <c r="AO175" s="86">
        <v>31533.312495503444</v>
      </c>
      <c r="AP175" s="86">
        <v>654.17691040039108</v>
      </c>
      <c r="AQ175" s="86">
        <v>35979.058178844265</v>
      </c>
      <c r="AR175" s="86">
        <v>34512.385016273467</v>
      </c>
      <c r="AS175" s="86">
        <v>33764.119875007847</v>
      </c>
      <c r="AT175" s="86">
        <v>17447.865800334184</v>
      </c>
      <c r="AU175" s="86">
        <v>40889.538289081545</v>
      </c>
      <c r="AV175" s="86">
        <v>17669.918347576502</v>
      </c>
      <c r="AW175" s="86">
        <v>7581.5900022629148</v>
      </c>
      <c r="AX175" s="86">
        <v>29666.254098837901</v>
      </c>
      <c r="AY175" s="86">
        <v>31607.908048750054</v>
      </c>
    </row>
    <row r="176" spans="1:51" x14ac:dyDescent="0.25">
      <c r="A176" s="24">
        <v>44750</v>
      </c>
      <c r="B176" s="25">
        <v>7</v>
      </c>
      <c r="C176" s="86">
        <v>28359.420121966563</v>
      </c>
      <c r="D176" s="86">
        <v>34052.713963937495</v>
      </c>
      <c r="E176" s="86">
        <v>18648.62966595314</v>
      </c>
      <c r="F176" s="86">
        <v>63323.68105633869</v>
      </c>
      <c r="G176" s="86">
        <v>28655.260320343794</v>
      </c>
      <c r="H176" s="86">
        <v>5613.0568860000021</v>
      </c>
      <c r="I176" s="86">
        <v>22731.63665820313</v>
      </c>
      <c r="J176" s="86">
        <v>113.143677</v>
      </c>
      <c r="K176" s="86">
        <v>17879.045761679699</v>
      </c>
      <c r="L176" s="86">
        <v>7524.6240352700961</v>
      </c>
      <c r="M176" s="86">
        <v>25180.133232314744</v>
      </c>
      <c r="N176" s="86">
        <v>21175.329853093761</v>
      </c>
      <c r="O176" s="86">
        <v>37742.568098387863</v>
      </c>
      <c r="P176" s="86">
        <v>8133.0325681067006</v>
      </c>
      <c r="Q176" s="86">
        <v>33.991423999999995</v>
      </c>
      <c r="R176" s="86">
        <v>6692.9737661211075</v>
      </c>
      <c r="S176" s="86">
        <v>45534.393028411629</v>
      </c>
      <c r="T176" s="86">
        <v>15655.221315500019</v>
      </c>
      <c r="U176" s="86">
        <v>9962.7633040625096</v>
      </c>
      <c r="V176" s="86">
        <v>66716.46808403125</v>
      </c>
      <c r="W176" s="86">
        <v>3212.4604786796899</v>
      </c>
      <c r="X176" s="86">
        <v>11724.173158726589</v>
      </c>
      <c r="Y176" s="86">
        <v>19421.688921074066</v>
      </c>
      <c r="Z176" s="86">
        <v>361.72152282714848</v>
      </c>
      <c r="AA176" s="86">
        <v>23684.502709777775</v>
      </c>
      <c r="AB176" s="86">
        <v>14921.902234333576</v>
      </c>
      <c r="AC176" s="86">
        <v>28364.953454182887</v>
      </c>
      <c r="AD176" s="86">
        <v>41144.840056218753</v>
      </c>
      <c r="AE176" s="86">
        <v>7912.9710104062651</v>
      </c>
      <c r="AF176" s="86">
        <v>14.630504032258063</v>
      </c>
      <c r="AG176" s="86">
        <v>20876.630621593751</v>
      </c>
      <c r="AH176" s="86">
        <v>38518.497671423713</v>
      </c>
      <c r="AI176" s="86">
        <v>0</v>
      </c>
      <c r="AJ176" s="86">
        <v>555.96594424384739</v>
      </c>
      <c r="AK176" s="86">
        <v>2345.6704787883691</v>
      </c>
      <c r="AL176" s="86">
        <v>16938.50935943751</v>
      </c>
      <c r="AM176" s="86">
        <v>16866.482311773467</v>
      </c>
      <c r="AN176" s="86">
        <v>6909.0736789531311</v>
      </c>
      <c r="AO176" s="86">
        <v>41086.193418769079</v>
      </c>
      <c r="AP176" s="86">
        <v>725.10671997070403</v>
      </c>
      <c r="AQ176" s="86">
        <v>43020.089676801275</v>
      </c>
      <c r="AR176" s="86">
        <v>44222.316062281279</v>
      </c>
      <c r="AS176" s="86">
        <v>45211.735794968787</v>
      </c>
      <c r="AT176" s="86">
        <v>20644.093959677946</v>
      </c>
      <c r="AU176" s="86">
        <v>54116.989503925288</v>
      </c>
      <c r="AV176" s="86">
        <v>23273.871189810856</v>
      </c>
      <c r="AW176" s="86">
        <v>11342.740527940661</v>
      </c>
      <c r="AX176" s="86">
        <v>38174.348384117198</v>
      </c>
      <c r="AY176" s="86">
        <v>38755.370550906257</v>
      </c>
    </row>
    <row r="177" spans="1:51" x14ac:dyDescent="0.25">
      <c r="A177" s="24">
        <v>44750</v>
      </c>
      <c r="B177" s="25">
        <v>8</v>
      </c>
      <c r="C177" s="86">
        <v>38019.807990200927</v>
      </c>
      <c r="D177" s="86">
        <v>43239.900167218759</v>
      </c>
      <c r="E177" s="86">
        <v>23222.802412718778</v>
      </c>
      <c r="F177" s="86">
        <v>80177.327952737105</v>
      </c>
      <c r="G177" s="86">
        <v>36021.503357712158</v>
      </c>
      <c r="H177" s="86">
        <v>7380.0721530000028</v>
      </c>
      <c r="I177" s="86">
        <v>31009.072250945326</v>
      </c>
      <c r="J177" s="86">
        <v>140.41251</v>
      </c>
      <c r="K177" s="86">
        <v>22930.463821812522</v>
      </c>
      <c r="L177" s="86">
        <v>9455.6458436841513</v>
      </c>
      <c r="M177" s="86">
        <v>32225.126169421161</v>
      </c>
      <c r="N177" s="86">
        <v>24008.970675140641</v>
      </c>
      <c r="O177" s="86">
        <v>49666.509825778485</v>
      </c>
      <c r="P177" s="86">
        <v>8943.9566162174106</v>
      </c>
      <c r="Q177" s="86">
        <v>34.744052000000003</v>
      </c>
      <c r="R177" s="86">
        <v>7371.1976364726761</v>
      </c>
      <c r="S177" s="86">
        <v>56127.499002255383</v>
      </c>
      <c r="T177" s="86">
        <v>17651.068334937532</v>
      </c>
      <c r="U177" s="86">
        <v>10952.84089460938</v>
      </c>
      <c r="V177" s="86">
        <v>80774.998639625002</v>
      </c>
      <c r="W177" s="86">
        <v>3934.0497167500098</v>
      </c>
      <c r="X177" s="86">
        <v>15661.83781196874</v>
      </c>
      <c r="Y177" s="86">
        <v>23586.495386042046</v>
      </c>
      <c r="Z177" s="86">
        <v>359.51877410888676</v>
      </c>
      <c r="AA177" s="86">
        <v>30251.81569677778</v>
      </c>
      <c r="AB177" s="86">
        <v>21169.516375146075</v>
      </c>
      <c r="AC177" s="86">
        <v>34913.731990104556</v>
      </c>
      <c r="AD177" s="86">
        <v>46997.770049968749</v>
      </c>
      <c r="AE177" s="86">
        <v>11430.55755035941</v>
      </c>
      <c r="AF177" s="86">
        <v>14.630504032258063</v>
      </c>
      <c r="AG177" s="86">
        <v>26128.5072893125</v>
      </c>
      <c r="AH177" s="86">
        <v>44159.173409583869</v>
      </c>
      <c r="AI177" s="86">
        <v>22.721097572259307</v>
      </c>
      <c r="AJ177" s="86">
        <v>600.70718260122123</v>
      </c>
      <c r="AK177" s="86">
        <v>2954.7613082181256</v>
      </c>
      <c r="AL177" s="86">
        <v>19310.517671703143</v>
      </c>
      <c r="AM177" s="86">
        <v>20641.020339093786</v>
      </c>
      <c r="AN177" s="86">
        <v>8417.37287487502</v>
      </c>
      <c r="AO177" s="86">
        <v>51632.920719499554</v>
      </c>
      <c r="AP177" s="86">
        <v>764.7851239697261</v>
      </c>
      <c r="AQ177" s="86">
        <v>57140.901539004379</v>
      </c>
      <c r="AR177" s="86">
        <v>57388.525916578154</v>
      </c>
      <c r="AS177" s="86">
        <v>53920.838837593779</v>
      </c>
      <c r="AT177" s="86">
        <v>26089.588054162301</v>
      </c>
      <c r="AU177" s="86">
        <v>68393.852807034651</v>
      </c>
      <c r="AV177" s="86">
        <v>26055.430208060865</v>
      </c>
      <c r="AW177" s="86">
        <v>9547.2475893255505</v>
      </c>
      <c r="AX177" s="86">
        <v>44903.372239656288</v>
      </c>
      <c r="AY177" s="86">
        <v>53598.655672531255</v>
      </c>
    </row>
    <row r="178" spans="1:51" x14ac:dyDescent="0.25">
      <c r="A178" s="24">
        <v>44750</v>
      </c>
      <c r="B178" s="25">
        <v>9</v>
      </c>
      <c r="C178" s="86">
        <v>46561.196503810279</v>
      </c>
      <c r="D178" s="86">
        <v>49069.732500312486</v>
      </c>
      <c r="E178" s="86">
        <v>24788.415022875011</v>
      </c>
      <c r="F178" s="86">
        <v>88863.639428330891</v>
      </c>
      <c r="G178" s="86">
        <v>38817.115574676929</v>
      </c>
      <c r="H178" s="86">
        <v>9452.1785820000005</v>
      </c>
      <c r="I178" s="86">
        <v>37232.694776085955</v>
      </c>
      <c r="J178" s="86">
        <v>142.04557800000001</v>
      </c>
      <c r="K178" s="86">
        <v>25872.135834781257</v>
      </c>
      <c r="L178" s="86">
        <v>10925.638596520092</v>
      </c>
      <c r="M178" s="86">
        <v>39947.407656251205</v>
      </c>
      <c r="N178" s="86">
        <v>23641.007934031251</v>
      </c>
      <c r="O178" s="86">
        <v>59570.09226002849</v>
      </c>
      <c r="P178" s="86">
        <v>8601.013863753682</v>
      </c>
      <c r="Q178" s="86">
        <v>34.987152000000002</v>
      </c>
      <c r="R178" s="86">
        <v>7298.2998565820426</v>
      </c>
      <c r="S178" s="86">
        <v>60779.616826317877</v>
      </c>
      <c r="T178" s="86">
        <v>18475.93163979688</v>
      </c>
      <c r="U178" s="86">
        <v>10772.504991718761</v>
      </c>
      <c r="V178" s="86">
        <v>83638.784601687483</v>
      </c>
      <c r="W178" s="86">
        <v>4044.8020489375099</v>
      </c>
      <c r="X178" s="86">
        <v>18470.964227359364</v>
      </c>
      <c r="Y178" s="86">
        <v>26999.60224834592</v>
      </c>
      <c r="Z178" s="86">
        <v>372.85294250488266</v>
      </c>
      <c r="AA178" s="86">
        <v>33392.892065777778</v>
      </c>
      <c r="AB178" s="86">
        <v>27847.209980005435</v>
      </c>
      <c r="AC178" s="86">
        <v>38483.323188011884</v>
      </c>
      <c r="AD178" s="86">
        <v>47481.593043343761</v>
      </c>
      <c r="AE178" s="86">
        <v>13500.761468875042</v>
      </c>
      <c r="AF178" s="86">
        <v>14.630504032258063</v>
      </c>
      <c r="AG178" s="86">
        <v>27060.089992968751</v>
      </c>
      <c r="AH178" s="86">
        <v>43808.520790232316</v>
      </c>
      <c r="AI178" s="86">
        <v>285.33585845040045</v>
      </c>
      <c r="AJ178" s="86">
        <v>706.64632256302366</v>
      </c>
      <c r="AK178" s="86">
        <v>4269.5305830979942</v>
      </c>
      <c r="AL178" s="86">
        <v>19347.520008921892</v>
      </c>
      <c r="AM178" s="86">
        <v>22241.399111218772</v>
      </c>
      <c r="AN178" s="86">
        <v>8337.2546061718895</v>
      </c>
      <c r="AO178" s="86">
        <v>57624.815261351105</v>
      </c>
      <c r="AP178" s="86">
        <v>862.2377114728389</v>
      </c>
      <c r="AQ178" s="86">
        <v>72283.70886525439</v>
      </c>
      <c r="AR178" s="86">
        <v>66701.44274219533</v>
      </c>
      <c r="AS178" s="86">
        <v>57282.99877165629</v>
      </c>
      <c r="AT178" s="86">
        <v>31707.80032594355</v>
      </c>
      <c r="AU178" s="86">
        <v>76471.059880784655</v>
      </c>
      <c r="AV178" s="86">
        <v>26692.88588465461</v>
      </c>
      <c r="AW178" s="86">
        <v>10240.96617289331</v>
      </c>
      <c r="AX178" s="86">
        <v>46228.39264970705</v>
      </c>
      <c r="AY178" s="86">
        <v>70093.261305531254</v>
      </c>
    </row>
    <row r="179" spans="1:51" x14ac:dyDescent="0.25">
      <c r="A179" s="24">
        <v>44750</v>
      </c>
      <c r="B179" s="25">
        <v>10</v>
      </c>
      <c r="C179" s="86">
        <v>51712.429092091523</v>
      </c>
      <c r="D179" s="86">
        <v>53991.986093874992</v>
      </c>
      <c r="E179" s="86">
        <v>25963.510179968758</v>
      </c>
      <c r="F179" s="86">
        <v>95845.052954674655</v>
      </c>
      <c r="G179" s="86">
        <v>42020.225834739758</v>
      </c>
      <c r="H179" s="86">
        <v>10646.495382999998</v>
      </c>
      <c r="I179" s="86">
        <v>42394.83569591408</v>
      </c>
      <c r="J179" s="86">
        <v>142.36005799999998</v>
      </c>
      <c r="K179" s="86">
        <v>29404.118188296881</v>
      </c>
      <c r="L179" s="86">
        <v>12182.3238764576</v>
      </c>
      <c r="M179" s="86">
        <v>43517.774520454397</v>
      </c>
      <c r="N179" s="86">
        <v>24389.334688164068</v>
      </c>
      <c r="O179" s="86">
        <v>68877.504043341003</v>
      </c>
      <c r="P179" s="86">
        <v>8159.1357104612389</v>
      </c>
      <c r="Q179" s="86">
        <v>35.517907000000001</v>
      </c>
      <c r="R179" s="86">
        <v>7712.8233770703182</v>
      </c>
      <c r="S179" s="86">
        <v>66681.467945020995</v>
      </c>
      <c r="T179" s="86">
        <v>19792.042693093768</v>
      </c>
      <c r="U179" s="86">
        <v>10766.561478984389</v>
      </c>
      <c r="V179" s="86">
        <v>87696.493994718752</v>
      </c>
      <c r="W179" s="86">
        <v>3995.4793595156307</v>
      </c>
      <c r="X179" s="86">
        <v>19662.157640718717</v>
      </c>
      <c r="Y179" s="86">
        <v>29866.134382756998</v>
      </c>
      <c r="Z179" s="86">
        <v>375.7218609619141</v>
      </c>
      <c r="AA179" s="86">
        <v>36732.019328777766</v>
      </c>
      <c r="AB179" s="86">
        <v>32482.835626583565</v>
      </c>
      <c r="AC179" s="86">
        <v>41228.776818648555</v>
      </c>
      <c r="AD179" s="86">
        <v>49889.171841718759</v>
      </c>
      <c r="AE179" s="86">
        <v>14669.132604125038</v>
      </c>
      <c r="AF179" s="86">
        <v>14.630504032258063</v>
      </c>
      <c r="AG179" s="86">
        <v>28959.7597518125</v>
      </c>
      <c r="AH179" s="86">
        <v>48930.422935497925</v>
      </c>
      <c r="AI179" s="86">
        <v>796.52638484652891</v>
      </c>
      <c r="AJ179" s="86">
        <v>802.7353528626777</v>
      </c>
      <c r="AK179" s="86">
        <v>5588.1369930623805</v>
      </c>
      <c r="AL179" s="86">
        <v>20468.562716671877</v>
      </c>
      <c r="AM179" s="86">
        <v>24389.582954328129</v>
      </c>
      <c r="AN179" s="86">
        <v>8914.359537687511</v>
      </c>
      <c r="AO179" s="86">
        <v>62940.416466569877</v>
      </c>
      <c r="AP179" s="86">
        <v>976.94427481640503</v>
      </c>
      <c r="AQ179" s="86">
        <v>83319.177373379353</v>
      </c>
      <c r="AR179" s="86">
        <v>74614.988343804711</v>
      </c>
      <c r="AS179" s="86">
        <v>61825.238130781276</v>
      </c>
      <c r="AT179" s="86">
        <v>35584.729972756068</v>
      </c>
      <c r="AU179" s="86">
        <v>82997.198199753402</v>
      </c>
      <c r="AV179" s="86">
        <v>29592.698767248366</v>
      </c>
      <c r="AW179" s="86">
        <v>10105.238420148897</v>
      </c>
      <c r="AX179" s="86">
        <v>49237.193901613311</v>
      </c>
      <c r="AY179" s="86">
        <v>81676.402838906259</v>
      </c>
    </row>
    <row r="180" spans="1:51" x14ac:dyDescent="0.25">
      <c r="A180" s="24">
        <v>44750</v>
      </c>
      <c r="B180" s="25">
        <v>11</v>
      </c>
      <c r="C180" s="86">
        <v>53519.638920997742</v>
      </c>
      <c r="D180" s="86">
        <v>54352.032574562501</v>
      </c>
      <c r="E180" s="86">
        <v>26510.546534281246</v>
      </c>
      <c r="F180" s="86">
        <v>98867.349871002778</v>
      </c>
      <c r="G180" s="86">
        <v>41837.795277076206</v>
      </c>
      <c r="H180" s="86">
        <v>11187.491608999992</v>
      </c>
      <c r="I180" s="86">
        <v>44988.639700312517</v>
      </c>
      <c r="J180" s="86">
        <v>144.06516300000001</v>
      </c>
      <c r="K180" s="86">
        <v>29972.48959653125</v>
      </c>
      <c r="L180" s="86">
        <v>10959.88838280136</v>
      </c>
      <c r="M180" s="86">
        <v>44731.046392242468</v>
      </c>
      <c r="N180" s="86">
        <v>25147.340420070319</v>
      </c>
      <c r="O180" s="86">
        <v>72185.840426809737</v>
      </c>
      <c r="P180" s="86">
        <v>8053.7954401540674</v>
      </c>
      <c r="Q180" s="86">
        <v>35.472574999999999</v>
      </c>
      <c r="R180" s="86">
        <v>7814.7023343437631</v>
      </c>
      <c r="S180" s="86">
        <v>67899.601462067891</v>
      </c>
      <c r="T180" s="86">
        <v>20960.110131781254</v>
      </c>
      <c r="U180" s="86">
        <v>11333.47060773438</v>
      </c>
      <c r="V180" s="86">
        <v>89924.227671406261</v>
      </c>
      <c r="W180" s="86">
        <v>4050.7526749531203</v>
      </c>
      <c r="X180" s="86">
        <v>18433.086448406317</v>
      </c>
      <c r="Y180" s="86">
        <v>30671.291032896293</v>
      </c>
      <c r="Z180" s="86">
        <v>283.58497619628918</v>
      </c>
      <c r="AA180" s="86">
        <v>36755.901874777759</v>
      </c>
      <c r="AB180" s="86">
        <v>33891.129958083562</v>
      </c>
      <c r="AC180" s="86">
        <v>42344.879167218751</v>
      </c>
      <c r="AD180" s="86">
        <v>49978.059069781244</v>
      </c>
      <c r="AE180" s="86">
        <v>14820.212015125029</v>
      </c>
      <c r="AF180" s="86">
        <v>14.630504032258063</v>
      </c>
      <c r="AG180" s="86">
        <v>29169.209865124998</v>
      </c>
      <c r="AH180" s="86">
        <v>48513.365345818238</v>
      </c>
      <c r="AI180" s="86">
        <v>1932.8934442887316</v>
      </c>
      <c r="AJ180" s="86">
        <v>805.86457818350414</v>
      </c>
      <c r="AK180" s="86">
        <v>5478.5429378756553</v>
      </c>
      <c r="AL180" s="86">
        <v>21257.860257500008</v>
      </c>
      <c r="AM180" s="86">
        <v>24465.289950265636</v>
      </c>
      <c r="AN180" s="86">
        <v>9454.3339425937593</v>
      </c>
      <c r="AO180" s="86">
        <v>63198.366797366747</v>
      </c>
      <c r="AP180" s="86">
        <v>998.49917528710989</v>
      </c>
      <c r="AQ180" s="86">
        <v>81977.960418566872</v>
      </c>
      <c r="AR180" s="86">
        <v>75461.316659726581</v>
      </c>
      <c r="AS180" s="86">
        <v>63211.768930843784</v>
      </c>
      <c r="AT180" s="86">
        <v>35534.706068537329</v>
      </c>
      <c r="AU180" s="86">
        <v>83735.008002534654</v>
      </c>
      <c r="AV180" s="86">
        <v>28085.607740529613</v>
      </c>
      <c r="AW180" s="86">
        <v>11608.858318814853</v>
      </c>
      <c r="AX180" s="86">
        <v>49725.264114886733</v>
      </c>
      <c r="AY180" s="86">
        <v>85266.16548087493</v>
      </c>
    </row>
    <row r="181" spans="1:51" x14ac:dyDescent="0.25">
      <c r="A181" s="24">
        <v>44750</v>
      </c>
      <c r="B181" s="25">
        <v>12</v>
      </c>
      <c r="C181" s="86">
        <v>53880.960056091499</v>
      </c>
      <c r="D181" s="86">
        <v>53779.03412428125</v>
      </c>
      <c r="E181" s="86">
        <v>26419.719256531243</v>
      </c>
      <c r="F181" s="86">
        <v>99017.444253612121</v>
      </c>
      <c r="G181" s="86">
        <v>40926.309394604723</v>
      </c>
      <c r="H181" s="86">
        <v>10877.652262000005</v>
      </c>
      <c r="I181" s="86">
        <v>45182.550661398454</v>
      </c>
      <c r="J181" s="86">
        <v>131.49106</v>
      </c>
      <c r="K181" s="86">
        <v>29569.598432515639</v>
      </c>
      <c r="L181" s="86">
        <v>10598.830080777901</v>
      </c>
      <c r="M181" s="86">
        <v>44006.515658575467</v>
      </c>
      <c r="N181" s="86">
        <v>25578.705208484382</v>
      </c>
      <c r="O181" s="86">
        <v>72329.515624747233</v>
      </c>
      <c r="P181" s="86">
        <v>7614.8657089732505</v>
      </c>
      <c r="Q181" s="86">
        <v>35.442607000000002</v>
      </c>
      <c r="R181" s="86">
        <v>7691.804208484381</v>
      </c>
      <c r="S181" s="86">
        <v>67197.239262161631</v>
      </c>
      <c r="T181" s="86">
        <v>21350.019798984391</v>
      </c>
      <c r="U181" s="86">
        <v>12254.200182343771</v>
      </c>
      <c r="V181" s="86">
        <v>89112.466004968752</v>
      </c>
      <c r="W181" s="86">
        <v>3950.2016679609405</v>
      </c>
      <c r="X181" s="86">
        <v>17985.247135078796</v>
      </c>
      <c r="Y181" s="86">
        <v>30488.298600885977</v>
      </c>
      <c r="Z181" s="86">
        <v>286.19429626464847</v>
      </c>
      <c r="AA181" s="86">
        <v>36940.270977777785</v>
      </c>
      <c r="AB181" s="86">
        <v>33959.805429739805</v>
      </c>
      <c r="AC181" s="86">
        <v>42849.894706031257</v>
      </c>
      <c r="AD181" s="86">
        <v>49157.362045031259</v>
      </c>
      <c r="AE181" s="86">
        <v>13981.892117672178</v>
      </c>
      <c r="AF181" s="86">
        <v>14.630504032258063</v>
      </c>
      <c r="AG181" s="86">
        <v>28961.474372812496</v>
      </c>
      <c r="AH181" s="86">
        <v>47406.134362990095</v>
      </c>
      <c r="AI181" s="86">
        <v>2334.4904006964302</v>
      </c>
      <c r="AJ181" s="86">
        <v>769.65193085296653</v>
      </c>
      <c r="AK181" s="86">
        <v>5422.6845431015781</v>
      </c>
      <c r="AL181" s="86">
        <v>21463.022206250007</v>
      </c>
      <c r="AM181" s="86">
        <v>23333.786495937518</v>
      </c>
      <c r="AN181" s="86">
        <v>9800.1394017500097</v>
      </c>
      <c r="AO181" s="86">
        <v>62548.023039312051</v>
      </c>
      <c r="AP181" s="86">
        <v>913.59046858496095</v>
      </c>
      <c r="AQ181" s="86">
        <v>81067.208879316866</v>
      </c>
      <c r="AR181" s="86">
        <v>74636.922829304705</v>
      </c>
      <c r="AS181" s="86">
        <v>62872.966046046909</v>
      </c>
      <c r="AT181" s="86">
        <v>34343.636189506062</v>
      </c>
      <c r="AU181" s="86">
        <v>83133.562705628399</v>
      </c>
      <c r="AV181" s="86">
        <v>26603.614303123337</v>
      </c>
      <c r="AW181" s="86">
        <v>12099.84641390529</v>
      </c>
      <c r="AX181" s="86">
        <v>49166.467478441431</v>
      </c>
      <c r="AY181" s="86">
        <v>85014.340534062518</v>
      </c>
    </row>
    <row r="182" spans="1:51" x14ac:dyDescent="0.25">
      <c r="A182" s="24">
        <v>44750</v>
      </c>
      <c r="B182" s="25">
        <v>13</v>
      </c>
      <c r="C182" s="86">
        <v>53723.37897593528</v>
      </c>
      <c r="D182" s="86">
        <v>52973.691402374992</v>
      </c>
      <c r="E182" s="86">
        <v>26033.902365531249</v>
      </c>
      <c r="F182" s="86">
        <v>98986.670250580879</v>
      </c>
      <c r="G182" s="86">
        <v>39723.518311082378</v>
      </c>
      <c r="H182" s="86">
        <v>11458.680708999997</v>
      </c>
      <c r="I182" s="86">
        <v>45394.583030585934</v>
      </c>
      <c r="J182" s="86">
        <v>124.45906400000001</v>
      </c>
      <c r="K182" s="86">
        <v>29393.493860609378</v>
      </c>
      <c r="L182" s="86">
        <v>9533.8964169654264</v>
      </c>
      <c r="M182" s="86">
        <v>42448.435717552275</v>
      </c>
      <c r="N182" s="86">
        <v>25815.12258452344</v>
      </c>
      <c r="O182" s="86">
        <v>72079.5746592941</v>
      </c>
      <c r="P182" s="86">
        <v>7417.3680264366867</v>
      </c>
      <c r="Q182" s="86">
        <v>36.268240000000006</v>
      </c>
      <c r="R182" s="86">
        <v>7503.0249878086051</v>
      </c>
      <c r="S182" s="86">
        <v>67013.405637567892</v>
      </c>
      <c r="T182" s="86">
        <v>21727.190634859391</v>
      </c>
      <c r="U182" s="86">
        <v>12908.801350312509</v>
      </c>
      <c r="V182" s="86">
        <v>88014.821520218771</v>
      </c>
      <c r="W182" s="86">
        <v>3842.9081128124999</v>
      </c>
      <c r="X182" s="86">
        <v>18828.281148354836</v>
      </c>
      <c r="Y182" s="86">
        <v>27519.468367070051</v>
      </c>
      <c r="Z182" s="86">
        <v>294.47980499267589</v>
      </c>
      <c r="AA182" s="86">
        <v>35317.3722057778</v>
      </c>
      <c r="AB182" s="86">
        <v>33456.734312302309</v>
      </c>
      <c r="AC182" s="86">
        <v>42929.508091281255</v>
      </c>
      <c r="AD182" s="86">
        <v>48780.714358124998</v>
      </c>
      <c r="AE182" s="86">
        <v>13082.695441895667</v>
      </c>
      <c r="AF182" s="86">
        <v>14.630504032258063</v>
      </c>
      <c r="AG182" s="86">
        <v>28922.753951312498</v>
      </c>
      <c r="AH182" s="86">
        <v>47023.346471833873</v>
      </c>
      <c r="AI182" s="86">
        <v>2425.7477925651401</v>
      </c>
      <c r="AJ182" s="86">
        <v>722.62451117484034</v>
      </c>
      <c r="AK182" s="86">
        <v>5358.5940949814649</v>
      </c>
      <c r="AL182" s="86">
        <v>21326.780682328128</v>
      </c>
      <c r="AM182" s="86">
        <v>21616.087684656268</v>
      </c>
      <c r="AN182" s="86">
        <v>10356.31773065627</v>
      </c>
      <c r="AO182" s="86">
        <v>61666.307868187047</v>
      </c>
      <c r="AP182" s="86">
        <v>900.43974433886797</v>
      </c>
      <c r="AQ182" s="86">
        <v>81979.969725035626</v>
      </c>
      <c r="AR182" s="86">
        <v>73634.096687382844</v>
      </c>
      <c r="AS182" s="86">
        <v>62566.343709390661</v>
      </c>
      <c r="AT182" s="86">
        <v>34059.357675787309</v>
      </c>
      <c r="AU182" s="86">
        <v>82593.030564690911</v>
      </c>
      <c r="AV182" s="86">
        <v>26101.560871185866</v>
      </c>
      <c r="AW182" s="86">
        <v>10984.053223669367</v>
      </c>
      <c r="AX182" s="86">
        <v>48570.50680033597</v>
      </c>
      <c r="AY182" s="86">
        <v>83756.66611915626</v>
      </c>
    </row>
    <row r="183" spans="1:51" x14ac:dyDescent="0.25">
      <c r="A183" s="24">
        <v>44750</v>
      </c>
      <c r="B183" s="25">
        <v>14</v>
      </c>
      <c r="C183" s="86">
        <v>52990.89842177902</v>
      </c>
      <c r="D183" s="86">
        <v>50761.698781999992</v>
      </c>
      <c r="E183" s="86">
        <v>25528.969164062499</v>
      </c>
      <c r="F183" s="86">
        <v>98272.105578346498</v>
      </c>
      <c r="G183" s="86">
        <v>36361.417720635174</v>
      </c>
      <c r="H183" s="86">
        <v>10320.568137999999</v>
      </c>
      <c r="I183" s="86">
        <v>45039.123584718756</v>
      </c>
      <c r="J183" s="86">
        <v>127.353194</v>
      </c>
      <c r="K183" s="86">
        <v>28428.969675937507</v>
      </c>
      <c r="L183" s="86">
        <v>9353.6669248482158</v>
      </c>
      <c r="M183" s="86">
        <v>40437.771208935148</v>
      </c>
      <c r="N183" s="86">
        <v>25297.511874718759</v>
      </c>
      <c r="O183" s="86">
        <v>71281.085782840993</v>
      </c>
      <c r="P183" s="86">
        <v>7534.9093624957959</v>
      </c>
      <c r="Q183" s="86">
        <v>36.823478000000001</v>
      </c>
      <c r="R183" s="86">
        <v>7473.5267853242194</v>
      </c>
      <c r="S183" s="86">
        <v>64859.394947067878</v>
      </c>
      <c r="T183" s="86">
        <v>21820.981560593769</v>
      </c>
      <c r="U183" s="86">
        <v>12975.891177656249</v>
      </c>
      <c r="V183" s="86">
        <v>86322.870239781245</v>
      </c>
      <c r="W183" s="86">
        <v>3851.4569358437493</v>
      </c>
      <c r="X183" s="86">
        <v>17945.075667311521</v>
      </c>
      <c r="Y183" s="86">
        <v>26331.893028698491</v>
      </c>
      <c r="Z183" s="86">
        <v>299.92478393554694</v>
      </c>
      <c r="AA183" s="86">
        <v>34457.255307777777</v>
      </c>
      <c r="AB183" s="86">
        <v>32930.301386646053</v>
      </c>
      <c r="AC183" s="86">
        <v>42153.187124500007</v>
      </c>
      <c r="AD183" s="86">
        <v>48336.179622593743</v>
      </c>
      <c r="AE183" s="86">
        <v>12706.543175562527</v>
      </c>
      <c r="AF183" s="86">
        <v>14.630504032258063</v>
      </c>
      <c r="AG183" s="86">
        <v>28607.684523062497</v>
      </c>
      <c r="AH183" s="86">
        <v>46985.123685818238</v>
      </c>
      <c r="AI183" s="86">
        <v>2343.1955464025245</v>
      </c>
      <c r="AJ183" s="86">
        <v>679.79540784279448</v>
      </c>
      <c r="AK183" s="86">
        <v>5072.179858741888</v>
      </c>
      <c r="AL183" s="86">
        <v>21312.24246414064</v>
      </c>
      <c r="AM183" s="86">
        <v>21173.783354718777</v>
      </c>
      <c r="AN183" s="86">
        <v>10287.188923015639</v>
      </c>
      <c r="AO183" s="86">
        <v>60087.228543147983</v>
      </c>
      <c r="AP183" s="86">
        <v>839.02912924902284</v>
      </c>
      <c r="AQ183" s="86">
        <v>80135.793630941873</v>
      </c>
      <c r="AR183" s="86">
        <v>71180.784695789087</v>
      </c>
      <c r="AS183" s="86">
        <v>61439.161126281288</v>
      </c>
      <c r="AT183" s="86">
        <v>32782.330342631067</v>
      </c>
      <c r="AU183" s="86">
        <v>83868.888552940902</v>
      </c>
      <c r="AV183" s="86">
        <v>24752.747369123354</v>
      </c>
      <c r="AW183" s="86">
        <v>11204.290046385184</v>
      </c>
      <c r="AX183" s="86">
        <v>48071.239482996112</v>
      </c>
      <c r="AY183" s="86">
        <v>81942.149021531266</v>
      </c>
    </row>
    <row r="184" spans="1:51" x14ac:dyDescent="0.25">
      <c r="A184" s="24">
        <v>44750</v>
      </c>
      <c r="B184" s="25">
        <v>15</v>
      </c>
      <c r="C184" s="86">
        <v>50528.769853279024</v>
      </c>
      <c r="D184" s="86">
        <v>49743.681265749998</v>
      </c>
      <c r="E184" s="86">
        <v>24054.986811296894</v>
      </c>
      <c r="F184" s="86">
        <v>94046.970845690244</v>
      </c>
      <c r="G184" s="86">
        <v>36155.410961286922</v>
      </c>
      <c r="H184" s="86">
        <v>11008.501749999999</v>
      </c>
      <c r="I184" s="86">
        <v>43349.081770437515</v>
      </c>
      <c r="J184" s="86">
        <v>122.82969800000001</v>
      </c>
      <c r="K184" s="86">
        <v>28230.529885937511</v>
      </c>
      <c r="L184" s="86">
        <v>9549.6310010591606</v>
      </c>
      <c r="M184" s="86">
        <v>40722.838267146595</v>
      </c>
      <c r="N184" s="86">
        <v>24127.371828007832</v>
      </c>
      <c r="O184" s="86">
        <v>69199.179687028503</v>
      </c>
      <c r="P184" s="86">
        <v>7237.1502640404178</v>
      </c>
      <c r="Q184" s="86">
        <v>36.348888000000002</v>
      </c>
      <c r="R184" s="86">
        <v>7242.0200809453108</v>
      </c>
      <c r="S184" s="86">
        <v>64419.724747614768</v>
      </c>
      <c r="T184" s="86">
        <v>21015.415163906262</v>
      </c>
      <c r="U184" s="86">
        <v>12447.18566085939</v>
      </c>
      <c r="V184" s="86">
        <v>82910.322736968737</v>
      </c>
      <c r="W184" s="86">
        <v>3617.3637459765696</v>
      </c>
      <c r="X184" s="86">
        <v>17025.275722326864</v>
      </c>
      <c r="Y184" s="86">
        <v>27627.977883423227</v>
      </c>
      <c r="Z184" s="86">
        <v>271.0828561401367</v>
      </c>
      <c r="AA184" s="86">
        <v>34576.517863777801</v>
      </c>
      <c r="AB184" s="86">
        <v>31729.14620389606</v>
      </c>
      <c r="AC184" s="86">
        <v>40222.809298312495</v>
      </c>
      <c r="AD184" s="86">
        <v>46955.181738156258</v>
      </c>
      <c r="AE184" s="86">
        <v>11972.782178734396</v>
      </c>
      <c r="AF184" s="86">
        <v>14.630504032258063</v>
      </c>
      <c r="AG184" s="86">
        <v>28052.422990625</v>
      </c>
      <c r="AH184" s="86">
        <v>45718.100441060422</v>
      </c>
      <c r="AI184" s="86">
        <v>2111.9631055454129</v>
      </c>
      <c r="AJ184" s="86">
        <v>662.87563331470312</v>
      </c>
      <c r="AK184" s="86">
        <v>5082.4694616236575</v>
      </c>
      <c r="AL184" s="86">
        <v>21148.762761203139</v>
      </c>
      <c r="AM184" s="86">
        <v>20143.783680312521</v>
      </c>
      <c r="AN184" s="86">
        <v>10660.921010593762</v>
      </c>
      <c r="AO184" s="86">
        <v>58854.746645351115</v>
      </c>
      <c r="AP184" s="86">
        <v>830.20150786132797</v>
      </c>
      <c r="AQ184" s="86">
        <v>77384.220817910638</v>
      </c>
      <c r="AR184" s="86">
        <v>69972.228720726576</v>
      </c>
      <c r="AS184" s="86">
        <v>60824.206862531275</v>
      </c>
      <c r="AT184" s="86">
        <v>32903.022066849822</v>
      </c>
      <c r="AU184" s="86">
        <v>84493.866970222152</v>
      </c>
      <c r="AV184" s="86">
        <v>25671.252840373345</v>
      </c>
      <c r="AW184" s="86">
        <v>12459.166658246515</v>
      </c>
      <c r="AX184" s="86">
        <v>47161.12776166408</v>
      </c>
      <c r="AY184" s="86">
        <v>78724.525557781191</v>
      </c>
    </row>
    <row r="185" spans="1:51" x14ac:dyDescent="0.25">
      <c r="A185" s="24">
        <v>44750</v>
      </c>
      <c r="B185" s="25">
        <v>16</v>
      </c>
      <c r="C185" s="86">
        <v>48098.421154904048</v>
      </c>
      <c r="D185" s="86">
        <v>48889.721213312499</v>
      </c>
      <c r="E185" s="86">
        <v>23048.687417906265</v>
      </c>
      <c r="F185" s="86">
        <v>89637.530165659016</v>
      </c>
      <c r="G185" s="86">
        <v>34996.493331567297</v>
      </c>
      <c r="H185" s="86">
        <v>10937.027876</v>
      </c>
      <c r="I185" s="86">
        <v>41422.558436804706</v>
      </c>
      <c r="J185" s="86">
        <v>117.43532</v>
      </c>
      <c r="K185" s="86">
        <v>27284.082802625009</v>
      </c>
      <c r="L185" s="86">
        <v>8981.8565180278911</v>
      </c>
      <c r="M185" s="86">
        <v>40112.261975030189</v>
      </c>
      <c r="N185" s="86">
        <v>23182.516867523438</v>
      </c>
      <c r="O185" s="86">
        <v>66727.479032684743</v>
      </c>
      <c r="P185" s="86">
        <v>6873.0461972887433</v>
      </c>
      <c r="Q185" s="86">
        <v>36.879308999999999</v>
      </c>
      <c r="R185" s="86">
        <v>6894.7096499101572</v>
      </c>
      <c r="S185" s="86">
        <v>62721.011692739761</v>
      </c>
      <c r="T185" s="86">
        <v>19789.877223218769</v>
      </c>
      <c r="U185" s="86">
        <v>11712.65362890625</v>
      </c>
      <c r="V185" s="86">
        <v>79999.031453156262</v>
      </c>
      <c r="W185" s="86">
        <v>3369.5633975234405</v>
      </c>
      <c r="X185" s="86">
        <v>15614.723113209535</v>
      </c>
      <c r="Y185" s="86">
        <v>28143.933343113655</v>
      </c>
      <c r="Z185" s="86">
        <v>275.73506561279294</v>
      </c>
      <c r="AA185" s="86">
        <v>33244.25275877778</v>
      </c>
      <c r="AB185" s="86">
        <v>30277.681154614802</v>
      </c>
      <c r="AC185" s="86">
        <v>38653.265921468759</v>
      </c>
      <c r="AD185" s="86">
        <v>45066.701207437509</v>
      </c>
      <c r="AE185" s="86">
        <v>12043.466635734425</v>
      </c>
      <c r="AF185" s="86">
        <v>14.630504032258063</v>
      </c>
      <c r="AG185" s="86">
        <v>27260.051023249998</v>
      </c>
      <c r="AH185" s="86">
        <v>44128.84637256823</v>
      </c>
      <c r="AI185" s="86">
        <v>1700.7065124864096</v>
      </c>
      <c r="AJ185" s="86">
        <v>678.86187858569383</v>
      </c>
      <c r="AK185" s="86">
        <v>5327.0734429277836</v>
      </c>
      <c r="AL185" s="86">
        <v>20834.937444125011</v>
      </c>
      <c r="AM185" s="86">
        <v>19364.662115718762</v>
      </c>
      <c r="AN185" s="86">
        <v>10861.58374190625</v>
      </c>
      <c r="AO185" s="86">
        <v>57260.902376874554</v>
      </c>
      <c r="AP185" s="86">
        <v>941.82737791503894</v>
      </c>
      <c r="AQ185" s="86">
        <v>74341.194539910648</v>
      </c>
      <c r="AR185" s="86">
        <v>68329.906793617207</v>
      </c>
      <c r="AS185" s="86">
        <v>59615.173857484413</v>
      </c>
      <c r="AT185" s="86">
        <v>32346.977931224814</v>
      </c>
      <c r="AU185" s="86">
        <v>81106.209971190925</v>
      </c>
      <c r="AV185" s="86">
        <v>24993.295025810869</v>
      </c>
      <c r="AW185" s="86">
        <v>11996.89337804332</v>
      </c>
      <c r="AX185" s="86">
        <v>45711.953592347672</v>
      </c>
      <c r="AY185" s="86">
        <v>75518.288764718833</v>
      </c>
    </row>
    <row r="186" spans="1:51" x14ac:dyDescent="0.25">
      <c r="A186" s="24">
        <v>44750</v>
      </c>
      <c r="B186" s="25">
        <v>17</v>
      </c>
      <c r="C186" s="86">
        <v>46109.963545122795</v>
      </c>
      <c r="D186" s="86">
        <v>48656.735745468752</v>
      </c>
      <c r="E186" s="86">
        <v>22526.562053812511</v>
      </c>
      <c r="F186" s="86">
        <v>86559.34890342463</v>
      </c>
      <c r="G186" s="86">
        <v>35109.128038885654</v>
      </c>
      <c r="H186" s="86">
        <v>10072.118177000004</v>
      </c>
      <c r="I186" s="86">
        <v>40314.362180539072</v>
      </c>
      <c r="J186" s="86">
        <v>119.87398999999999</v>
      </c>
      <c r="K186" s="86">
        <v>26999.773230640629</v>
      </c>
      <c r="L186" s="86">
        <v>8473.2718669576025</v>
      </c>
      <c r="M186" s="86">
        <v>38494.633230273867</v>
      </c>
      <c r="N186" s="86">
        <v>22729.034075976568</v>
      </c>
      <c r="O186" s="86">
        <v>64421.377488465987</v>
      </c>
      <c r="P186" s="86">
        <v>7365.3888537180001</v>
      </c>
      <c r="Q186" s="86">
        <v>37.088926000000001</v>
      </c>
      <c r="R186" s="86">
        <v>6821.0877451562601</v>
      </c>
      <c r="S186" s="86">
        <v>61846.86658127101</v>
      </c>
      <c r="T186" s="86">
        <v>19182.714374296884</v>
      </c>
      <c r="U186" s="86">
        <v>11201.21176929688</v>
      </c>
      <c r="V186" s="86">
        <v>79200.181463687506</v>
      </c>
      <c r="W186" s="86">
        <v>3381.9957778906305</v>
      </c>
      <c r="X186" s="86">
        <v>14637.340009113395</v>
      </c>
      <c r="Y186" s="86">
        <v>28229.474433700012</v>
      </c>
      <c r="Z186" s="86">
        <v>244.72783782958979</v>
      </c>
      <c r="AA186" s="86">
        <v>32180.082493777783</v>
      </c>
      <c r="AB186" s="86">
        <v>28907.677445614809</v>
      </c>
      <c r="AC186" s="86">
        <v>37778.284335624994</v>
      </c>
      <c r="AD186" s="86">
        <v>44327.168511531258</v>
      </c>
      <c r="AE186" s="86">
        <v>12532.062587170862</v>
      </c>
      <c r="AF186" s="86">
        <v>14.630504032258063</v>
      </c>
      <c r="AG186" s="86">
        <v>26503.646943874999</v>
      </c>
      <c r="AH186" s="86">
        <v>45777.004376857316</v>
      </c>
      <c r="AI186" s="86">
        <v>1087.5906561122652</v>
      </c>
      <c r="AJ186" s="86">
        <v>642.76218740624518</v>
      </c>
      <c r="AK186" s="86">
        <v>5017.8644041801326</v>
      </c>
      <c r="AL186" s="86">
        <v>21183.235499890638</v>
      </c>
      <c r="AM186" s="86">
        <v>19589.694452406271</v>
      </c>
      <c r="AN186" s="86">
        <v>10653.68043103126</v>
      </c>
      <c r="AO186" s="86">
        <v>56721.10034281986</v>
      </c>
      <c r="AP186" s="86">
        <v>939.2371981298835</v>
      </c>
      <c r="AQ186" s="86">
        <v>74049.234868785657</v>
      </c>
      <c r="AR186" s="86">
        <v>66803.429147289105</v>
      </c>
      <c r="AS186" s="86">
        <v>59988.102499359411</v>
      </c>
      <c r="AT186" s="86">
        <v>31651.746077412288</v>
      </c>
      <c r="AU186" s="86">
        <v>76788.052570003405</v>
      </c>
      <c r="AV186" s="86">
        <v>26236.563654154616</v>
      </c>
      <c r="AW186" s="86">
        <v>10644.817564378613</v>
      </c>
      <c r="AX186" s="86">
        <v>46086.711482257837</v>
      </c>
      <c r="AY186" s="86">
        <v>73143.078985000029</v>
      </c>
    </row>
    <row r="187" spans="1:51" x14ac:dyDescent="0.25">
      <c r="A187" s="24">
        <v>44750</v>
      </c>
      <c r="B187" s="25">
        <v>18</v>
      </c>
      <c r="C187" s="86">
        <v>45627.427762966494</v>
      </c>
      <c r="D187" s="86">
        <v>47756.616047781237</v>
      </c>
      <c r="E187" s="86">
        <v>21676.352019765636</v>
      </c>
      <c r="F187" s="86">
        <v>88286.146987174623</v>
      </c>
      <c r="G187" s="86">
        <v>33537.856932130839</v>
      </c>
      <c r="H187" s="86">
        <v>7741.8040119999951</v>
      </c>
      <c r="I187" s="86">
        <v>38564.318546023474</v>
      </c>
      <c r="J187" s="86">
        <v>135.47790900000001</v>
      </c>
      <c r="K187" s="86">
        <v>26616.094186250011</v>
      </c>
      <c r="L187" s="86">
        <v>7935.3944007154296</v>
      </c>
      <c r="M187" s="86">
        <v>34808.075712189297</v>
      </c>
      <c r="N187" s="86">
        <v>22775.001750078132</v>
      </c>
      <c r="O187" s="86">
        <v>61544.467115559739</v>
      </c>
      <c r="P187" s="86">
        <v>8557.4374396096482</v>
      </c>
      <c r="Q187" s="86">
        <v>36.144742000000008</v>
      </c>
      <c r="R187" s="86">
        <v>7268.7319943945395</v>
      </c>
      <c r="S187" s="86">
        <v>62389.424924099141</v>
      </c>
      <c r="T187" s="86">
        <v>19061.184589000008</v>
      </c>
      <c r="U187" s="86">
        <v>10866.306653750009</v>
      </c>
      <c r="V187" s="86">
        <v>81903.295523656241</v>
      </c>
      <c r="W187" s="86">
        <v>3536.0244294140698</v>
      </c>
      <c r="X187" s="86">
        <v>13458.755654773584</v>
      </c>
      <c r="Y187" s="86">
        <v>27360.607337848473</v>
      </c>
      <c r="Z187" s="86">
        <v>205.6219421386719</v>
      </c>
      <c r="AA187" s="86">
        <v>31409.011136777779</v>
      </c>
      <c r="AB187" s="86">
        <v>27500.123362302307</v>
      </c>
      <c r="AC187" s="86">
        <v>37210.543306292697</v>
      </c>
      <c r="AD187" s="86">
        <v>46632.271364218745</v>
      </c>
      <c r="AE187" s="86">
        <v>12076.404239328165</v>
      </c>
      <c r="AF187" s="86">
        <v>14.630504032258063</v>
      </c>
      <c r="AG187" s="86">
        <v>26986.573380624999</v>
      </c>
      <c r="AH187" s="86">
        <v>48481.74878215418</v>
      </c>
      <c r="AI187" s="86">
        <v>290.00652173447656</v>
      </c>
      <c r="AJ187" s="86">
        <v>582.42993459937611</v>
      </c>
      <c r="AK187" s="86">
        <v>3449.410201008011</v>
      </c>
      <c r="AL187" s="86">
        <v>22601.65269718751</v>
      </c>
      <c r="AM187" s="86">
        <v>19537.979964468752</v>
      </c>
      <c r="AN187" s="86">
        <v>11338.412869250011</v>
      </c>
      <c r="AO187" s="86">
        <v>56842.717414687038</v>
      </c>
      <c r="AP187" s="86">
        <v>816.26518160620117</v>
      </c>
      <c r="AQ187" s="86">
        <v>73664.00801825439</v>
      </c>
      <c r="AR187" s="86">
        <v>65579.618646007817</v>
      </c>
      <c r="AS187" s="86">
        <v>61139.308449687531</v>
      </c>
      <c r="AT187" s="86">
        <v>30095.957470381058</v>
      </c>
      <c r="AU187" s="86">
        <v>73846.214403159654</v>
      </c>
      <c r="AV187" s="86">
        <v>28759.553240248359</v>
      </c>
      <c r="AW187" s="86">
        <v>12674.054384546409</v>
      </c>
      <c r="AX187" s="86">
        <v>48687.68335080862</v>
      </c>
      <c r="AY187" s="86">
        <v>70909.763093375019</v>
      </c>
    </row>
    <row r="188" spans="1:51" x14ac:dyDescent="0.25">
      <c r="A188" s="24">
        <v>44750</v>
      </c>
      <c r="B188" s="25">
        <v>19</v>
      </c>
      <c r="C188" s="86">
        <v>48387.217011622808</v>
      </c>
      <c r="D188" s="86">
        <v>52211.759324656254</v>
      </c>
      <c r="E188" s="86">
        <v>26480.844979453126</v>
      </c>
      <c r="F188" s="86">
        <v>102000.8810968934</v>
      </c>
      <c r="G188" s="86">
        <v>37415.100337575823</v>
      </c>
      <c r="H188" s="86">
        <v>7157.2694020000035</v>
      </c>
      <c r="I188" s="86">
        <v>38595.166035468748</v>
      </c>
      <c r="J188" s="86">
        <v>183.570911</v>
      </c>
      <c r="K188" s="86">
        <v>28171.24177606251</v>
      </c>
      <c r="L188" s="86">
        <v>8128.8933715591356</v>
      </c>
      <c r="M188" s="86">
        <v>36360.216664644977</v>
      </c>
      <c r="N188" s="86">
        <v>27500.076112601571</v>
      </c>
      <c r="O188" s="86">
        <v>61598.885707403482</v>
      </c>
      <c r="P188" s="86">
        <v>11102.243808099609</v>
      </c>
      <c r="Q188" s="86">
        <v>35.943344000000003</v>
      </c>
      <c r="R188" s="86">
        <v>9426.8343509921979</v>
      </c>
      <c r="S188" s="86">
        <v>72185.871297661623</v>
      </c>
      <c r="T188" s="86">
        <v>22500.617578015641</v>
      </c>
      <c r="U188" s="86">
        <v>12973.83430406251</v>
      </c>
      <c r="V188" s="86">
        <v>99283.180777062502</v>
      </c>
      <c r="W188" s="86">
        <v>4643.5916430547004</v>
      </c>
      <c r="X188" s="86">
        <v>14428.50882910685</v>
      </c>
      <c r="Y188" s="86">
        <v>28036.797156962584</v>
      </c>
      <c r="Z188" s="86">
        <v>265.18961486816414</v>
      </c>
      <c r="AA188" s="86">
        <v>36844.761370777771</v>
      </c>
      <c r="AB188" s="86">
        <v>25835.519547989818</v>
      </c>
      <c r="AC188" s="86">
        <v>42598.595385123816</v>
      </c>
      <c r="AD188" s="86">
        <v>58482.304877406248</v>
      </c>
      <c r="AE188" s="86">
        <v>13698.884519359395</v>
      </c>
      <c r="AF188" s="86">
        <v>14.630504032258063</v>
      </c>
      <c r="AG188" s="86">
        <v>31572.341084687498</v>
      </c>
      <c r="AH188" s="86">
        <v>60534.233410357308</v>
      </c>
      <c r="AI188" s="86">
        <v>2.2870569770489646</v>
      </c>
      <c r="AJ188" s="86">
        <v>563.50523274989041</v>
      </c>
      <c r="AK188" s="86">
        <v>3243.6445289811204</v>
      </c>
      <c r="AL188" s="86">
        <v>28896.107229296878</v>
      </c>
      <c r="AM188" s="86">
        <v>23853.526509000018</v>
      </c>
      <c r="AN188" s="86">
        <v>12807.176940109381</v>
      </c>
      <c r="AO188" s="86">
        <v>63137.518013694862</v>
      </c>
      <c r="AP188" s="86">
        <v>871.41666020703087</v>
      </c>
      <c r="AQ188" s="86">
        <v>71861.883523316879</v>
      </c>
      <c r="AR188" s="86">
        <v>69704.10221141408</v>
      </c>
      <c r="AS188" s="86">
        <v>71880.866324562521</v>
      </c>
      <c r="AT188" s="86">
        <v>29080.997248506086</v>
      </c>
      <c r="AU188" s="86">
        <v>82643.503094972155</v>
      </c>
      <c r="AV188" s="86">
        <v>36830.837743373384</v>
      </c>
      <c r="AW188" s="86">
        <v>15951.882454362229</v>
      </c>
      <c r="AX188" s="86">
        <v>60985.911573488294</v>
      </c>
      <c r="AY188" s="86">
        <v>67754.635829187537</v>
      </c>
    </row>
    <row r="189" spans="1:51" x14ac:dyDescent="0.25">
      <c r="A189" s="24">
        <v>44750</v>
      </c>
      <c r="B189" s="25">
        <v>20</v>
      </c>
      <c r="C189" s="86">
        <v>49253.956044716557</v>
      </c>
      <c r="D189" s="86">
        <v>57789.583663968748</v>
      </c>
      <c r="E189" s="86">
        <v>29980.355244156253</v>
      </c>
      <c r="F189" s="86">
        <v>109574.48851394025</v>
      </c>
      <c r="G189" s="86">
        <v>43507.69597921877</v>
      </c>
      <c r="H189" s="86">
        <v>7180.7662780000037</v>
      </c>
      <c r="I189" s="86">
        <v>39636.609582523459</v>
      </c>
      <c r="J189" s="86">
        <v>202.74709000000001</v>
      </c>
      <c r="K189" s="86">
        <v>31018.560125546879</v>
      </c>
      <c r="L189" s="86">
        <v>9027.3904762154016</v>
      </c>
      <c r="M189" s="86">
        <v>37496.653951257438</v>
      </c>
      <c r="N189" s="86">
        <v>31349.988549843758</v>
      </c>
      <c r="O189" s="86">
        <v>65394.989879153509</v>
      </c>
      <c r="P189" s="86">
        <v>13236.443178368409</v>
      </c>
      <c r="Q189" s="86">
        <v>36.974933</v>
      </c>
      <c r="R189" s="86">
        <v>11290.926623664081</v>
      </c>
      <c r="S189" s="86">
        <v>82043.932499052258</v>
      </c>
      <c r="T189" s="86">
        <v>24439.86078290626</v>
      </c>
      <c r="U189" s="86">
        <v>14527.678764531262</v>
      </c>
      <c r="V189" s="86">
        <v>114634.82972543751</v>
      </c>
      <c r="W189" s="86">
        <v>5348.1486667422005</v>
      </c>
      <c r="X189" s="86">
        <v>16139.67210609376</v>
      </c>
      <c r="Y189" s="86">
        <v>29205.633528961414</v>
      </c>
      <c r="Z189" s="86">
        <v>323.88841491699202</v>
      </c>
      <c r="AA189" s="86">
        <v>43074.991515777787</v>
      </c>
      <c r="AB189" s="86">
        <v>24499.930343896078</v>
      </c>
      <c r="AC189" s="86">
        <v>46320.31462749112</v>
      </c>
      <c r="AD189" s="86">
        <v>68638.940204750004</v>
      </c>
      <c r="AE189" s="86">
        <v>16238.070716453138</v>
      </c>
      <c r="AF189" s="86">
        <v>14.630504032258063</v>
      </c>
      <c r="AG189" s="86">
        <v>36280.497015687499</v>
      </c>
      <c r="AH189" s="86">
        <v>71803.56130831824</v>
      </c>
      <c r="AI189" s="86">
        <v>0</v>
      </c>
      <c r="AJ189" s="86">
        <v>541.46117452361841</v>
      </c>
      <c r="AK189" s="86">
        <v>3700.3164586868179</v>
      </c>
      <c r="AL189" s="86">
        <v>34126.260933406251</v>
      </c>
      <c r="AM189" s="86">
        <v>27719.972034015635</v>
      </c>
      <c r="AN189" s="86">
        <v>14379.83958498438</v>
      </c>
      <c r="AO189" s="86">
        <v>69918.581301913597</v>
      </c>
      <c r="AP189" s="86">
        <v>1024.2170867919929</v>
      </c>
      <c r="AQ189" s="86">
        <v>69794.104291934054</v>
      </c>
      <c r="AR189" s="86">
        <v>76438.004385554697</v>
      </c>
      <c r="AS189" s="86">
        <v>83609.196050406259</v>
      </c>
      <c r="AT189" s="86">
        <v>29073.687898631048</v>
      </c>
      <c r="AU189" s="86">
        <v>91947.246162253403</v>
      </c>
      <c r="AV189" s="86">
        <v>45238.372380560861</v>
      </c>
      <c r="AW189" s="86">
        <v>17809.28172792304</v>
      </c>
      <c r="AX189" s="86">
        <v>71250.704334578128</v>
      </c>
      <c r="AY189" s="86">
        <v>64727.918159374974</v>
      </c>
    </row>
    <row r="190" spans="1:51" x14ac:dyDescent="0.25">
      <c r="A190" s="24">
        <v>44750</v>
      </c>
      <c r="B190" s="25">
        <v>21</v>
      </c>
      <c r="C190" s="86">
        <v>46953.897084341574</v>
      </c>
      <c r="D190" s="86">
        <v>59653.148129062494</v>
      </c>
      <c r="E190" s="86">
        <v>30929.374783375009</v>
      </c>
      <c r="F190" s="86">
        <v>107318.92824629962</v>
      </c>
      <c r="G190" s="86">
        <v>45371.893081468719</v>
      </c>
      <c r="H190" s="86">
        <v>6847.3700629999985</v>
      </c>
      <c r="I190" s="86">
        <v>39847.079675792971</v>
      </c>
      <c r="J190" s="86">
        <v>217.25018600000001</v>
      </c>
      <c r="K190" s="86">
        <v>32497.384967781269</v>
      </c>
      <c r="L190" s="86">
        <v>9058.2669232154021</v>
      </c>
      <c r="M190" s="86">
        <v>37390.934041714601</v>
      </c>
      <c r="N190" s="86">
        <v>31657.407473062511</v>
      </c>
      <c r="O190" s="86">
        <v>67133.151842122257</v>
      </c>
      <c r="P190" s="86">
        <v>14024.382490053966</v>
      </c>
      <c r="Q190" s="86">
        <v>36.533687</v>
      </c>
      <c r="R190" s="86">
        <v>11859.8997264297</v>
      </c>
      <c r="S190" s="86">
        <v>86365.610036864746</v>
      </c>
      <c r="T190" s="86">
        <v>23728.647801093761</v>
      </c>
      <c r="U190" s="86">
        <v>14557.46731109376</v>
      </c>
      <c r="V190" s="86">
        <v>119328.853869625</v>
      </c>
      <c r="W190" s="86">
        <v>5702.8782276640695</v>
      </c>
      <c r="X190" s="86">
        <v>16179.285320437593</v>
      </c>
      <c r="Y190" s="86">
        <v>29515.528238250277</v>
      </c>
      <c r="Z190" s="86">
        <v>365.60650299072199</v>
      </c>
      <c r="AA190" s="86">
        <v>44369.304074777785</v>
      </c>
      <c r="AB190" s="86">
        <v>23176.426737630452</v>
      </c>
      <c r="AC190" s="86">
        <v>45838.590680985355</v>
      </c>
      <c r="AD190" s="86">
        <v>72516.163550625002</v>
      </c>
      <c r="AE190" s="86">
        <v>17494.981471289091</v>
      </c>
      <c r="AF190" s="86">
        <v>14.630504032258063</v>
      </c>
      <c r="AG190" s="86">
        <v>37516.823933812499</v>
      </c>
      <c r="AH190" s="86">
        <v>75994.778700076058</v>
      </c>
      <c r="AI190" s="86">
        <v>0</v>
      </c>
      <c r="AJ190" s="86">
        <v>548.37136422672995</v>
      </c>
      <c r="AK190" s="86">
        <v>3792.9841553664983</v>
      </c>
      <c r="AL190" s="86">
        <v>35527.143781874998</v>
      </c>
      <c r="AM190" s="86">
        <v>28432.728017593763</v>
      </c>
      <c r="AN190" s="86">
        <v>15229.094664796879</v>
      </c>
      <c r="AO190" s="86">
        <v>70878.342613163608</v>
      </c>
      <c r="AP190" s="86">
        <v>1014.171081542969</v>
      </c>
      <c r="AQ190" s="86">
        <v>66940.694742137202</v>
      </c>
      <c r="AR190" s="86">
        <v>78349.464630210961</v>
      </c>
      <c r="AS190" s="86">
        <v>87202.802832125002</v>
      </c>
      <c r="AT190" s="86">
        <v>28350.702491224809</v>
      </c>
      <c r="AU190" s="86">
        <v>95778.566090190914</v>
      </c>
      <c r="AV190" s="86">
        <v>47146.074420498364</v>
      </c>
      <c r="AW190" s="86">
        <v>18619.092558286964</v>
      </c>
      <c r="AX190" s="86">
        <v>74539.599379492167</v>
      </c>
      <c r="AY190" s="86">
        <v>60713.845503437486</v>
      </c>
    </row>
    <row r="191" spans="1:51" x14ac:dyDescent="0.25">
      <c r="A191" s="24">
        <v>44750</v>
      </c>
      <c r="B191" s="25">
        <v>22</v>
      </c>
      <c r="C191" s="86">
        <v>44368.568275904065</v>
      </c>
      <c r="D191" s="86">
        <v>58389.596773125006</v>
      </c>
      <c r="E191" s="86">
        <v>29864.300943765626</v>
      </c>
      <c r="F191" s="86">
        <v>101023.6197737215</v>
      </c>
      <c r="G191" s="86">
        <v>45577.878564093757</v>
      </c>
      <c r="H191" s="86">
        <v>6686.1079700000009</v>
      </c>
      <c r="I191" s="86">
        <v>37421.712548460942</v>
      </c>
      <c r="J191" s="86">
        <v>198.68922499999999</v>
      </c>
      <c r="K191" s="86">
        <v>31699.268851859393</v>
      </c>
      <c r="L191" s="86">
        <v>9050.5589315982525</v>
      </c>
      <c r="M191" s="86">
        <v>36379.951321871849</v>
      </c>
      <c r="N191" s="86">
        <v>30180.65273206251</v>
      </c>
      <c r="O191" s="86">
        <v>65604.086351809761</v>
      </c>
      <c r="P191" s="86">
        <v>14154.773147923102</v>
      </c>
      <c r="Q191" s="86">
        <v>36.611400000000003</v>
      </c>
      <c r="R191" s="86">
        <v>11802.9563649883</v>
      </c>
      <c r="S191" s="86">
        <v>86386.653145864751</v>
      </c>
      <c r="T191" s="86">
        <v>22068.536319859377</v>
      </c>
      <c r="U191" s="86">
        <v>13760.99042289064</v>
      </c>
      <c r="V191" s="86">
        <v>117206.5238466875</v>
      </c>
      <c r="W191" s="86">
        <v>5421.8297169609496</v>
      </c>
      <c r="X191" s="86">
        <v>15702.183573171887</v>
      </c>
      <c r="Y191" s="86">
        <v>28975.759560274997</v>
      </c>
      <c r="Z191" s="86">
        <v>354.862675170898</v>
      </c>
      <c r="AA191" s="86">
        <v>43881.508940777785</v>
      </c>
      <c r="AB191" s="86">
        <v>21702.604192255443</v>
      </c>
      <c r="AC191" s="86">
        <v>43491.876469047274</v>
      </c>
      <c r="AD191" s="86">
        <v>72265.342832812501</v>
      </c>
      <c r="AE191" s="86">
        <v>18001.597350593758</v>
      </c>
      <c r="AF191" s="86">
        <v>14.630504032258063</v>
      </c>
      <c r="AG191" s="86">
        <v>36855.546508937499</v>
      </c>
      <c r="AH191" s="86">
        <v>76043.70206020106</v>
      </c>
      <c r="AI191" s="86">
        <v>0</v>
      </c>
      <c r="AJ191" s="86">
        <v>556.06929453141402</v>
      </c>
      <c r="AK191" s="86">
        <v>3635.1916513821179</v>
      </c>
      <c r="AL191" s="86">
        <v>35174.330639593747</v>
      </c>
      <c r="AM191" s="86">
        <v>28263.804551625002</v>
      </c>
      <c r="AN191" s="86">
        <v>15017.557185296881</v>
      </c>
      <c r="AO191" s="86">
        <v>70451.914176968305</v>
      </c>
      <c r="AP191" s="86">
        <v>1030.8055114746089</v>
      </c>
      <c r="AQ191" s="86">
        <v>64292.583682660625</v>
      </c>
      <c r="AR191" s="86">
        <v>78144.77626088282</v>
      </c>
      <c r="AS191" s="86">
        <v>85845.646034250007</v>
      </c>
      <c r="AT191" s="86">
        <v>27374.18578213107</v>
      </c>
      <c r="AU191" s="86">
        <v>93740.437257159661</v>
      </c>
      <c r="AV191" s="86">
        <v>46973.075596498355</v>
      </c>
      <c r="AW191" s="86">
        <v>17722.214520106929</v>
      </c>
      <c r="AX191" s="86">
        <v>74406.515471054692</v>
      </c>
      <c r="AY191" s="86">
        <v>57590.906407218761</v>
      </c>
    </row>
    <row r="192" spans="1:51" x14ac:dyDescent="0.25">
      <c r="A192" s="24">
        <v>44750</v>
      </c>
      <c r="B192" s="25">
        <v>23</v>
      </c>
      <c r="C192" s="86">
        <v>39605.968738138428</v>
      </c>
      <c r="D192" s="86">
        <v>53364.704324937506</v>
      </c>
      <c r="E192" s="86">
        <v>27180.626945671884</v>
      </c>
      <c r="F192" s="86">
        <v>89415.085392346504</v>
      </c>
      <c r="G192" s="86">
        <v>41298.431784437482</v>
      </c>
      <c r="H192" s="86">
        <v>7250.3527959999947</v>
      </c>
      <c r="I192" s="86">
        <v>33431.285550789064</v>
      </c>
      <c r="J192" s="86">
        <v>172.86331999999999</v>
      </c>
      <c r="K192" s="86">
        <v>28969.322461296881</v>
      </c>
      <c r="L192" s="86">
        <v>8125.513629270089</v>
      </c>
      <c r="M192" s="86">
        <v>35465.563269171078</v>
      </c>
      <c r="N192" s="86">
        <v>27213.19599562501</v>
      </c>
      <c r="O192" s="86">
        <v>60108.100655903501</v>
      </c>
      <c r="P192" s="86">
        <v>12797.284214282481</v>
      </c>
      <c r="Q192" s="86">
        <v>36.638662000000004</v>
      </c>
      <c r="R192" s="86">
        <v>10802.449059945307</v>
      </c>
      <c r="S192" s="86">
        <v>79898.570366958505</v>
      </c>
      <c r="T192" s="86">
        <v>19653.379636906258</v>
      </c>
      <c r="U192" s="86">
        <v>11931.67997273438</v>
      </c>
      <c r="V192" s="86">
        <v>107366.6751126875</v>
      </c>
      <c r="W192" s="86">
        <v>4762.6297801953206</v>
      </c>
      <c r="X192" s="86">
        <v>14133.362874265611</v>
      </c>
      <c r="Y192" s="86">
        <v>28132.132177941265</v>
      </c>
      <c r="Z192" s="86">
        <v>336.15130035400387</v>
      </c>
      <c r="AA192" s="86">
        <v>41001.859922777789</v>
      </c>
      <c r="AB192" s="86">
        <v>19879.764515161696</v>
      </c>
      <c r="AC192" s="86">
        <v>38678.090611503678</v>
      </c>
      <c r="AD192" s="86">
        <v>66004.257683999997</v>
      </c>
      <c r="AE192" s="86">
        <v>15208.060451460962</v>
      </c>
      <c r="AF192" s="86">
        <v>14.630504032258063</v>
      </c>
      <c r="AG192" s="86">
        <v>33431.630057062503</v>
      </c>
      <c r="AH192" s="86">
        <v>70029.851023224503</v>
      </c>
      <c r="AI192" s="86">
        <v>0</v>
      </c>
      <c r="AJ192" s="86">
        <v>554.99219088527866</v>
      </c>
      <c r="AK192" s="86">
        <v>3505.4498994524379</v>
      </c>
      <c r="AL192" s="86">
        <v>32033.135724968757</v>
      </c>
      <c r="AM192" s="86">
        <v>26002.943291640633</v>
      </c>
      <c r="AN192" s="86">
        <v>13763.451104578129</v>
      </c>
      <c r="AO192" s="86">
        <v>65366.699437874544</v>
      </c>
      <c r="AP192" s="86">
        <v>943.07109069824196</v>
      </c>
      <c r="AQ192" s="86">
        <v>59378.024263277825</v>
      </c>
      <c r="AR192" s="86">
        <v>72283.16356575783</v>
      </c>
      <c r="AS192" s="86">
        <v>78518.939185187497</v>
      </c>
      <c r="AT192" s="86">
        <v>25988.124328787337</v>
      </c>
      <c r="AU192" s="86">
        <v>84896.155053190916</v>
      </c>
      <c r="AV192" s="86">
        <v>42985.998710685853</v>
      </c>
      <c r="AW192" s="86">
        <v>17445.694919832327</v>
      </c>
      <c r="AX192" s="86">
        <v>68696.558870687499</v>
      </c>
      <c r="AY192" s="86">
        <v>52190.766965078139</v>
      </c>
    </row>
    <row r="193" spans="1:51" x14ac:dyDescent="0.25">
      <c r="A193" s="24">
        <v>44750</v>
      </c>
      <c r="B193" s="25">
        <v>24</v>
      </c>
      <c r="C193" s="86">
        <v>34028.141011544685</v>
      </c>
      <c r="D193" s="86">
        <v>45777.672034937495</v>
      </c>
      <c r="E193" s="86">
        <v>23201.281769546909</v>
      </c>
      <c r="F193" s="86">
        <v>75195.591813627747</v>
      </c>
      <c r="G193" s="86">
        <v>35902.904645124981</v>
      </c>
      <c r="H193" s="86">
        <v>7260.334523999999</v>
      </c>
      <c r="I193" s="86">
        <v>28430.668539300783</v>
      </c>
      <c r="J193" s="86">
        <v>139.74510599999999</v>
      </c>
      <c r="K193" s="86">
        <v>24163.227813765639</v>
      </c>
      <c r="L193" s="86">
        <v>7183.5365107388607</v>
      </c>
      <c r="M193" s="86">
        <v>32080.79951742656</v>
      </c>
      <c r="N193" s="86">
        <v>23186.893173671877</v>
      </c>
      <c r="O193" s="86">
        <v>51152.686053536308</v>
      </c>
      <c r="P193" s="86">
        <v>11090.923172677014</v>
      </c>
      <c r="Q193" s="86">
        <v>36.262420999999996</v>
      </c>
      <c r="R193" s="86">
        <v>8931.5061418515779</v>
      </c>
      <c r="S193" s="86">
        <v>67614.949632911623</v>
      </c>
      <c r="T193" s="86">
        <v>16794.612755109389</v>
      </c>
      <c r="U193" s="86">
        <v>10315.40965140626</v>
      </c>
      <c r="V193" s="86">
        <v>90985.052108031246</v>
      </c>
      <c r="W193" s="86">
        <v>3694.5768998203303</v>
      </c>
      <c r="X193" s="86">
        <v>12157.679397812528</v>
      </c>
      <c r="Y193" s="86">
        <v>26189.391699824355</v>
      </c>
      <c r="Z193" s="86">
        <v>271.59529113769526</v>
      </c>
      <c r="AA193" s="86">
        <v>33680.672250777774</v>
      </c>
      <c r="AB193" s="86">
        <v>17016.091400396064</v>
      </c>
      <c r="AC193" s="86">
        <v>33411.614637845792</v>
      </c>
      <c r="AD193" s="86">
        <v>54711.380894031245</v>
      </c>
      <c r="AE193" s="86">
        <v>13792.969098632839</v>
      </c>
      <c r="AF193" s="86">
        <v>14.630504032258063</v>
      </c>
      <c r="AG193" s="86">
        <v>28208.1059154375</v>
      </c>
      <c r="AH193" s="86">
        <v>54747.703873247927</v>
      </c>
      <c r="AI193" s="86">
        <v>0</v>
      </c>
      <c r="AJ193" s="86">
        <v>545.3040538849624</v>
      </c>
      <c r="AK193" s="86">
        <v>3240.3762945383728</v>
      </c>
      <c r="AL193" s="86">
        <v>26393.463731312513</v>
      </c>
      <c r="AM193" s="86">
        <v>21211.846718890672</v>
      </c>
      <c r="AN193" s="86">
        <v>12269.39031839063</v>
      </c>
      <c r="AO193" s="86">
        <v>56018.522607331579</v>
      </c>
      <c r="AP193" s="86">
        <v>853.69100952148506</v>
      </c>
      <c r="AQ193" s="86">
        <v>52912.787709285622</v>
      </c>
      <c r="AR193" s="86">
        <v>62413.649852132825</v>
      </c>
      <c r="AS193" s="86">
        <v>66197.30788910939</v>
      </c>
      <c r="AT193" s="86">
        <v>24641.979686756058</v>
      </c>
      <c r="AU193" s="86">
        <v>71532.102022972162</v>
      </c>
      <c r="AV193" s="86">
        <v>29948.965130029606</v>
      </c>
      <c r="AW193" s="86">
        <v>22909.684573505358</v>
      </c>
      <c r="AX193" s="86">
        <v>57683.429817195334</v>
      </c>
      <c r="AY193" s="86">
        <v>45779.023611328121</v>
      </c>
    </row>
    <row r="194" spans="1:51" x14ac:dyDescent="0.25">
      <c r="A194" s="24">
        <v>44751</v>
      </c>
      <c r="B194" s="25">
        <v>1</v>
      </c>
      <c r="C194" s="86">
        <v>29107.899139013462</v>
      </c>
      <c r="D194" s="86">
        <v>38307.965588906241</v>
      </c>
      <c r="E194" s="86">
        <v>18568.23117268752</v>
      </c>
      <c r="F194" s="86">
        <v>62190.617287682442</v>
      </c>
      <c r="G194" s="86">
        <v>29665.280392046847</v>
      </c>
      <c r="H194" s="86">
        <v>6703.4150580000041</v>
      </c>
      <c r="I194" s="86">
        <v>23759.225682781267</v>
      </c>
      <c r="J194" s="86">
        <v>121.31889199999999</v>
      </c>
      <c r="K194" s="86">
        <v>19906.126264265644</v>
      </c>
      <c r="L194" s="86">
        <v>6690.6950119341718</v>
      </c>
      <c r="M194" s="86">
        <v>27703.236641817653</v>
      </c>
      <c r="N194" s="86">
        <v>19659.219252593772</v>
      </c>
      <c r="O194" s="86">
        <v>42094.673349661309</v>
      </c>
      <c r="P194" s="86">
        <v>9442.4438371848155</v>
      </c>
      <c r="Q194" s="86">
        <v>35.283850000000001</v>
      </c>
      <c r="R194" s="86">
        <v>7058.8112680937575</v>
      </c>
      <c r="S194" s="86">
        <v>54419.874514958508</v>
      </c>
      <c r="T194" s="86">
        <v>14377.271718812512</v>
      </c>
      <c r="U194" s="86">
        <v>9162.9266382031401</v>
      </c>
      <c r="V194" s="86">
        <v>73514.357989937504</v>
      </c>
      <c r="W194" s="86">
        <v>2720.1098525547004</v>
      </c>
      <c r="X194" s="86">
        <v>9877.1348489375468</v>
      </c>
      <c r="Y194" s="86">
        <v>24345.105077794298</v>
      </c>
      <c r="Z194" s="86">
        <v>233.02481658935545</v>
      </c>
      <c r="AA194" s="86">
        <v>26010.454474777802</v>
      </c>
      <c r="AB194" s="86">
        <v>14649.898971942957</v>
      </c>
      <c r="AC194" s="86">
        <v>28479.637874252367</v>
      </c>
      <c r="AD194" s="86">
        <v>43193.119446500001</v>
      </c>
      <c r="AE194" s="86">
        <v>11285.634923171881</v>
      </c>
      <c r="AF194" s="86">
        <v>14.630504032258063</v>
      </c>
      <c r="AG194" s="86">
        <v>22727.928033656248</v>
      </c>
      <c r="AH194" s="86">
        <v>41468.604777865112</v>
      </c>
      <c r="AI194" s="86">
        <v>0</v>
      </c>
      <c r="AJ194" s="86">
        <v>549.27023687105191</v>
      </c>
      <c r="AK194" s="86">
        <v>2857.5269383000868</v>
      </c>
      <c r="AL194" s="86">
        <v>20407.359458078128</v>
      </c>
      <c r="AM194" s="86">
        <v>16469.740488312531</v>
      </c>
      <c r="AN194" s="86">
        <v>10152.09028220314</v>
      </c>
      <c r="AO194" s="86">
        <v>46371.154402257351</v>
      </c>
      <c r="AP194" s="86">
        <v>773.66049194336006</v>
      </c>
      <c r="AQ194" s="86">
        <v>46180.788771363761</v>
      </c>
      <c r="AR194" s="86">
        <v>52116.958088406289</v>
      </c>
      <c r="AS194" s="86">
        <v>52843.275358390667</v>
      </c>
      <c r="AT194" s="86">
        <v>22780.027955756072</v>
      </c>
      <c r="AU194" s="86">
        <v>57658.093545534663</v>
      </c>
      <c r="AV194" s="86">
        <v>19237.17063271712</v>
      </c>
      <c r="AW194" s="86">
        <v>22043.010572560062</v>
      </c>
      <c r="AX194" s="86">
        <v>45693.370836199232</v>
      </c>
      <c r="AY194" s="86">
        <v>39398.845329718781</v>
      </c>
    </row>
    <row r="195" spans="1:51" x14ac:dyDescent="0.25">
      <c r="A195" s="24">
        <v>44751</v>
      </c>
      <c r="B195" s="25">
        <v>2</v>
      </c>
      <c r="C195" s="86">
        <v>26239.770314904079</v>
      </c>
      <c r="D195" s="86">
        <v>32427.867170218742</v>
      </c>
      <c r="E195" s="86">
        <v>16187.516165593781</v>
      </c>
      <c r="F195" s="86">
        <v>53572.249314369939</v>
      </c>
      <c r="G195" s="86">
        <v>25893.647135546882</v>
      </c>
      <c r="H195" s="86">
        <v>6444.0793899999981</v>
      </c>
      <c r="I195" s="86">
        <v>20271.217011886733</v>
      </c>
      <c r="J195" s="86">
        <v>109.85736</v>
      </c>
      <c r="K195" s="86">
        <v>16811.0314109219</v>
      </c>
      <c r="L195" s="86">
        <v>6096.8311896060331</v>
      </c>
      <c r="M195" s="86">
        <v>24937.560335163347</v>
      </c>
      <c r="N195" s="86">
        <v>17584.909868531249</v>
      </c>
      <c r="O195" s="86">
        <v>35473.156001864445</v>
      </c>
      <c r="P195" s="86">
        <v>8386.5891493918571</v>
      </c>
      <c r="Q195" s="86">
        <v>34.713080999999995</v>
      </c>
      <c r="R195" s="86">
        <v>5697.2750560234435</v>
      </c>
      <c r="S195" s="86">
        <v>44535.259486005387</v>
      </c>
      <c r="T195" s="86">
        <v>13307.9952698672</v>
      </c>
      <c r="U195" s="86">
        <v>8523.1739633593788</v>
      </c>
      <c r="V195" s="86">
        <v>61547.95521959375</v>
      </c>
      <c r="W195" s="86">
        <v>2169.8344746406246</v>
      </c>
      <c r="X195" s="86">
        <v>8515.5720579843965</v>
      </c>
      <c r="Y195" s="86">
        <v>22707.532357195589</v>
      </c>
      <c r="Z195" s="86">
        <v>214.50380279541022</v>
      </c>
      <c r="AA195" s="86">
        <v>20853.66334577779</v>
      </c>
      <c r="AB195" s="86">
        <v>13123.728594083577</v>
      </c>
      <c r="AC195" s="86">
        <v>25647.039260502163</v>
      </c>
      <c r="AD195" s="86">
        <v>35261.233191406252</v>
      </c>
      <c r="AE195" s="86">
        <v>10067.004068546892</v>
      </c>
      <c r="AF195" s="86">
        <v>14.630504032258063</v>
      </c>
      <c r="AG195" s="86">
        <v>18414.72540775</v>
      </c>
      <c r="AH195" s="86">
        <v>31610.931734126832</v>
      </c>
      <c r="AI195" s="86">
        <v>0</v>
      </c>
      <c r="AJ195" s="86">
        <v>541.28540077161369</v>
      </c>
      <c r="AK195" s="86">
        <v>2219.4330898157127</v>
      </c>
      <c r="AL195" s="86">
        <v>15914.11406028125</v>
      </c>
      <c r="AM195" s="86">
        <v>12673.534634484424</v>
      </c>
      <c r="AN195" s="86">
        <v>9006.7499660781396</v>
      </c>
      <c r="AO195" s="86">
        <v>39450.972308147982</v>
      </c>
      <c r="AP195" s="86">
        <v>710.56340026855401</v>
      </c>
      <c r="AQ195" s="86">
        <v>40953.495793941882</v>
      </c>
      <c r="AR195" s="86">
        <v>44084.33119660159</v>
      </c>
      <c r="AS195" s="86">
        <v>42596.552398234438</v>
      </c>
      <c r="AT195" s="86">
        <v>22128.995834256057</v>
      </c>
      <c r="AU195" s="86">
        <v>48124.870433972173</v>
      </c>
      <c r="AV195" s="86">
        <v>14672.856961592104</v>
      </c>
      <c r="AW195" s="86">
        <v>18852.035592967899</v>
      </c>
      <c r="AX195" s="86">
        <v>36641.633119843777</v>
      </c>
      <c r="AY195" s="86">
        <v>35047.731147453182</v>
      </c>
    </row>
    <row r="196" spans="1:51" x14ac:dyDescent="0.25">
      <c r="A196" s="24">
        <v>44751</v>
      </c>
      <c r="B196" s="25">
        <v>3</v>
      </c>
      <c r="C196" s="86">
        <v>25012.298749107191</v>
      </c>
      <c r="D196" s="86">
        <v>29125.967431968744</v>
      </c>
      <c r="E196" s="86">
        <v>14525.522619421892</v>
      </c>
      <c r="F196" s="86">
        <v>49518.943521862122</v>
      </c>
      <c r="G196" s="86">
        <v>24103.743432468767</v>
      </c>
      <c r="H196" s="86">
        <v>6757.8243359999979</v>
      </c>
      <c r="I196" s="86">
        <v>18229.120017531255</v>
      </c>
      <c r="J196" s="86">
        <v>103.23093600000001</v>
      </c>
      <c r="K196" s="86">
        <v>14922.762181546879</v>
      </c>
      <c r="L196" s="86">
        <v>5718.9778998169704</v>
      </c>
      <c r="M196" s="86">
        <v>24040.154038598899</v>
      </c>
      <c r="N196" s="86">
        <v>16556.93689556251</v>
      </c>
      <c r="O196" s="86">
        <v>31961.232144716014</v>
      </c>
      <c r="P196" s="86">
        <v>7680.329688895763</v>
      </c>
      <c r="Q196" s="86">
        <v>34.725059000000002</v>
      </c>
      <c r="R196" s="86">
        <v>5025.6222411132821</v>
      </c>
      <c r="S196" s="86">
        <v>38913.557061083528</v>
      </c>
      <c r="T196" s="86">
        <v>12711.370987351571</v>
      </c>
      <c r="U196" s="86">
        <v>8289.5144839062596</v>
      </c>
      <c r="V196" s="86">
        <v>54663.144062624997</v>
      </c>
      <c r="W196" s="86">
        <v>1835.6403790078127</v>
      </c>
      <c r="X196" s="86">
        <v>8426.1952885468982</v>
      </c>
      <c r="Y196" s="86">
        <v>21341.562921227276</v>
      </c>
      <c r="Z196" s="86">
        <v>224.10661956787112</v>
      </c>
      <c r="AA196" s="86">
        <v>17064.384888777771</v>
      </c>
      <c r="AB196" s="86">
        <v>12187.116361310125</v>
      </c>
      <c r="AC196" s="86">
        <v>24441.893155872629</v>
      </c>
      <c r="AD196" s="86">
        <v>30940.703506625003</v>
      </c>
      <c r="AE196" s="86">
        <v>9249.6330816719055</v>
      </c>
      <c r="AF196" s="86">
        <v>14.630504032258063</v>
      </c>
      <c r="AG196" s="86">
        <v>15895.7578800625</v>
      </c>
      <c r="AH196" s="86">
        <v>26699.375511962768</v>
      </c>
      <c r="AI196" s="86">
        <v>0</v>
      </c>
      <c r="AJ196" s="86">
        <v>565.54797803066037</v>
      </c>
      <c r="AK196" s="86">
        <v>2012.4413669172757</v>
      </c>
      <c r="AL196" s="86">
        <v>13336.423115125001</v>
      </c>
      <c r="AM196" s="86">
        <v>11126.761312054723</v>
      </c>
      <c r="AN196" s="86">
        <v>8280.8240848125097</v>
      </c>
      <c r="AO196" s="86">
        <v>35285.145142890178</v>
      </c>
      <c r="AP196" s="86">
        <v>674.51353454589798</v>
      </c>
      <c r="AQ196" s="86">
        <v>38232.162582434081</v>
      </c>
      <c r="AR196" s="86">
        <v>39507.724707156252</v>
      </c>
      <c r="AS196" s="86">
        <v>36657.216141953162</v>
      </c>
      <c r="AT196" s="86">
        <v>21657.260890693557</v>
      </c>
      <c r="AU196" s="86">
        <v>43138.83347509717</v>
      </c>
      <c r="AV196" s="86">
        <v>12516.827179217118</v>
      </c>
      <c r="AW196" s="86">
        <v>16552.273272827893</v>
      </c>
      <c r="AX196" s="86">
        <v>31547.077157982429</v>
      </c>
      <c r="AY196" s="86">
        <v>33066.487151906294</v>
      </c>
    </row>
    <row r="197" spans="1:51" x14ac:dyDescent="0.25">
      <c r="A197" s="24">
        <v>44751</v>
      </c>
      <c r="B197" s="25">
        <v>4</v>
      </c>
      <c r="C197" s="86">
        <v>24392.644882107208</v>
      </c>
      <c r="D197" s="86">
        <v>27133.731017999991</v>
      </c>
      <c r="E197" s="86">
        <v>13759.20281114064</v>
      </c>
      <c r="F197" s="86">
        <v>47450.319774377749</v>
      </c>
      <c r="G197" s="86">
        <v>22857.547027234396</v>
      </c>
      <c r="H197" s="86">
        <v>6833.6048049999972</v>
      </c>
      <c r="I197" s="86">
        <v>17302.128292855479</v>
      </c>
      <c r="J197" s="86">
        <v>101.60181800000001</v>
      </c>
      <c r="K197" s="86">
        <v>14031.29880670316</v>
      </c>
      <c r="L197" s="86">
        <v>5049.7427656216623</v>
      </c>
      <c r="M197" s="86">
        <v>23702.769215552024</v>
      </c>
      <c r="N197" s="86">
        <v>16100.446380671881</v>
      </c>
      <c r="O197" s="86">
        <v>30098.678620083196</v>
      </c>
      <c r="P197" s="86">
        <v>6964.9291191281845</v>
      </c>
      <c r="Q197" s="86">
        <v>34.542346000000002</v>
      </c>
      <c r="R197" s="86">
        <v>4679.3211737832025</v>
      </c>
      <c r="S197" s="86">
        <v>35997.968796935063</v>
      </c>
      <c r="T197" s="86">
        <v>12710.592680968761</v>
      </c>
      <c r="U197" s="86">
        <v>8094.6184783593908</v>
      </c>
      <c r="V197" s="86">
        <v>52365.133387187496</v>
      </c>
      <c r="W197" s="86">
        <v>1729.3511723593749</v>
      </c>
      <c r="X197" s="86">
        <v>7909.1544721562514</v>
      </c>
      <c r="Y197" s="86">
        <v>20979.063849962185</v>
      </c>
      <c r="Z197" s="86">
        <v>219.68107696533201</v>
      </c>
      <c r="AA197" s="86">
        <v>14816.755921777773</v>
      </c>
      <c r="AB197" s="86">
        <v>11899.468407224183</v>
      </c>
      <c r="AC197" s="86">
        <v>23537.899330443775</v>
      </c>
      <c r="AD197" s="86">
        <v>29147.00795153125</v>
      </c>
      <c r="AE197" s="86">
        <v>9065.770821125021</v>
      </c>
      <c r="AF197" s="86">
        <v>14.630504032258063</v>
      </c>
      <c r="AG197" s="86">
        <v>14773.913860093749</v>
      </c>
      <c r="AH197" s="86">
        <v>24661.928466439334</v>
      </c>
      <c r="AI197" s="86">
        <v>0</v>
      </c>
      <c r="AJ197" s="86">
        <v>552.30003619011245</v>
      </c>
      <c r="AK197" s="86">
        <v>1907.8740710227437</v>
      </c>
      <c r="AL197" s="86">
        <v>12076.30339868752</v>
      </c>
      <c r="AM197" s="86">
        <v>10701.36491132033</v>
      </c>
      <c r="AN197" s="86">
        <v>7431.6155961875002</v>
      </c>
      <c r="AO197" s="86">
        <v>32811.453612323763</v>
      </c>
      <c r="AP197" s="86">
        <v>676.76263427734398</v>
      </c>
      <c r="AQ197" s="86">
        <v>36617.018771582516</v>
      </c>
      <c r="AR197" s="86">
        <v>37355.541236476587</v>
      </c>
      <c r="AS197" s="86">
        <v>33611.728439289109</v>
      </c>
      <c r="AT197" s="86">
        <v>21373.067239849806</v>
      </c>
      <c r="AU197" s="86">
        <v>40875.498378378412</v>
      </c>
      <c r="AV197" s="86">
        <v>11287.577282467118</v>
      </c>
      <c r="AW197" s="86">
        <v>13954.008720409489</v>
      </c>
      <c r="AX197" s="86">
        <v>28851.732739982428</v>
      </c>
      <c r="AY197" s="86">
        <v>31878.096614890655</v>
      </c>
    </row>
    <row r="198" spans="1:51" x14ac:dyDescent="0.25">
      <c r="A198" s="24">
        <v>44751</v>
      </c>
      <c r="B198" s="25">
        <v>5</v>
      </c>
      <c r="C198" s="86">
        <v>23770.29634370096</v>
      </c>
      <c r="D198" s="86">
        <v>26766.212710406264</v>
      </c>
      <c r="E198" s="86">
        <v>14100.745346250031</v>
      </c>
      <c r="F198" s="86">
        <v>46810.483305159032</v>
      </c>
      <c r="G198" s="86">
        <v>22974.529292906245</v>
      </c>
      <c r="H198" s="86">
        <v>6681.8057709999985</v>
      </c>
      <c r="I198" s="86">
        <v>17025.605091093763</v>
      </c>
      <c r="J198" s="86">
        <v>104.03055400000001</v>
      </c>
      <c r="K198" s="86">
        <v>13678.479344281281</v>
      </c>
      <c r="L198" s="86">
        <v>5192.6505770982212</v>
      </c>
      <c r="M198" s="86">
        <v>22974.920314665294</v>
      </c>
      <c r="N198" s="86">
        <v>16113.982063281272</v>
      </c>
      <c r="O198" s="86">
        <v>29527.009337614443</v>
      </c>
      <c r="P198" s="86">
        <v>6931.3507700324844</v>
      </c>
      <c r="Q198" s="86">
        <v>33.850071</v>
      </c>
      <c r="R198" s="86">
        <v>4612.5849203730477</v>
      </c>
      <c r="S198" s="86">
        <v>34674.655493036633</v>
      </c>
      <c r="T198" s="86">
        <v>12712.02890395314</v>
      </c>
      <c r="U198" s="86">
        <v>7978.3626321875099</v>
      </c>
      <c r="V198" s="86">
        <v>50668.262340125002</v>
      </c>
      <c r="W198" s="86">
        <v>1752.2094139062508</v>
      </c>
      <c r="X198" s="86">
        <v>7628.2118160781665</v>
      </c>
      <c r="Y198" s="86">
        <v>20941.521715461502</v>
      </c>
      <c r="Z198" s="86">
        <v>218.33990051269529</v>
      </c>
      <c r="AA198" s="86">
        <v>14427.185420777774</v>
      </c>
      <c r="AB198" s="86">
        <v>11771.674279755445</v>
      </c>
      <c r="AC198" s="86">
        <v>23505.850158480174</v>
      </c>
      <c r="AD198" s="86">
        <v>28420.982648593759</v>
      </c>
      <c r="AE198" s="86">
        <v>8989.6424115625305</v>
      </c>
      <c r="AF198" s="86">
        <v>14.630504032258063</v>
      </c>
      <c r="AG198" s="86">
        <v>14435.568152</v>
      </c>
      <c r="AH198" s="86">
        <v>25019.351044564355</v>
      </c>
      <c r="AI198" s="86">
        <v>0</v>
      </c>
      <c r="AJ198" s="86">
        <v>545.06321151498673</v>
      </c>
      <c r="AK198" s="86">
        <v>1898.7704710696178</v>
      </c>
      <c r="AL198" s="86">
        <v>11491.790623406259</v>
      </c>
      <c r="AM198" s="86">
        <v>9859.3618270781426</v>
      </c>
      <c r="AN198" s="86">
        <v>7639.2139551875098</v>
      </c>
      <c r="AO198" s="86">
        <v>31589.333225249538</v>
      </c>
      <c r="AP198" s="86">
        <v>666.99353027343807</v>
      </c>
      <c r="AQ198" s="86">
        <v>36001.203706715351</v>
      </c>
      <c r="AR198" s="86">
        <v>36224.268247359418</v>
      </c>
      <c r="AS198" s="86">
        <v>32562.834191429716</v>
      </c>
      <c r="AT198" s="86">
        <v>20928.817680443601</v>
      </c>
      <c r="AU198" s="86">
        <v>40133.125423034668</v>
      </c>
      <c r="AV198" s="86">
        <v>13219.647270529607</v>
      </c>
      <c r="AW198" s="86">
        <v>9854.1325347852307</v>
      </c>
      <c r="AX198" s="86">
        <v>27820.713017292976</v>
      </c>
      <c r="AY198" s="86">
        <v>31713.452172031284</v>
      </c>
    </row>
    <row r="199" spans="1:51" x14ac:dyDescent="0.25">
      <c r="A199" s="24">
        <v>44751</v>
      </c>
      <c r="B199" s="25">
        <v>6</v>
      </c>
      <c r="C199" s="86">
        <v>24452.071596685328</v>
      </c>
      <c r="D199" s="86">
        <v>28426.974575624983</v>
      </c>
      <c r="E199" s="86">
        <v>14523.936703531261</v>
      </c>
      <c r="F199" s="86">
        <v>50773.774741369947</v>
      </c>
      <c r="G199" s="86">
        <v>24899.584018265639</v>
      </c>
      <c r="H199" s="86">
        <v>6838.9524159999983</v>
      </c>
      <c r="I199" s="86">
        <v>18075.952146328131</v>
      </c>
      <c r="J199" s="86">
        <v>102.01300899999998</v>
      </c>
      <c r="K199" s="86">
        <v>14666.593076546889</v>
      </c>
      <c r="L199" s="86">
        <v>5073.5315281216699</v>
      </c>
      <c r="M199" s="86">
        <v>23974.465540272737</v>
      </c>
      <c r="N199" s="86">
        <v>16891.907148648461</v>
      </c>
      <c r="O199" s="86">
        <v>31145.962196731623</v>
      </c>
      <c r="P199" s="86">
        <v>7714.3061868566947</v>
      </c>
      <c r="Q199" s="86">
        <v>33.721549000000003</v>
      </c>
      <c r="R199" s="86">
        <v>4934.7741290800777</v>
      </c>
      <c r="S199" s="86">
        <v>37015.713771536641</v>
      </c>
      <c r="T199" s="86">
        <v>13225.909421507828</v>
      </c>
      <c r="U199" s="86">
        <v>8398.1587818750104</v>
      </c>
      <c r="V199" s="86">
        <v>51637.447377500008</v>
      </c>
      <c r="W199" s="86">
        <v>1942.5024850117188</v>
      </c>
      <c r="X199" s="86">
        <v>7997.2271373750791</v>
      </c>
      <c r="Y199" s="86">
        <v>21746.648497309485</v>
      </c>
      <c r="Z199" s="86">
        <v>260.043918762207</v>
      </c>
      <c r="AA199" s="86">
        <v>16091.091105777768</v>
      </c>
      <c r="AB199" s="86">
        <v>12237.170813544513</v>
      </c>
      <c r="AC199" s="86">
        <v>23607.183707203334</v>
      </c>
      <c r="AD199" s="86">
        <v>30493.418323124999</v>
      </c>
      <c r="AE199" s="86">
        <v>8553.1079753437771</v>
      </c>
      <c r="AF199" s="86">
        <v>14.630504032258063</v>
      </c>
      <c r="AG199" s="86">
        <v>15344.358574374997</v>
      </c>
      <c r="AH199" s="86">
        <v>27380.226742833875</v>
      </c>
      <c r="AI199" s="86">
        <v>0</v>
      </c>
      <c r="AJ199" s="86">
        <v>553.81047251194855</v>
      </c>
      <c r="AK199" s="86">
        <v>1971.4200274250868</v>
      </c>
      <c r="AL199" s="86">
        <v>12564.688271375011</v>
      </c>
      <c r="AM199" s="86">
        <v>10682.154433484413</v>
      </c>
      <c r="AN199" s="86">
        <v>7815.020688359391</v>
      </c>
      <c r="AO199" s="86">
        <v>32985.000236319858</v>
      </c>
      <c r="AP199" s="86">
        <v>674.14314270019509</v>
      </c>
      <c r="AQ199" s="86">
        <v>36968.112260207519</v>
      </c>
      <c r="AR199" s="86">
        <v>37658.553768601581</v>
      </c>
      <c r="AS199" s="86">
        <v>35116.133485492224</v>
      </c>
      <c r="AT199" s="86">
        <v>21191.050762131061</v>
      </c>
      <c r="AU199" s="86">
        <v>42170.605444597168</v>
      </c>
      <c r="AV199" s="86">
        <v>17620.797868748377</v>
      </c>
      <c r="AW199" s="86">
        <v>8499.3281755351272</v>
      </c>
      <c r="AX199" s="86">
        <v>29644.729573556662</v>
      </c>
      <c r="AY199" s="86">
        <v>32686.78582862499</v>
      </c>
    </row>
    <row r="200" spans="1:51" x14ac:dyDescent="0.25">
      <c r="A200" s="24">
        <v>44751</v>
      </c>
      <c r="B200" s="25">
        <v>7</v>
      </c>
      <c r="C200" s="86">
        <v>29812.14014735719</v>
      </c>
      <c r="D200" s="86">
        <v>35627.261249156247</v>
      </c>
      <c r="E200" s="86">
        <v>18799.52973307814</v>
      </c>
      <c r="F200" s="86">
        <v>64580.190332979313</v>
      </c>
      <c r="G200" s="86">
        <v>30414.270687062515</v>
      </c>
      <c r="H200" s="86">
        <v>7340.2300169999999</v>
      </c>
      <c r="I200" s="86">
        <v>23402.162778128921</v>
      </c>
      <c r="J200" s="86">
        <v>110.046419</v>
      </c>
      <c r="K200" s="86">
        <v>19254.437920687531</v>
      </c>
      <c r="L200" s="86">
        <v>6755.193734981046</v>
      </c>
      <c r="M200" s="86">
        <v>28066.220763999707</v>
      </c>
      <c r="N200" s="86">
        <v>21341.883868687502</v>
      </c>
      <c r="O200" s="86">
        <v>39840.426929755056</v>
      </c>
      <c r="P200" s="86">
        <v>9464.0445269035645</v>
      </c>
      <c r="Q200" s="86">
        <v>34.490144999999998</v>
      </c>
      <c r="R200" s="86">
        <v>6799.5727104257894</v>
      </c>
      <c r="S200" s="86">
        <v>47073.504321614753</v>
      </c>
      <c r="T200" s="86">
        <v>16058.057421062529</v>
      </c>
      <c r="U200" s="86">
        <v>10393.51017648438</v>
      </c>
      <c r="V200" s="86">
        <v>67713.077016156254</v>
      </c>
      <c r="W200" s="86">
        <v>3105.9161880859501</v>
      </c>
      <c r="X200" s="86">
        <v>9507.7614335624949</v>
      </c>
      <c r="Y200" s="86">
        <v>25247.923375976232</v>
      </c>
      <c r="Z200" s="86">
        <v>309.75722625732431</v>
      </c>
      <c r="AA200" s="86">
        <v>22617.659573777768</v>
      </c>
      <c r="AB200" s="86">
        <v>15794.92066358358</v>
      </c>
      <c r="AC200" s="86">
        <v>28616.384431341212</v>
      </c>
      <c r="AD200" s="86">
        <v>41465.981722781253</v>
      </c>
      <c r="AE200" s="86">
        <v>10793.521971718777</v>
      </c>
      <c r="AF200" s="86">
        <v>14.630504032258063</v>
      </c>
      <c r="AG200" s="86">
        <v>20159.338443968751</v>
      </c>
      <c r="AH200" s="86">
        <v>38112.156081466688</v>
      </c>
      <c r="AI200" s="86">
        <v>0</v>
      </c>
      <c r="AJ200" s="86">
        <v>559.11570007977252</v>
      </c>
      <c r="AK200" s="86">
        <v>2088.404220862587</v>
      </c>
      <c r="AL200" s="86">
        <v>16447.301317640631</v>
      </c>
      <c r="AM200" s="86">
        <v>14781.426000125022</v>
      </c>
      <c r="AN200" s="86">
        <v>9677.9769259062487</v>
      </c>
      <c r="AO200" s="86">
        <v>42294.015902624553</v>
      </c>
      <c r="AP200" s="86">
        <v>758.06748962402401</v>
      </c>
      <c r="AQ200" s="86">
        <v>44012.707630910641</v>
      </c>
      <c r="AR200" s="86">
        <v>47515.273711999995</v>
      </c>
      <c r="AS200" s="86">
        <v>46201.100039593774</v>
      </c>
      <c r="AT200" s="86">
        <v>23558.578947881062</v>
      </c>
      <c r="AU200" s="86">
        <v>54972.091519315924</v>
      </c>
      <c r="AV200" s="86">
        <v>23343.583908623354</v>
      </c>
      <c r="AW200" s="86">
        <v>10633.87066775753</v>
      </c>
      <c r="AX200" s="86">
        <v>38354.637994277356</v>
      </c>
      <c r="AY200" s="86">
        <v>39887.76030179688</v>
      </c>
    </row>
    <row r="201" spans="1:51" x14ac:dyDescent="0.25">
      <c r="A201" s="24">
        <v>44751</v>
      </c>
      <c r="B201" s="25">
        <v>8</v>
      </c>
      <c r="C201" s="86">
        <v>39455.296269122809</v>
      </c>
      <c r="D201" s="86">
        <v>43128.279351031248</v>
      </c>
      <c r="E201" s="86">
        <v>23623.695171609404</v>
      </c>
      <c r="F201" s="86">
        <v>81236.682686596498</v>
      </c>
      <c r="G201" s="86">
        <v>37301.476455883967</v>
      </c>
      <c r="H201" s="86">
        <v>8483.3075019999997</v>
      </c>
      <c r="I201" s="86">
        <v>31348.203218320312</v>
      </c>
      <c r="J201" s="86">
        <v>139.25064900000001</v>
      </c>
      <c r="K201" s="86">
        <v>23972.078010281271</v>
      </c>
      <c r="L201" s="86">
        <v>9116.0018186607322</v>
      </c>
      <c r="M201" s="86">
        <v>33774.055754862587</v>
      </c>
      <c r="N201" s="86">
        <v>24425.388300875013</v>
      </c>
      <c r="O201" s="86">
        <v>51431.081994591004</v>
      </c>
      <c r="P201" s="86">
        <v>10121.319811103793</v>
      </c>
      <c r="Q201" s="86">
        <v>35.704383</v>
      </c>
      <c r="R201" s="86">
        <v>7549.721847527353</v>
      </c>
      <c r="S201" s="86">
        <v>56793.231551599129</v>
      </c>
      <c r="T201" s="86">
        <v>18126.33354614065</v>
      </c>
      <c r="U201" s="86">
        <v>11257.64968703126</v>
      </c>
      <c r="V201" s="86">
        <v>82005.627992624999</v>
      </c>
      <c r="W201" s="86">
        <v>4070.1154322500006</v>
      </c>
      <c r="X201" s="86">
        <v>12631.174386046097</v>
      </c>
      <c r="Y201" s="86">
        <v>27896.685425378702</v>
      </c>
      <c r="Z201" s="86">
        <v>301.65138305664055</v>
      </c>
      <c r="AA201" s="86">
        <v>29249.874526777781</v>
      </c>
      <c r="AB201" s="86">
        <v>21701.410416349194</v>
      </c>
      <c r="AC201" s="86">
        <v>34701.779796986615</v>
      </c>
      <c r="AD201" s="86">
        <v>46851.689278874997</v>
      </c>
      <c r="AE201" s="86">
        <v>13400.590298953164</v>
      </c>
      <c r="AF201" s="86">
        <v>14.630504032258063</v>
      </c>
      <c r="AG201" s="86">
        <v>25021.185091968749</v>
      </c>
      <c r="AH201" s="86">
        <v>44283.438257966693</v>
      </c>
      <c r="AI201" s="86">
        <v>55.431259418253028</v>
      </c>
      <c r="AJ201" s="86">
        <v>599.3212215717225</v>
      </c>
      <c r="AK201" s="86">
        <v>2669.930349319101</v>
      </c>
      <c r="AL201" s="86">
        <v>19332.640704531259</v>
      </c>
      <c r="AM201" s="86">
        <v>18649.486239515663</v>
      </c>
      <c r="AN201" s="86">
        <v>10965.657449187511</v>
      </c>
      <c r="AO201" s="86">
        <v>52919.711405312046</v>
      </c>
      <c r="AP201" s="86">
        <v>776.45191029785201</v>
      </c>
      <c r="AQ201" s="86">
        <v>57889.03118248094</v>
      </c>
      <c r="AR201" s="86">
        <v>59543.599356476596</v>
      </c>
      <c r="AS201" s="86">
        <v>54237.92461251565</v>
      </c>
      <c r="AT201" s="86">
        <v>28279.387756943572</v>
      </c>
      <c r="AU201" s="86">
        <v>68879.25932856591</v>
      </c>
      <c r="AV201" s="86">
        <v>26110.512334623363</v>
      </c>
      <c r="AW201" s="86">
        <v>9993.6157546789073</v>
      </c>
      <c r="AX201" s="86">
        <v>45090.500180785173</v>
      </c>
      <c r="AY201" s="86">
        <v>55081.974183750026</v>
      </c>
    </row>
    <row r="202" spans="1:51" x14ac:dyDescent="0.25">
      <c r="A202" s="24">
        <v>44751</v>
      </c>
      <c r="B202" s="25">
        <v>9</v>
      </c>
      <c r="C202" s="86">
        <v>45631.440029685305</v>
      </c>
      <c r="D202" s="86">
        <v>49070.335419249997</v>
      </c>
      <c r="E202" s="86">
        <v>24311.189323765637</v>
      </c>
      <c r="F202" s="86">
        <v>87007.612325346505</v>
      </c>
      <c r="G202" s="86">
        <v>41910.485784538221</v>
      </c>
      <c r="H202" s="86">
        <v>11115.95306</v>
      </c>
      <c r="I202" s="86">
        <v>37283.561886328127</v>
      </c>
      <c r="J202" s="86">
        <v>145.59970799999999</v>
      </c>
      <c r="K202" s="86">
        <v>26818.564297500008</v>
      </c>
      <c r="L202" s="86">
        <v>11022.986677020115</v>
      </c>
      <c r="M202" s="86">
        <v>40813.805221677037</v>
      </c>
      <c r="N202" s="86">
        <v>24481.029641648442</v>
      </c>
      <c r="O202" s="86">
        <v>60412.740760184752</v>
      </c>
      <c r="P202" s="86">
        <v>9962.0291127647688</v>
      </c>
      <c r="Q202" s="86">
        <v>36.184401999999999</v>
      </c>
      <c r="R202" s="86">
        <v>7233.4530583671958</v>
      </c>
      <c r="S202" s="86">
        <v>60795.915342161628</v>
      </c>
      <c r="T202" s="86">
        <v>18646.78150878126</v>
      </c>
      <c r="U202" s="86">
        <v>10881.121362812512</v>
      </c>
      <c r="V202" s="86">
        <v>82790.450341218748</v>
      </c>
      <c r="W202" s="86">
        <v>4148.8032867578204</v>
      </c>
      <c r="X202" s="86">
        <v>16539.666548475016</v>
      </c>
      <c r="Y202" s="86">
        <v>30190.712467853133</v>
      </c>
      <c r="Z202" s="86">
        <v>323.86684814453139</v>
      </c>
      <c r="AA202" s="86">
        <v>32949.985044777757</v>
      </c>
      <c r="AB202" s="86">
        <v>27528.992428161684</v>
      </c>
      <c r="AC202" s="86">
        <v>36764.741239692528</v>
      </c>
      <c r="AD202" s="86">
        <v>46818.396231249986</v>
      </c>
      <c r="AE202" s="86">
        <v>14449.754476234397</v>
      </c>
      <c r="AF202" s="86">
        <v>14.630504032258063</v>
      </c>
      <c r="AG202" s="86">
        <v>26766.197460187497</v>
      </c>
      <c r="AH202" s="86">
        <v>43801.810647794831</v>
      </c>
      <c r="AI202" s="86">
        <v>815.85976837746841</v>
      </c>
      <c r="AJ202" s="86">
        <v>727.26649350651849</v>
      </c>
      <c r="AK202" s="86">
        <v>4197.7124454760879</v>
      </c>
      <c r="AL202" s="86">
        <v>19318.793603609389</v>
      </c>
      <c r="AM202" s="86">
        <v>19898.955948593764</v>
      </c>
      <c r="AN202" s="86">
        <v>10958.900475312512</v>
      </c>
      <c r="AO202" s="86">
        <v>57837.029795374547</v>
      </c>
      <c r="AP202" s="86">
        <v>957.42671574047824</v>
      </c>
      <c r="AQ202" s="86">
        <v>71559.675881426258</v>
      </c>
      <c r="AR202" s="86">
        <v>68313.88739980472</v>
      </c>
      <c r="AS202" s="86">
        <v>57218.889718781276</v>
      </c>
      <c r="AT202" s="86">
        <v>34185.259323599836</v>
      </c>
      <c r="AU202" s="86">
        <v>75917.881961847161</v>
      </c>
      <c r="AV202" s="86">
        <v>26908.408578873354</v>
      </c>
      <c r="AW202" s="86">
        <v>8304.2973841888088</v>
      </c>
      <c r="AX202" s="86">
        <v>45972.952230527371</v>
      </c>
      <c r="AY202" s="86">
        <v>68898.396878906206</v>
      </c>
    </row>
    <row r="203" spans="1:51" x14ac:dyDescent="0.25">
      <c r="A203" s="24">
        <v>44751</v>
      </c>
      <c r="B203" s="25">
        <v>10</v>
      </c>
      <c r="C203" s="86">
        <v>50063.066009435293</v>
      </c>
      <c r="D203" s="86">
        <v>52817.474769062486</v>
      </c>
      <c r="E203" s="86">
        <v>24736.279324218758</v>
      </c>
      <c r="F203" s="86">
        <v>92006.34331792462</v>
      </c>
      <c r="G203" s="86">
        <v>44028.675580313786</v>
      </c>
      <c r="H203" s="86">
        <v>12065.127210999999</v>
      </c>
      <c r="I203" s="86">
        <v>41317.742554742224</v>
      </c>
      <c r="J203" s="86">
        <v>139.65355299999999</v>
      </c>
      <c r="K203" s="86">
        <v>29179.375017671882</v>
      </c>
      <c r="L203" s="86">
        <v>11574.844020887276</v>
      </c>
      <c r="M203" s="86">
        <v>44150.678701094505</v>
      </c>
      <c r="N203" s="86">
        <v>24630.52600135938</v>
      </c>
      <c r="O203" s="86">
        <v>67545.104296153484</v>
      </c>
      <c r="P203" s="86">
        <v>8635.1750637114837</v>
      </c>
      <c r="Q203" s="86">
        <v>36.590605999999994</v>
      </c>
      <c r="R203" s="86">
        <v>7302.523386441414</v>
      </c>
      <c r="S203" s="86">
        <v>64333.712528817887</v>
      </c>
      <c r="T203" s="86">
        <v>19431.242788578144</v>
      </c>
      <c r="U203" s="86">
        <v>10872.240540390641</v>
      </c>
      <c r="V203" s="86">
        <v>84356.726865375007</v>
      </c>
      <c r="W203" s="86">
        <v>3980.4737333359403</v>
      </c>
      <c r="X203" s="86">
        <v>18347.501408029231</v>
      </c>
      <c r="Y203" s="86">
        <v>30892.26078596056</v>
      </c>
      <c r="Z203" s="86">
        <v>317.50098297119143</v>
      </c>
      <c r="AA203" s="86">
        <v>34959.005451777783</v>
      </c>
      <c r="AB203" s="86">
        <v>31167.48293736481</v>
      </c>
      <c r="AC203" s="86">
        <v>38153.138625425774</v>
      </c>
      <c r="AD203" s="86">
        <v>48043.784899999991</v>
      </c>
      <c r="AE203" s="86">
        <v>15012.78386827615</v>
      </c>
      <c r="AF203" s="86">
        <v>14.630504032258063</v>
      </c>
      <c r="AG203" s="86">
        <v>28317.779933062498</v>
      </c>
      <c r="AH203" s="86">
        <v>46889.264631193262</v>
      </c>
      <c r="AI203" s="86">
        <v>1639.1663810035611</v>
      </c>
      <c r="AJ203" s="86">
        <v>784.74584580575151</v>
      </c>
      <c r="AK203" s="86">
        <v>5625.8574091483524</v>
      </c>
      <c r="AL203" s="86">
        <v>20025.216889781259</v>
      </c>
      <c r="AM203" s="86">
        <v>21683.641168828159</v>
      </c>
      <c r="AN203" s="86">
        <v>11010.982877406261</v>
      </c>
      <c r="AO203" s="86">
        <v>61792.640850022981</v>
      </c>
      <c r="AP203" s="86">
        <v>1033.2408597021481</v>
      </c>
      <c r="AQ203" s="86">
        <v>81200.179982441885</v>
      </c>
      <c r="AR203" s="86">
        <v>74314.730697539067</v>
      </c>
      <c r="AS203" s="86">
        <v>60147.533551750028</v>
      </c>
      <c r="AT203" s="86">
        <v>35765.155430912324</v>
      </c>
      <c r="AU203" s="86">
        <v>80962.070641159662</v>
      </c>
      <c r="AV203" s="86">
        <v>27759.708860185863</v>
      </c>
      <c r="AW203" s="86">
        <v>9022.9411226662232</v>
      </c>
      <c r="AX203" s="86">
        <v>47963.062434882842</v>
      </c>
      <c r="AY203" s="86">
        <v>77257.571570531232</v>
      </c>
    </row>
    <row r="204" spans="1:51" x14ac:dyDescent="0.25">
      <c r="A204" s="24">
        <v>44751</v>
      </c>
      <c r="B204" s="25">
        <v>11</v>
      </c>
      <c r="C204" s="86">
        <v>50600.412889779021</v>
      </c>
      <c r="D204" s="86">
        <v>52882.384068125008</v>
      </c>
      <c r="E204" s="86">
        <v>24256.679532453127</v>
      </c>
      <c r="F204" s="86">
        <v>92152.717841659018</v>
      </c>
      <c r="G204" s="86">
        <v>42510.023549950201</v>
      </c>
      <c r="H204" s="86">
        <v>11650.823909000002</v>
      </c>
      <c r="I204" s="86">
        <v>43219.409565914051</v>
      </c>
      <c r="J204" s="86">
        <v>131.49072699999999</v>
      </c>
      <c r="K204" s="86">
        <v>29398.042363531262</v>
      </c>
      <c r="L204" s="86">
        <v>11177.647953051339</v>
      </c>
      <c r="M204" s="86">
        <v>42989.524471003213</v>
      </c>
      <c r="N204" s="86">
        <v>24477.61747265626</v>
      </c>
      <c r="O204" s="86">
        <v>69576.838047262863</v>
      </c>
      <c r="P204" s="86">
        <v>8260.3434242094063</v>
      </c>
      <c r="Q204" s="86">
        <v>37.186945000000001</v>
      </c>
      <c r="R204" s="86">
        <v>7119.5603729023505</v>
      </c>
      <c r="S204" s="86">
        <v>64637.799225864757</v>
      </c>
      <c r="T204" s="86">
        <v>19805.619878750003</v>
      </c>
      <c r="U204" s="86">
        <v>11091.48082546876</v>
      </c>
      <c r="V204" s="86">
        <v>84557.774337156254</v>
      </c>
      <c r="W204" s="86">
        <v>3960.9346216093804</v>
      </c>
      <c r="X204" s="86">
        <v>17502.421754426585</v>
      </c>
      <c r="Y204" s="86">
        <v>31098.671852573028</v>
      </c>
      <c r="Z204" s="86">
        <v>332.30169525146493</v>
      </c>
      <c r="AA204" s="86">
        <v>35351.750210777776</v>
      </c>
      <c r="AB204" s="86">
        <v>31969.53533917731</v>
      </c>
      <c r="AC204" s="86">
        <v>37930.447529126497</v>
      </c>
      <c r="AD204" s="86">
        <v>47126.383089656272</v>
      </c>
      <c r="AE204" s="86">
        <v>14842.242092448447</v>
      </c>
      <c r="AF204" s="86">
        <v>14.630504032258063</v>
      </c>
      <c r="AG204" s="86">
        <v>28450.577753437501</v>
      </c>
      <c r="AH204" s="86">
        <v>45718.002840841677</v>
      </c>
      <c r="AI204" s="86">
        <v>2102.2687334746474</v>
      </c>
      <c r="AJ204" s="86">
        <v>779.40554120798174</v>
      </c>
      <c r="AK204" s="86">
        <v>5830.7409777150533</v>
      </c>
      <c r="AL204" s="86">
        <v>20363.536960562513</v>
      </c>
      <c r="AM204" s="86">
        <v>21164.343760765649</v>
      </c>
      <c r="AN204" s="86">
        <v>11477.84715350001</v>
      </c>
      <c r="AO204" s="86">
        <v>61608.909900022976</v>
      </c>
      <c r="AP204" s="86">
        <v>987.27294885351489</v>
      </c>
      <c r="AQ204" s="86">
        <v>84481.253284488776</v>
      </c>
      <c r="AR204" s="86">
        <v>74510.751332648433</v>
      </c>
      <c r="AS204" s="86">
        <v>60927.490571812523</v>
      </c>
      <c r="AT204" s="86">
        <v>34999.582309037338</v>
      </c>
      <c r="AU204" s="86">
        <v>80008.485665597167</v>
      </c>
      <c r="AV204" s="86">
        <v>25099.388029529626</v>
      </c>
      <c r="AW204" s="86">
        <v>11998.568581356285</v>
      </c>
      <c r="AX204" s="86">
        <v>47407.887914710976</v>
      </c>
      <c r="AY204" s="86">
        <v>79598.747961875022</v>
      </c>
    </row>
    <row r="205" spans="1:51" x14ac:dyDescent="0.25">
      <c r="A205" s="24">
        <v>44751</v>
      </c>
      <c r="B205" s="25">
        <v>12</v>
      </c>
      <c r="C205" s="86">
        <v>49027.559628716524</v>
      </c>
      <c r="D205" s="86">
        <v>51187.951028312498</v>
      </c>
      <c r="E205" s="86">
        <v>23782.877106765638</v>
      </c>
      <c r="F205" s="86">
        <v>90114.942019299648</v>
      </c>
      <c r="G205" s="86">
        <v>39935.965548120883</v>
      </c>
      <c r="H205" s="86">
        <v>11953.762675</v>
      </c>
      <c r="I205" s="86">
        <v>43255.297414867215</v>
      </c>
      <c r="J205" s="86">
        <v>115.77652500000001</v>
      </c>
      <c r="K205" s="86">
        <v>29019.886740781261</v>
      </c>
      <c r="L205" s="86">
        <v>10359.795471231024</v>
      </c>
      <c r="M205" s="86">
        <v>42284.024372842054</v>
      </c>
      <c r="N205" s="86">
        <v>24157.560939882809</v>
      </c>
      <c r="O205" s="86">
        <v>68998.802636544133</v>
      </c>
      <c r="P205" s="86">
        <v>8148.5757384055341</v>
      </c>
      <c r="Q205" s="86">
        <v>37.704763999999997</v>
      </c>
      <c r="R205" s="86">
        <v>6860.8672570624949</v>
      </c>
      <c r="S205" s="86">
        <v>62960.408551317887</v>
      </c>
      <c r="T205" s="86">
        <v>19939.409899281261</v>
      </c>
      <c r="U205" s="86">
        <v>11531.352314453141</v>
      </c>
      <c r="V205" s="86">
        <v>82147.737220468742</v>
      </c>
      <c r="W205" s="86">
        <v>3621.9486150390703</v>
      </c>
      <c r="X205" s="86">
        <v>17493.355645631582</v>
      </c>
      <c r="Y205" s="86">
        <v>29510.36163985161</v>
      </c>
      <c r="Z205" s="86">
        <v>310.71344055175774</v>
      </c>
      <c r="AA205" s="86">
        <v>34912.07183377778</v>
      </c>
      <c r="AB205" s="86">
        <v>31506.337644333558</v>
      </c>
      <c r="AC205" s="86">
        <v>37660.263710875668</v>
      </c>
      <c r="AD205" s="86">
        <v>45387.335559437503</v>
      </c>
      <c r="AE205" s="86">
        <v>13020.821423569139</v>
      </c>
      <c r="AF205" s="86">
        <v>14.630504032258063</v>
      </c>
      <c r="AG205" s="86">
        <v>27740.670257312504</v>
      </c>
      <c r="AH205" s="86">
        <v>43915.736795357305</v>
      </c>
      <c r="AI205" s="86">
        <v>2334.0801758667494</v>
      </c>
      <c r="AJ205" s="86">
        <v>730.49342677933089</v>
      </c>
      <c r="AK205" s="86">
        <v>5472.0937839476273</v>
      </c>
      <c r="AL205" s="86">
        <v>20215.354000375009</v>
      </c>
      <c r="AM205" s="86">
        <v>20531.681691218764</v>
      </c>
      <c r="AN205" s="86">
        <v>11168.901658140639</v>
      </c>
      <c r="AO205" s="86">
        <v>59668.02967044487</v>
      </c>
      <c r="AP205" s="86">
        <v>945.22242780957095</v>
      </c>
      <c r="AQ205" s="86">
        <v>84119.1246682075</v>
      </c>
      <c r="AR205" s="86">
        <v>72374.725250476593</v>
      </c>
      <c r="AS205" s="86">
        <v>59968.490981281277</v>
      </c>
      <c r="AT205" s="86">
        <v>34779.490088881052</v>
      </c>
      <c r="AU205" s="86">
        <v>77984.202282097162</v>
      </c>
      <c r="AV205" s="86">
        <v>24310.253165373357</v>
      </c>
      <c r="AW205" s="86">
        <v>11935.884126367322</v>
      </c>
      <c r="AX205" s="86">
        <v>45567.489295332052</v>
      </c>
      <c r="AY205" s="86">
        <v>78184.301319781283</v>
      </c>
    </row>
    <row r="206" spans="1:51" x14ac:dyDescent="0.25">
      <c r="A206" s="24">
        <v>44751</v>
      </c>
      <c r="B206" s="25">
        <v>13</v>
      </c>
      <c r="C206" s="86">
        <v>48294.436793029068</v>
      </c>
      <c r="D206" s="86">
        <v>49261.405098124997</v>
      </c>
      <c r="E206" s="86">
        <v>23331.365840749997</v>
      </c>
      <c r="F206" s="86">
        <v>88664.82566979964</v>
      </c>
      <c r="G206" s="86">
        <v>37542.897325796555</v>
      </c>
      <c r="H206" s="86">
        <v>10970.683304000006</v>
      </c>
      <c r="I206" s="86">
        <v>42927.480718898441</v>
      </c>
      <c r="J206" s="86">
        <v>119.126729</v>
      </c>
      <c r="K206" s="86">
        <v>28267.242408609389</v>
      </c>
      <c r="L206" s="86">
        <v>9321.8930961685655</v>
      </c>
      <c r="M206" s="86">
        <v>40177.928913165997</v>
      </c>
      <c r="N206" s="86">
        <v>24133.290229796879</v>
      </c>
      <c r="O206" s="86">
        <v>68275.419418809761</v>
      </c>
      <c r="P206" s="86">
        <v>7713.9854395952061</v>
      </c>
      <c r="Q206" s="86">
        <v>44.861671000000001</v>
      </c>
      <c r="R206" s="86">
        <v>6810.9373621289124</v>
      </c>
      <c r="S206" s="86">
        <v>61435.051822755377</v>
      </c>
      <c r="T206" s="86">
        <v>20026.236458828142</v>
      </c>
      <c r="U206" s="86">
        <v>11878.41683078126</v>
      </c>
      <c r="V206" s="86">
        <v>79950.327851624999</v>
      </c>
      <c r="W206" s="86">
        <v>3359.1302046171904</v>
      </c>
      <c r="X206" s="86">
        <v>16436.900877447424</v>
      </c>
      <c r="Y206" s="86">
        <v>28170.763650755744</v>
      </c>
      <c r="Z206" s="86">
        <v>298.21262115478515</v>
      </c>
      <c r="AA206" s="86">
        <v>32468.897087777768</v>
      </c>
      <c r="AB206" s="86">
        <v>31051.528895521056</v>
      </c>
      <c r="AC206" s="86">
        <v>37726.527935508107</v>
      </c>
      <c r="AD206" s="86">
        <v>44300.168791312506</v>
      </c>
      <c r="AE206" s="86">
        <v>12305.869844367944</v>
      </c>
      <c r="AF206" s="86">
        <v>14.630504032258063</v>
      </c>
      <c r="AG206" s="86">
        <v>27250.881401499995</v>
      </c>
      <c r="AH206" s="86">
        <v>43030.155348138556</v>
      </c>
      <c r="AI206" s="86">
        <v>2337.9603421249717</v>
      </c>
      <c r="AJ206" s="86">
        <v>700.37545307729238</v>
      </c>
      <c r="AK206" s="86">
        <v>5249.7716469543111</v>
      </c>
      <c r="AL206" s="86">
        <v>20150.340761515639</v>
      </c>
      <c r="AM206" s="86">
        <v>18974.475034578158</v>
      </c>
      <c r="AN206" s="86">
        <v>10638.116265171881</v>
      </c>
      <c r="AO206" s="86">
        <v>58174.210053405812</v>
      </c>
      <c r="AP206" s="86">
        <v>939.13253854296909</v>
      </c>
      <c r="AQ206" s="86">
        <v>82468.712665160638</v>
      </c>
      <c r="AR206" s="86">
        <v>70259.276642945333</v>
      </c>
      <c r="AS206" s="86">
        <v>59230.160379562512</v>
      </c>
      <c r="AT206" s="86">
        <v>33806.884154162304</v>
      </c>
      <c r="AU206" s="86">
        <v>76627.908003253397</v>
      </c>
      <c r="AV206" s="86">
        <v>23811.121794623359</v>
      </c>
      <c r="AW206" s="86">
        <v>10951.437504402484</v>
      </c>
      <c r="AX206" s="86">
        <v>44148.205647398456</v>
      </c>
      <c r="AY206" s="86">
        <v>75790.154807156272</v>
      </c>
    </row>
    <row r="207" spans="1:51" x14ac:dyDescent="0.25">
      <c r="A207" s="24">
        <v>44751</v>
      </c>
      <c r="B207" s="25">
        <v>14</v>
      </c>
      <c r="C207" s="86">
        <v>47327.994444216529</v>
      </c>
      <c r="D207" s="86">
        <v>47342.780421812509</v>
      </c>
      <c r="E207" s="86">
        <v>22073.927777875015</v>
      </c>
      <c r="F207" s="86">
        <v>87223.635048034019</v>
      </c>
      <c r="G207" s="86">
        <v>34824.188116658683</v>
      </c>
      <c r="H207" s="86">
        <v>9884.0743369999964</v>
      </c>
      <c r="I207" s="86">
        <v>42252.726938054708</v>
      </c>
      <c r="J207" s="86">
        <v>122.86077899999999</v>
      </c>
      <c r="K207" s="86">
        <v>27297.058576515639</v>
      </c>
      <c r="L207" s="86">
        <v>9326.5629684497981</v>
      </c>
      <c r="M207" s="86">
        <v>38069.83775650664</v>
      </c>
      <c r="N207" s="86">
        <v>23492.89130714062</v>
      </c>
      <c r="O207" s="86">
        <v>66510.676808919117</v>
      </c>
      <c r="P207" s="86">
        <v>7562.1600740491804</v>
      </c>
      <c r="Q207" s="86">
        <v>37.193359999999998</v>
      </c>
      <c r="R207" s="86">
        <v>6689.0152758359491</v>
      </c>
      <c r="S207" s="86">
        <v>59542.141891396008</v>
      </c>
      <c r="T207" s="86">
        <v>19581.487314937505</v>
      </c>
      <c r="U207" s="86">
        <v>11613.018999140641</v>
      </c>
      <c r="V207" s="86">
        <v>77866.797361656252</v>
      </c>
      <c r="W207" s="86">
        <v>3313.33048510157</v>
      </c>
      <c r="X207" s="86">
        <v>15557.007507674745</v>
      </c>
      <c r="Y207" s="86">
        <v>27683.113029875094</v>
      </c>
      <c r="Z207" s="86">
        <v>296.99347991943358</v>
      </c>
      <c r="AA207" s="86">
        <v>31231.85724977779</v>
      </c>
      <c r="AB207" s="86">
        <v>30273.745595802313</v>
      </c>
      <c r="AC207" s="86">
        <v>36660.655344693485</v>
      </c>
      <c r="AD207" s="86">
        <v>43606.072918843747</v>
      </c>
      <c r="AE207" s="86">
        <v>12338.974781003675</v>
      </c>
      <c r="AF207" s="86">
        <v>14.630504032258063</v>
      </c>
      <c r="AG207" s="86">
        <v>26881.421041562498</v>
      </c>
      <c r="AH207" s="86">
        <v>42927.712427888546</v>
      </c>
      <c r="AI207" s="86">
        <v>2084.1594066614616</v>
      </c>
      <c r="AJ207" s="86">
        <v>641.86315618840626</v>
      </c>
      <c r="AK207" s="86">
        <v>5077.3966243688883</v>
      </c>
      <c r="AL207" s="86">
        <v>20121.394658375004</v>
      </c>
      <c r="AM207" s="86">
        <v>18138.404937375024</v>
      </c>
      <c r="AN207" s="86">
        <v>10954.45869490627</v>
      </c>
      <c r="AO207" s="86">
        <v>56555.773554522981</v>
      </c>
      <c r="AP207" s="86">
        <v>828.55076547753924</v>
      </c>
      <c r="AQ207" s="86">
        <v>80449.674130285624</v>
      </c>
      <c r="AR207" s="86">
        <v>67229.804436242193</v>
      </c>
      <c r="AS207" s="86">
        <v>58131.768330312538</v>
      </c>
      <c r="AT207" s="86">
        <v>32431.419169193585</v>
      </c>
      <c r="AU207" s="86">
        <v>75128.65843022216</v>
      </c>
      <c r="AV207" s="86">
        <v>23282.075011248355</v>
      </c>
      <c r="AW207" s="86">
        <v>11144.850995047145</v>
      </c>
      <c r="AX207" s="86">
        <v>43602.850251910189</v>
      </c>
      <c r="AY207" s="86">
        <v>73347.454900156255</v>
      </c>
    </row>
    <row r="208" spans="1:51" x14ac:dyDescent="0.25">
      <c r="A208" s="24">
        <v>44751</v>
      </c>
      <c r="B208" s="25">
        <v>15</v>
      </c>
      <c r="C208" s="86">
        <v>45065.508696247773</v>
      </c>
      <c r="D208" s="86">
        <v>46829.337965781255</v>
      </c>
      <c r="E208" s="86">
        <v>21474.688244328136</v>
      </c>
      <c r="F208" s="86">
        <v>83042.860488580889</v>
      </c>
      <c r="G208" s="86">
        <v>34091.773733545953</v>
      </c>
      <c r="H208" s="86">
        <v>10215.094150999994</v>
      </c>
      <c r="I208" s="86">
        <v>40674.12073182813</v>
      </c>
      <c r="J208" s="86">
        <v>118.944326</v>
      </c>
      <c r="K208" s="86">
        <v>26907.26293335939</v>
      </c>
      <c r="L208" s="86">
        <v>8627.8584712856918</v>
      </c>
      <c r="M208" s="86">
        <v>38379.699272031445</v>
      </c>
      <c r="N208" s="86">
        <v>22336.916780304691</v>
      </c>
      <c r="O208" s="86">
        <v>64179.003556497235</v>
      </c>
      <c r="P208" s="86">
        <v>7544.57692895728</v>
      </c>
      <c r="Q208" s="86">
        <v>36.737276000000001</v>
      </c>
      <c r="R208" s="86">
        <v>6546.2024145703199</v>
      </c>
      <c r="S208" s="86">
        <v>59746.642329942886</v>
      </c>
      <c r="T208" s="86">
        <v>18571.187442140636</v>
      </c>
      <c r="U208" s="86">
        <v>10992.21157421876</v>
      </c>
      <c r="V208" s="86">
        <v>75916.651685468765</v>
      </c>
      <c r="W208" s="86">
        <v>3148.7623583124996</v>
      </c>
      <c r="X208" s="86">
        <v>14922.890831364326</v>
      </c>
      <c r="Y208" s="86">
        <v>28258.669273195501</v>
      </c>
      <c r="Z208" s="86">
        <v>277.176678161621</v>
      </c>
      <c r="AA208" s="86">
        <v>31495.053289777767</v>
      </c>
      <c r="AB208" s="86">
        <v>29026.428851833556</v>
      </c>
      <c r="AC208" s="86">
        <v>35223.50148584105</v>
      </c>
      <c r="AD208" s="86">
        <v>42604.031130781259</v>
      </c>
      <c r="AE208" s="86">
        <v>12089.459838104967</v>
      </c>
      <c r="AF208" s="86">
        <v>14.630504032258063</v>
      </c>
      <c r="AG208" s="86">
        <v>26167.088524062499</v>
      </c>
      <c r="AH208" s="86">
        <v>40974.120827849496</v>
      </c>
      <c r="AI208" s="86">
        <v>2041.1606630386045</v>
      </c>
      <c r="AJ208" s="86">
        <v>660.02678213233685</v>
      </c>
      <c r="AK208" s="86">
        <v>4975.4932642141475</v>
      </c>
      <c r="AL208" s="86">
        <v>19849.859808562513</v>
      </c>
      <c r="AM208" s="86">
        <v>17513.9142029219</v>
      </c>
      <c r="AN208" s="86">
        <v>11178.411987812511</v>
      </c>
      <c r="AO208" s="86">
        <v>55138.365819296429</v>
      </c>
      <c r="AP208" s="86">
        <v>762.18051116406309</v>
      </c>
      <c r="AQ208" s="86">
        <v>77318.69156847315</v>
      </c>
      <c r="AR208" s="86">
        <v>66478.553382195343</v>
      </c>
      <c r="AS208" s="86">
        <v>57669.891338953159</v>
      </c>
      <c r="AT208" s="86">
        <v>32431.591254162311</v>
      </c>
      <c r="AU208" s="86">
        <v>72219.801055722171</v>
      </c>
      <c r="AV208" s="86">
        <v>23940.409812967107</v>
      </c>
      <c r="AW208" s="86">
        <v>11251.134924228563</v>
      </c>
      <c r="AX208" s="86">
        <v>43279.828748796899</v>
      </c>
      <c r="AY208" s="86">
        <v>70501.789685687487</v>
      </c>
    </row>
    <row r="209" spans="1:51" x14ac:dyDescent="0.25">
      <c r="A209" s="24">
        <v>44751</v>
      </c>
      <c r="B209" s="25">
        <v>16</v>
      </c>
      <c r="C209" s="86">
        <v>43378.46563712279</v>
      </c>
      <c r="D209" s="86">
        <v>45749.406643781243</v>
      </c>
      <c r="E209" s="86">
        <v>20072.414625609399</v>
      </c>
      <c r="F209" s="86">
        <v>78742.442767159024</v>
      </c>
      <c r="G209" s="86">
        <v>33233.968911745244</v>
      </c>
      <c r="H209" s="86">
        <v>10148.065441000002</v>
      </c>
      <c r="I209" s="86">
        <v>38913.484453078141</v>
      </c>
      <c r="J209" s="86">
        <v>134.332786</v>
      </c>
      <c r="K209" s="86">
        <v>25979.298559249997</v>
      </c>
      <c r="L209" s="86">
        <v>8737.3131110201066</v>
      </c>
      <c r="M209" s="86">
        <v>38055.920013189541</v>
      </c>
      <c r="N209" s="86">
        <v>21409.748420109368</v>
      </c>
      <c r="O209" s="86">
        <v>61465.081541481617</v>
      </c>
      <c r="P209" s="86">
        <v>6896.0743126151156</v>
      </c>
      <c r="Q209" s="86">
        <v>37.383721999999999</v>
      </c>
      <c r="R209" s="86">
        <v>6138.7190713320288</v>
      </c>
      <c r="S209" s="86">
        <v>58052.526788317889</v>
      </c>
      <c r="T209" s="86">
        <v>17684.771917843762</v>
      </c>
      <c r="U209" s="86">
        <v>10421.974005546879</v>
      </c>
      <c r="V209" s="86">
        <v>72216.960106906248</v>
      </c>
      <c r="W209" s="86">
        <v>2931.6333390781197</v>
      </c>
      <c r="X209" s="86">
        <v>13617.506491720904</v>
      </c>
      <c r="Y209" s="86">
        <v>28094.371991489359</v>
      </c>
      <c r="Z209" s="86">
        <v>263.17106231689456</v>
      </c>
      <c r="AA209" s="86">
        <v>30049.918923777772</v>
      </c>
      <c r="AB209" s="86">
        <v>27746.493565958561</v>
      </c>
      <c r="AC209" s="86">
        <v>33841.938318069537</v>
      </c>
      <c r="AD209" s="86">
        <v>40595.010400125</v>
      </c>
      <c r="AE209" s="86">
        <v>12389.918702481147</v>
      </c>
      <c r="AF209" s="86">
        <v>14.630504032258063</v>
      </c>
      <c r="AG209" s="86">
        <v>25165.120485781252</v>
      </c>
      <c r="AH209" s="86">
        <v>40895.518949591671</v>
      </c>
      <c r="AI209" s="86">
        <v>1719.5988498644776</v>
      </c>
      <c r="AJ209" s="86">
        <v>659.79328848498517</v>
      </c>
      <c r="AK209" s="86">
        <v>5103.5678437081096</v>
      </c>
      <c r="AL209" s="86">
        <v>19300.898818812508</v>
      </c>
      <c r="AM209" s="86">
        <v>16759.883414531279</v>
      </c>
      <c r="AN209" s="86">
        <v>10752.168197859381</v>
      </c>
      <c r="AO209" s="86">
        <v>53507.399910757362</v>
      </c>
      <c r="AP209" s="86">
        <v>829.65019202832002</v>
      </c>
      <c r="AQ209" s="86">
        <v>74324.512908332501</v>
      </c>
      <c r="AR209" s="86">
        <v>64910.536405742205</v>
      </c>
      <c r="AS209" s="86">
        <v>55891.106899625025</v>
      </c>
      <c r="AT209" s="86">
        <v>31593.761671787317</v>
      </c>
      <c r="AU209" s="86">
        <v>68811.934798065908</v>
      </c>
      <c r="AV209" s="86">
        <v>23262.152035248357</v>
      </c>
      <c r="AW209" s="86">
        <v>9796.039810782755</v>
      </c>
      <c r="AX209" s="86">
        <v>41880.019808421901</v>
      </c>
      <c r="AY209" s="86">
        <v>67101.670417656278</v>
      </c>
    </row>
    <row r="210" spans="1:51" x14ac:dyDescent="0.25">
      <c r="A210" s="24">
        <v>44751</v>
      </c>
      <c r="B210" s="25">
        <v>17</v>
      </c>
      <c r="C210" s="86">
        <v>41310.075139247732</v>
      </c>
      <c r="D210" s="86">
        <v>45482.657685124999</v>
      </c>
      <c r="E210" s="86">
        <v>19243.13750120316</v>
      </c>
      <c r="F210" s="86">
        <v>75821.690201940262</v>
      </c>
      <c r="G210" s="86">
        <v>32336.587111967732</v>
      </c>
      <c r="H210" s="86">
        <v>9523.6867819999989</v>
      </c>
      <c r="I210" s="86">
        <v>37596.162034835943</v>
      </c>
      <c r="J210" s="86">
        <v>133.62811300000001</v>
      </c>
      <c r="K210" s="86">
        <v>25676.841448953142</v>
      </c>
      <c r="L210" s="86">
        <v>8312.5965418091419</v>
      </c>
      <c r="M210" s="86">
        <v>36778.152961193271</v>
      </c>
      <c r="N210" s="86">
        <v>20911.964220960959</v>
      </c>
      <c r="O210" s="86">
        <v>59652.728293622247</v>
      </c>
      <c r="P210" s="86">
        <v>6961.2229212729917</v>
      </c>
      <c r="Q210" s="86">
        <v>45.495617000000003</v>
      </c>
      <c r="R210" s="86">
        <v>5983.5384584062567</v>
      </c>
      <c r="S210" s="86">
        <v>57280.561811802254</v>
      </c>
      <c r="T210" s="86">
        <v>16830.474683000022</v>
      </c>
      <c r="U210" s="86">
        <v>9882.3020334375105</v>
      </c>
      <c r="V210" s="86">
        <v>71370.521422562495</v>
      </c>
      <c r="W210" s="86">
        <v>2929.9373400000004</v>
      </c>
      <c r="X210" s="86">
        <v>11812.310307792164</v>
      </c>
      <c r="Y210" s="86">
        <v>29577.233591174936</v>
      </c>
      <c r="Z210" s="86">
        <v>199.08765762329105</v>
      </c>
      <c r="AA210" s="86">
        <v>29132.574312777775</v>
      </c>
      <c r="AB210" s="86">
        <v>26641.039100380436</v>
      </c>
      <c r="AC210" s="86">
        <v>32119.112201611733</v>
      </c>
      <c r="AD210" s="86">
        <v>39900.563129250004</v>
      </c>
      <c r="AE210" s="86">
        <v>11914.741662251563</v>
      </c>
      <c r="AF210" s="86">
        <v>14.630504032258063</v>
      </c>
      <c r="AG210" s="86">
        <v>24744.928643812502</v>
      </c>
      <c r="AH210" s="86">
        <v>40719.04165827918</v>
      </c>
      <c r="AI210" s="86">
        <v>979.17691123426357</v>
      </c>
      <c r="AJ210" s="86">
        <v>626.94167691913231</v>
      </c>
      <c r="AK210" s="86">
        <v>4955.953666645566</v>
      </c>
      <c r="AL210" s="86">
        <v>19563.532002296881</v>
      </c>
      <c r="AM210" s="86">
        <v>16768.193013718766</v>
      </c>
      <c r="AN210" s="86">
        <v>10610.42612823439</v>
      </c>
      <c r="AO210" s="86">
        <v>52729.525577608933</v>
      </c>
      <c r="AP210" s="86">
        <v>808.19001120527594</v>
      </c>
      <c r="AQ210" s="86">
        <v>71760.691124082514</v>
      </c>
      <c r="AR210" s="86">
        <v>63803.406465289081</v>
      </c>
      <c r="AS210" s="86">
        <v>56002.639569937528</v>
      </c>
      <c r="AT210" s="86">
        <v>31780.141272443565</v>
      </c>
      <c r="AU210" s="86">
        <v>67145.667634690908</v>
      </c>
      <c r="AV210" s="86">
        <v>24001.108772842115</v>
      </c>
      <c r="AW210" s="86">
        <v>10295.816846129439</v>
      </c>
      <c r="AX210" s="86">
        <v>41798.636362296893</v>
      </c>
      <c r="AY210" s="86">
        <v>64847.774409437516</v>
      </c>
    </row>
    <row r="211" spans="1:51" x14ac:dyDescent="0.25">
      <c r="A211" s="24">
        <v>44751</v>
      </c>
      <c r="B211" s="25">
        <v>18</v>
      </c>
      <c r="C211" s="86">
        <v>40857.191672029046</v>
      </c>
      <c r="D211" s="86">
        <v>44631.104574656252</v>
      </c>
      <c r="E211" s="86">
        <v>18647.271093734395</v>
      </c>
      <c r="F211" s="86">
        <v>76663.455185862142</v>
      </c>
      <c r="G211" s="86">
        <v>28743.076274417985</v>
      </c>
      <c r="H211" s="86">
        <v>8240.6076329999996</v>
      </c>
      <c r="I211" s="86">
        <v>36280.01178697656</v>
      </c>
      <c r="J211" s="86">
        <v>138.680836</v>
      </c>
      <c r="K211" s="86">
        <v>25014.612687343768</v>
      </c>
      <c r="L211" s="86">
        <v>8818.106952238848</v>
      </c>
      <c r="M211" s="86">
        <v>33605.846813125667</v>
      </c>
      <c r="N211" s="86">
        <v>20697.227708531271</v>
      </c>
      <c r="O211" s="86">
        <v>56905.303438403498</v>
      </c>
      <c r="P211" s="86">
        <v>7822.0752592924218</v>
      </c>
      <c r="Q211" s="86">
        <v>37.934586000000003</v>
      </c>
      <c r="R211" s="86">
        <v>6308.8461873789192</v>
      </c>
      <c r="S211" s="86">
        <v>57385.132763849128</v>
      </c>
      <c r="T211" s="86">
        <v>16769.369433031257</v>
      </c>
      <c r="U211" s="86">
        <v>9608.8743621875001</v>
      </c>
      <c r="V211" s="86">
        <v>72795.08048006249</v>
      </c>
      <c r="W211" s="86">
        <v>3005.2358292968797</v>
      </c>
      <c r="X211" s="86">
        <v>11442.527143400714</v>
      </c>
      <c r="Y211" s="86">
        <v>26729.224834891913</v>
      </c>
      <c r="Z211" s="86">
        <v>208.75348388671875</v>
      </c>
      <c r="AA211" s="86">
        <v>28603.662448777777</v>
      </c>
      <c r="AB211" s="86">
        <v>25592.180761224197</v>
      </c>
      <c r="AC211" s="86">
        <v>31623.207655074744</v>
      </c>
      <c r="AD211" s="86">
        <v>41226.399652750013</v>
      </c>
      <c r="AE211" s="86">
        <v>11367.965538312517</v>
      </c>
      <c r="AF211" s="86">
        <v>14.630504032258063</v>
      </c>
      <c r="AG211" s="86">
        <v>24728.017435500002</v>
      </c>
      <c r="AH211" s="86">
        <v>42615.097657560429</v>
      </c>
      <c r="AI211" s="86">
        <v>271.99275084224354</v>
      </c>
      <c r="AJ211" s="86">
        <v>580.08985749990279</v>
      </c>
      <c r="AK211" s="86">
        <v>3177.0547991405329</v>
      </c>
      <c r="AL211" s="86">
        <v>20565.428846046889</v>
      </c>
      <c r="AM211" s="86">
        <v>16706.667143156272</v>
      </c>
      <c r="AN211" s="86">
        <v>11063.371269812509</v>
      </c>
      <c r="AO211" s="86">
        <v>52244.856339694859</v>
      </c>
      <c r="AP211" s="86">
        <v>792.29018111936944</v>
      </c>
      <c r="AQ211" s="86">
        <v>69022.949269145029</v>
      </c>
      <c r="AR211" s="86">
        <v>61435.298145929686</v>
      </c>
      <c r="AS211" s="86">
        <v>56654.941339031277</v>
      </c>
      <c r="AT211" s="86">
        <v>29936.479421006072</v>
      </c>
      <c r="AU211" s="86">
        <v>65943.921307972167</v>
      </c>
      <c r="AV211" s="86">
        <v>25591.715798810881</v>
      </c>
      <c r="AW211" s="86">
        <v>11069.233802724511</v>
      </c>
      <c r="AX211" s="86">
        <v>43390.462340125021</v>
      </c>
      <c r="AY211" s="86">
        <v>62965.950198718747</v>
      </c>
    </row>
    <row r="212" spans="1:51" x14ac:dyDescent="0.25">
      <c r="A212" s="24">
        <v>44751</v>
      </c>
      <c r="B212" s="25">
        <v>19</v>
      </c>
      <c r="C212" s="86">
        <v>43574.972568966536</v>
      </c>
      <c r="D212" s="86">
        <v>48955.413214718748</v>
      </c>
      <c r="E212" s="86">
        <v>22916.35633818751</v>
      </c>
      <c r="F212" s="86">
        <v>88940.260512659021</v>
      </c>
      <c r="G212" s="86">
        <v>33918.588542436744</v>
      </c>
      <c r="H212" s="86">
        <v>7317.3321440000036</v>
      </c>
      <c r="I212" s="86">
        <v>36214.645156078128</v>
      </c>
      <c r="J212" s="86">
        <v>167.70980499999999</v>
      </c>
      <c r="K212" s="86">
        <v>26785.829978781272</v>
      </c>
      <c r="L212" s="86">
        <v>8859.9840621450858</v>
      </c>
      <c r="M212" s="86">
        <v>33871.055842471404</v>
      </c>
      <c r="N212" s="86">
        <v>24668.392843632821</v>
      </c>
      <c r="O212" s="86">
        <v>56830.805271684738</v>
      </c>
      <c r="P212" s="86">
        <v>10359.142447704124</v>
      </c>
      <c r="Q212" s="86">
        <v>37.761811999999999</v>
      </c>
      <c r="R212" s="86">
        <v>8180.0874318124961</v>
      </c>
      <c r="S212" s="86">
        <v>65938.016547255378</v>
      </c>
      <c r="T212" s="86">
        <v>20204.433825421889</v>
      </c>
      <c r="U212" s="86">
        <v>11849.70850851563</v>
      </c>
      <c r="V212" s="86">
        <v>88020.71253193749</v>
      </c>
      <c r="W212" s="86">
        <v>3834.0227111250101</v>
      </c>
      <c r="X212" s="86">
        <v>12511.761312190727</v>
      </c>
      <c r="Y212" s="86">
        <v>27371.132615853006</v>
      </c>
      <c r="Z212" s="86">
        <v>254.50058990478522</v>
      </c>
      <c r="AA212" s="86">
        <v>34873.20975077778</v>
      </c>
      <c r="AB212" s="86">
        <v>23939.301660239817</v>
      </c>
      <c r="AC212" s="86">
        <v>36516.614375508841</v>
      </c>
      <c r="AD212" s="86">
        <v>51874.880278125005</v>
      </c>
      <c r="AE212" s="86">
        <v>12826.715373031255</v>
      </c>
      <c r="AF212" s="86">
        <v>14.630504032258063</v>
      </c>
      <c r="AG212" s="86">
        <v>29121.588105812501</v>
      </c>
      <c r="AH212" s="86">
        <v>54235.761864201049</v>
      </c>
      <c r="AI212" s="86">
        <v>2.8711986019750135</v>
      </c>
      <c r="AJ212" s="86">
        <v>551.24811113434589</v>
      </c>
      <c r="AK212" s="86">
        <v>2943.2171912462591</v>
      </c>
      <c r="AL212" s="86">
        <v>26311.742682515633</v>
      </c>
      <c r="AM212" s="86">
        <v>21011.585858140643</v>
      </c>
      <c r="AN212" s="86">
        <v>11857.785981031271</v>
      </c>
      <c r="AO212" s="86">
        <v>58121.495846077676</v>
      </c>
      <c r="AP212" s="86">
        <v>903.08567230956999</v>
      </c>
      <c r="AQ212" s="86">
        <v>67734.078815176268</v>
      </c>
      <c r="AR212" s="86">
        <v>64888.17331482032</v>
      </c>
      <c r="AS212" s="86">
        <v>66862.197012765653</v>
      </c>
      <c r="AT212" s="86">
        <v>29050.824879318607</v>
      </c>
      <c r="AU212" s="86">
        <v>74295.826634659665</v>
      </c>
      <c r="AV212" s="86">
        <v>33050.477926717096</v>
      </c>
      <c r="AW212" s="86">
        <v>14796.746742501149</v>
      </c>
      <c r="AX212" s="86">
        <v>54497.009216414088</v>
      </c>
      <c r="AY212" s="86">
        <v>61531.057726656225</v>
      </c>
    </row>
    <row r="213" spans="1:51" x14ac:dyDescent="0.25">
      <c r="A213" s="24">
        <v>44751</v>
      </c>
      <c r="B213" s="25">
        <v>20</v>
      </c>
      <c r="C213" s="86">
        <v>44745.864130810303</v>
      </c>
      <c r="D213" s="86">
        <v>53984.028012249997</v>
      </c>
      <c r="E213" s="86">
        <v>26122.550104812504</v>
      </c>
      <c r="F213" s="86">
        <v>96454.143084580865</v>
      </c>
      <c r="G213" s="86">
        <v>39017.536634062504</v>
      </c>
      <c r="H213" s="86">
        <v>7327.4004460000033</v>
      </c>
      <c r="I213" s="86">
        <v>37051.915253640625</v>
      </c>
      <c r="J213" s="86">
        <v>193.461128</v>
      </c>
      <c r="K213" s="86">
        <v>29170.481132781249</v>
      </c>
      <c r="L213" s="86">
        <v>9576.1052165826077</v>
      </c>
      <c r="M213" s="86">
        <v>34094.438102981243</v>
      </c>
      <c r="N213" s="86">
        <v>27871.699835625011</v>
      </c>
      <c r="O213" s="86">
        <v>60377.209329497258</v>
      </c>
      <c r="P213" s="86">
        <v>12133.085659048102</v>
      </c>
      <c r="Q213" s="86">
        <v>39.688428999999999</v>
      </c>
      <c r="R213" s="86">
        <v>9723.0549196523498</v>
      </c>
      <c r="S213" s="86">
        <v>75021.289570021007</v>
      </c>
      <c r="T213" s="86">
        <v>22158.164798828129</v>
      </c>
      <c r="U213" s="86">
        <v>13280.23559648439</v>
      </c>
      <c r="V213" s="86">
        <v>101298.439230875</v>
      </c>
      <c r="W213" s="86">
        <v>4708.7055297578099</v>
      </c>
      <c r="X213" s="86">
        <v>14039.433471656268</v>
      </c>
      <c r="Y213" s="86">
        <v>28421.590035256329</v>
      </c>
      <c r="Z213" s="86">
        <v>301.25556701660156</v>
      </c>
      <c r="AA213" s="86">
        <v>41089.323116777778</v>
      </c>
      <c r="AB213" s="86">
        <v>22850.919805817943</v>
      </c>
      <c r="AC213" s="86">
        <v>40071.282721681848</v>
      </c>
      <c r="AD213" s="86">
        <v>60762.396897437495</v>
      </c>
      <c r="AE213" s="86">
        <v>14452.633606359424</v>
      </c>
      <c r="AF213" s="86">
        <v>14.630504032258063</v>
      </c>
      <c r="AG213" s="86">
        <v>33343.296986250003</v>
      </c>
      <c r="AH213" s="86">
        <v>65151.694728701048</v>
      </c>
      <c r="AI213" s="86">
        <v>0</v>
      </c>
      <c r="AJ213" s="86">
        <v>544.3965693225424</v>
      </c>
      <c r="AK213" s="86">
        <v>3264.403813186806</v>
      </c>
      <c r="AL213" s="86">
        <v>31157.3689739375</v>
      </c>
      <c r="AM213" s="86">
        <v>24237.301235562511</v>
      </c>
      <c r="AN213" s="86">
        <v>13528.351270890631</v>
      </c>
      <c r="AO213" s="86">
        <v>64273.414883108919</v>
      </c>
      <c r="AP213" s="86">
        <v>1021.2925109863291</v>
      </c>
      <c r="AQ213" s="86">
        <v>65477.880742402835</v>
      </c>
      <c r="AR213" s="86">
        <v>70877.501911226587</v>
      </c>
      <c r="AS213" s="86">
        <v>73563.136146999997</v>
      </c>
      <c r="AT213" s="86">
        <v>28579.432466287341</v>
      </c>
      <c r="AU213" s="86">
        <v>83150.97754106592</v>
      </c>
      <c r="AV213" s="86">
        <v>40338.291798248378</v>
      </c>
      <c r="AW213" s="86">
        <v>16377.257700538723</v>
      </c>
      <c r="AX213" s="86">
        <v>63657.589053601558</v>
      </c>
      <c r="AY213" s="86">
        <v>58830.645742937508</v>
      </c>
    </row>
    <row r="214" spans="1:51" x14ac:dyDescent="0.25">
      <c r="A214" s="24">
        <v>44751</v>
      </c>
      <c r="B214" s="25">
        <v>21</v>
      </c>
      <c r="C214" s="86">
        <v>43186.941000591563</v>
      </c>
      <c r="D214" s="86">
        <v>55181.209410343741</v>
      </c>
      <c r="E214" s="86">
        <v>27003.738721437509</v>
      </c>
      <c r="F214" s="86">
        <v>94309.552594237117</v>
      </c>
      <c r="G214" s="86">
        <v>41043.510157374993</v>
      </c>
      <c r="H214" s="86">
        <v>7017.3824450000038</v>
      </c>
      <c r="I214" s="86">
        <v>36491.898007765638</v>
      </c>
      <c r="J214" s="86">
        <v>185.62421399999999</v>
      </c>
      <c r="K214" s="86">
        <v>30143.05451771876</v>
      </c>
      <c r="L214" s="86">
        <v>9299.4160504341653</v>
      </c>
      <c r="M214" s="86">
        <v>35101.346168055839</v>
      </c>
      <c r="N214" s="86">
        <v>28111.772204531262</v>
      </c>
      <c r="O214" s="86">
        <v>61987.038891825374</v>
      </c>
      <c r="P214" s="86">
        <v>12980.852228973878</v>
      </c>
      <c r="Q214" s="86">
        <v>38.536501000000001</v>
      </c>
      <c r="R214" s="86">
        <v>10333.05571042189</v>
      </c>
      <c r="S214" s="86">
        <v>78579.447029302246</v>
      </c>
      <c r="T214" s="86">
        <v>21850.860665890628</v>
      </c>
      <c r="U214" s="86">
        <v>13294.610130156259</v>
      </c>
      <c r="V214" s="86">
        <v>106331.58993462499</v>
      </c>
      <c r="W214" s="86">
        <v>4938.5194107421803</v>
      </c>
      <c r="X214" s="86">
        <v>13493.498256781277</v>
      </c>
      <c r="Y214" s="86">
        <v>29188.511587747518</v>
      </c>
      <c r="Z214" s="86">
        <v>316.06168334960927</v>
      </c>
      <c r="AA214" s="86">
        <v>41825.054358777772</v>
      </c>
      <c r="AB214" s="86">
        <v>21636.954617833577</v>
      </c>
      <c r="AC214" s="86">
        <v>40082.000401591344</v>
      </c>
      <c r="AD214" s="86">
        <v>64551.021086375011</v>
      </c>
      <c r="AE214" s="86">
        <v>15501.802833890642</v>
      </c>
      <c r="AF214" s="86">
        <v>14.630504032258063</v>
      </c>
      <c r="AG214" s="86">
        <v>34662.192637375003</v>
      </c>
      <c r="AH214" s="86">
        <v>68362.865258638558</v>
      </c>
      <c r="AI214" s="86">
        <v>0</v>
      </c>
      <c r="AJ214" s="86">
        <v>546.00320462248794</v>
      </c>
      <c r="AK214" s="86">
        <v>3461.1912111711822</v>
      </c>
      <c r="AL214" s="86">
        <v>33041.119117281247</v>
      </c>
      <c r="AM214" s="86">
        <v>25321.450507000009</v>
      </c>
      <c r="AN214" s="86">
        <v>14112.89577354689</v>
      </c>
      <c r="AO214" s="86">
        <v>66037.530626679218</v>
      </c>
      <c r="AP214" s="86">
        <v>991.12178039550895</v>
      </c>
      <c r="AQ214" s="86">
        <v>63050.101727902831</v>
      </c>
      <c r="AR214" s="86">
        <v>72834.867768367199</v>
      </c>
      <c r="AS214" s="86">
        <v>75279.033803875005</v>
      </c>
      <c r="AT214" s="86">
        <v>27908.214186162317</v>
      </c>
      <c r="AU214" s="86">
        <v>86725.91730050341</v>
      </c>
      <c r="AV214" s="86">
        <v>42538.482086779615</v>
      </c>
      <c r="AW214" s="86">
        <v>17018.514862177002</v>
      </c>
      <c r="AX214" s="86">
        <v>66743.135441687511</v>
      </c>
      <c r="AY214" s="86">
        <v>56081.180584515656</v>
      </c>
    </row>
    <row r="215" spans="1:51" x14ac:dyDescent="0.25">
      <c r="A215" s="24">
        <v>44751</v>
      </c>
      <c r="B215" s="25">
        <v>22</v>
      </c>
      <c r="C215" s="86">
        <v>40302.86195206031</v>
      </c>
      <c r="D215" s="86">
        <v>54801.325909250008</v>
      </c>
      <c r="E215" s="86">
        <v>26376.191982328128</v>
      </c>
      <c r="F215" s="86">
        <v>88502.488455752769</v>
      </c>
      <c r="G215" s="86">
        <v>39996.752168812527</v>
      </c>
      <c r="H215" s="86">
        <v>6614.6087009999992</v>
      </c>
      <c r="I215" s="86">
        <v>34663.339503023439</v>
      </c>
      <c r="J215" s="86">
        <v>186.24007800000001</v>
      </c>
      <c r="K215" s="86">
        <v>29653.368347406256</v>
      </c>
      <c r="L215" s="86">
        <v>9199.3317658716678</v>
      </c>
      <c r="M215" s="86">
        <v>34494.75632846207</v>
      </c>
      <c r="N215" s="86">
        <v>26807.490572390641</v>
      </c>
      <c r="O215" s="86">
        <v>60853.271765934747</v>
      </c>
      <c r="P215" s="86">
        <v>12919.777220794196</v>
      </c>
      <c r="Q215" s="86">
        <v>38.779746000000003</v>
      </c>
      <c r="R215" s="86">
        <v>10179.11188413673</v>
      </c>
      <c r="S215" s="86">
        <v>78963.95453142724</v>
      </c>
      <c r="T215" s="86">
        <v>20348.452950468767</v>
      </c>
      <c r="U215" s="86">
        <v>12580.306292656262</v>
      </c>
      <c r="V215" s="86">
        <v>104948.30993237501</v>
      </c>
      <c r="W215" s="86">
        <v>4722.9744798672</v>
      </c>
      <c r="X215" s="86">
        <v>13230.567405578136</v>
      </c>
      <c r="Y215" s="86">
        <v>29036.438920835055</v>
      </c>
      <c r="Z215" s="86">
        <v>322.46534637451163</v>
      </c>
      <c r="AA215" s="86">
        <v>41466.71412077776</v>
      </c>
      <c r="AB215" s="86">
        <v>20162.446894567947</v>
      </c>
      <c r="AC215" s="86">
        <v>38181.323798926496</v>
      </c>
      <c r="AD215" s="86">
        <v>64371.874057968751</v>
      </c>
      <c r="AE215" s="86">
        <v>15606.567594132826</v>
      </c>
      <c r="AF215" s="86">
        <v>14.630504032258063</v>
      </c>
      <c r="AG215" s="86">
        <v>34219.397941999996</v>
      </c>
      <c r="AH215" s="86">
        <v>68566.19638647449</v>
      </c>
      <c r="AI215" s="86">
        <v>0</v>
      </c>
      <c r="AJ215" s="86">
        <v>540.56881744047132</v>
      </c>
      <c r="AK215" s="86">
        <v>3457.533151249308</v>
      </c>
      <c r="AL215" s="86">
        <v>35000.373987874998</v>
      </c>
      <c r="AM215" s="86">
        <v>25205.38275971877</v>
      </c>
      <c r="AN215" s="86">
        <v>13783.979748437521</v>
      </c>
      <c r="AO215" s="86">
        <v>65651.189778831569</v>
      </c>
      <c r="AP215" s="86">
        <v>991.68089294433594</v>
      </c>
      <c r="AQ215" s="86">
        <v>60546.468362066887</v>
      </c>
      <c r="AR215" s="86">
        <v>72806.234981101603</v>
      </c>
      <c r="AS215" s="86">
        <v>76244.685985624994</v>
      </c>
      <c r="AT215" s="86">
        <v>27110.23787822482</v>
      </c>
      <c r="AU215" s="86">
        <v>85081.952400065915</v>
      </c>
      <c r="AV215" s="86">
        <v>42332.82088259211</v>
      </c>
      <c r="AW215" s="86">
        <v>16442.699742764198</v>
      </c>
      <c r="AX215" s="86">
        <v>66832.903623093734</v>
      </c>
      <c r="AY215" s="86">
        <v>52987.684993187489</v>
      </c>
    </row>
    <row r="216" spans="1:51" x14ac:dyDescent="0.25">
      <c r="A216" s="24">
        <v>44751</v>
      </c>
      <c r="B216" s="25">
        <v>23</v>
      </c>
      <c r="C216" s="86">
        <v>36159.111005122832</v>
      </c>
      <c r="D216" s="86">
        <v>50524.193393374997</v>
      </c>
      <c r="E216" s="86">
        <v>24258.380968921887</v>
      </c>
      <c r="F216" s="86">
        <v>79229.438933541809</v>
      </c>
      <c r="G216" s="86">
        <v>37763.61854146875</v>
      </c>
      <c r="H216" s="86">
        <v>7254.2421660000018</v>
      </c>
      <c r="I216" s="86">
        <v>31178.648177890638</v>
      </c>
      <c r="J216" s="86">
        <v>158.43860700000002</v>
      </c>
      <c r="K216" s="86">
        <v>27034.63102206252</v>
      </c>
      <c r="L216" s="86">
        <v>7928.2731142075936</v>
      </c>
      <c r="M216" s="86">
        <v>33581.513147396465</v>
      </c>
      <c r="N216" s="86">
        <v>24123.962697734391</v>
      </c>
      <c r="O216" s="86">
        <v>55769.681571137873</v>
      </c>
      <c r="P216" s="86">
        <v>12030.93923570044</v>
      </c>
      <c r="Q216" s="86">
        <v>36.964948000000007</v>
      </c>
      <c r="R216" s="86">
        <v>9385.5399181406374</v>
      </c>
      <c r="S216" s="86">
        <v>73378.30484536475</v>
      </c>
      <c r="T216" s="86">
        <v>18093.373941078138</v>
      </c>
      <c r="U216" s="86">
        <v>10996.00119671876</v>
      </c>
      <c r="V216" s="86">
        <v>97003.602691406253</v>
      </c>
      <c r="W216" s="86">
        <v>4248.3902268906295</v>
      </c>
      <c r="X216" s="86">
        <v>11745.246098874994</v>
      </c>
      <c r="Y216" s="86">
        <v>28497.467680722235</v>
      </c>
      <c r="Z216" s="86">
        <v>322.49805847167966</v>
      </c>
      <c r="AA216" s="86">
        <v>37678.027849777798</v>
      </c>
      <c r="AB216" s="86">
        <v>18315.264283427339</v>
      </c>
      <c r="AC216" s="86">
        <v>34183.52407154403</v>
      </c>
      <c r="AD216" s="86">
        <v>58531.27414846875</v>
      </c>
      <c r="AE216" s="86">
        <v>14339.900140414093</v>
      </c>
      <c r="AF216" s="86">
        <v>14.630504032258063</v>
      </c>
      <c r="AG216" s="86">
        <v>30881.188222562501</v>
      </c>
      <c r="AH216" s="86">
        <v>63958.420019865123</v>
      </c>
      <c r="AI216" s="86">
        <v>0</v>
      </c>
      <c r="AJ216" s="86">
        <v>528.02412094073043</v>
      </c>
      <c r="AK216" s="86">
        <v>3294.5461269250809</v>
      </c>
      <c r="AL216" s="86">
        <v>32602.111564874998</v>
      </c>
      <c r="AM216" s="86">
        <v>22921.343305265647</v>
      </c>
      <c r="AN216" s="86">
        <v>12934.00782812501</v>
      </c>
      <c r="AO216" s="86">
        <v>61087.295407140169</v>
      </c>
      <c r="AP216" s="86">
        <v>913.20185852050804</v>
      </c>
      <c r="AQ216" s="86">
        <v>56438.966299074695</v>
      </c>
      <c r="AR216" s="86">
        <v>68044.238874742208</v>
      </c>
      <c r="AS216" s="86">
        <v>70884.837643765641</v>
      </c>
      <c r="AT216" s="86">
        <v>25343.616931162338</v>
      </c>
      <c r="AU216" s="86">
        <v>77334.538612659657</v>
      </c>
      <c r="AV216" s="86">
        <v>38559.810529435854</v>
      </c>
      <c r="AW216" s="86">
        <v>16567.348112248459</v>
      </c>
      <c r="AX216" s="86">
        <v>62181.466080398444</v>
      </c>
      <c r="AY216" s="86">
        <v>48384.937141531263</v>
      </c>
    </row>
    <row r="217" spans="1:51" x14ac:dyDescent="0.25">
      <c r="A217" s="24">
        <v>44751</v>
      </c>
      <c r="B217" s="25">
        <v>24</v>
      </c>
      <c r="C217" s="86">
        <v>31578.382472935318</v>
      </c>
      <c r="D217" s="86">
        <v>43987.807770593747</v>
      </c>
      <c r="E217" s="86">
        <v>20805.092900437521</v>
      </c>
      <c r="F217" s="86">
        <v>67361.458863448061</v>
      </c>
      <c r="G217" s="86">
        <v>33083.900936468766</v>
      </c>
      <c r="H217" s="86">
        <v>7431.0347610000026</v>
      </c>
      <c r="I217" s="86">
        <v>26981.962996957034</v>
      </c>
      <c r="J217" s="86">
        <v>139.100719</v>
      </c>
      <c r="K217" s="86">
        <v>23236.049863171887</v>
      </c>
      <c r="L217" s="86">
        <v>7352.2827721451004</v>
      </c>
      <c r="M217" s="86">
        <v>30843.91039213015</v>
      </c>
      <c r="N217" s="86">
        <v>20886.383727757831</v>
      </c>
      <c r="O217" s="86">
        <v>48280.786689637869</v>
      </c>
      <c r="P217" s="86">
        <v>10277.423839942632</v>
      </c>
      <c r="Q217" s="86">
        <v>36.468046000000001</v>
      </c>
      <c r="R217" s="86">
        <v>7860.6614796835911</v>
      </c>
      <c r="S217" s="86">
        <v>63211.746599458507</v>
      </c>
      <c r="T217" s="86">
        <v>15425.260167523462</v>
      </c>
      <c r="U217" s="86">
        <v>9440.4199393750096</v>
      </c>
      <c r="V217" s="86">
        <v>82266.813931249999</v>
      </c>
      <c r="W217" s="86">
        <v>3363.7158411484402</v>
      </c>
      <c r="X217" s="86">
        <v>10064.125713718762</v>
      </c>
      <c r="Y217" s="86">
        <v>26901.281139190025</v>
      </c>
      <c r="Z217" s="86">
        <v>333.60279602050781</v>
      </c>
      <c r="AA217" s="86">
        <v>31999.864933777782</v>
      </c>
      <c r="AB217" s="86">
        <v>15939.174196255462</v>
      </c>
      <c r="AC217" s="86">
        <v>29435.50457581065</v>
      </c>
      <c r="AD217" s="86">
        <v>49508.655311531256</v>
      </c>
      <c r="AE217" s="86">
        <v>12439.019769890645</v>
      </c>
      <c r="AF217" s="86">
        <v>14.630504032258063</v>
      </c>
      <c r="AG217" s="86">
        <v>26154.361656375</v>
      </c>
      <c r="AH217" s="86">
        <v>50509.197481529176</v>
      </c>
      <c r="AI217" s="86">
        <v>0</v>
      </c>
      <c r="AJ217" s="86">
        <v>530.23046915682016</v>
      </c>
      <c r="AK217" s="86">
        <v>3127.4000106907124</v>
      </c>
      <c r="AL217" s="86">
        <v>27249.561466546882</v>
      </c>
      <c r="AM217" s="86">
        <v>19584.577434875027</v>
      </c>
      <c r="AN217" s="86">
        <v>11193.946136937509</v>
      </c>
      <c r="AO217" s="86">
        <v>52765.893335890163</v>
      </c>
      <c r="AP217" s="86">
        <v>826.05567932128997</v>
      </c>
      <c r="AQ217" s="86">
        <v>50065.52735047313</v>
      </c>
      <c r="AR217" s="86">
        <v>59035.473859414094</v>
      </c>
      <c r="AS217" s="86">
        <v>59879.765672421898</v>
      </c>
      <c r="AT217" s="86">
        <v>24018.080961412335</v>
      </c>
      <c r="AU217" s="86">
        <v>65524.83418956591</v>
      </c>
      <c r="AV217" s="86">
        <v>29906.045043810864</v>
      </c>
      <c r="AW217" s="86">
        <v>18147.682319803433</v>
      </c>
      <c r="AX217" s="86">
        <v>53008.094226835958</v>
      </c>
      <c r="AY217" s="86">
        <v>42171.56758496874</v>
      </c>
    </row>
    <row r="218" spans="1:51" x14ac:dyDescent="0.25">
      <c r="A218" s="24">
        <v>44752</v>
      </c>
      <c r="B218" s="25">
        <v>1</v>
      </c>
      <c r="C218" s="86">
        <v>27496.71310891971</v>
      </c>
      <c r="D218" s="86">
        <v>37335.206453406252</v>
      </c>
      <c r="E218" s="86">
        <v>16762.313531000022</v>
      </c>
      <c r="F218" s="86">
        <v>56295.329934666814</v>
      </c>
      <c r="G218" s="86">
        <v>27690.083671874996</v>
      </c>
      <c r="H218" s="86">
        <v>7787.550414000003</v>
      </c>
      <c r="I218" s="86">
        <v>22754.928499480477</v>
      </c>
      <c r="J218" s="86">
        <v>112.942634</v>
      </c>
      <c r="K218" s="86">
        <v>18869.190188265653</v>
      </c>
      <c r="L218" s="86">
        <v>6115.8143246919844</v>
      </c>
      <c r="M218" s="86">
        <v>28202.254726463165</v>
      </c>
      <c r="N218" s="86">
        <v>17907.334028390651</v>
      </c>
      <c r="O218" s="86">
        <v>40275.687866223816</v>
      </c>
      <c r="P218" s="86">
        <v>8677.4963920598202</v>
      </c>
      <c r="Q218" s="86">
        <v>35.344569</v>
      </c>
      <c r="R218" s="86">
        <v>6332.6059988281258</v>
      </c>
      <c r="S218" s="86">
        <v>51451.061632599136</v>
      </c>
      <c r="T218" s="86">
        <v>13646.772540453141</v>
      </c>
      <c r="U218" s="86">
        <v>8322.2944933203216</v>
      </c>
      <c r="V218" s="86">
        <v>67197.181073281245</v>
      </c>
      <c r="W218" s="86">
        <v>2564.003361769534</v>
      </c>
      <c r="X218" s="86">
        <v>8251.8337734063134</v>
      </c>
      <c r="Y218" s="86">
        <v>25480.37758618646</v>
      </c>
      <c r="Z218" s="86">
        <v>235.76668518066413</v>
      </c>
      <c r="AA218" s="86">
        <v>24553.784200777798</v>
      </c>
      <c r="AB218" s="86">
        <v>13833.222701286717</v>
      </c>
      <c r="AC218" s="86">
        <v>25497.607951711238</v>
      </c>
      <c r="AD218" s="86">
        <v>39478.225018687503</v>
      </c>
      <c r="AE218" s="86">
        <v>10055.749310656282</v>
      </c>
      <c r="AF218" s="86">
        <v>14.630504032258063</v>
      </c>
      <c r="AG218" s="86">
        <v>21235.388582718751</v>
      </c>
      <c r="AH218" s="86">
        <v>38921.029682787004</v>
      </c>
      <c r="AI218" s="86">
        <v>0</v>
      </c>
      <c r="AJ218" s="86">
        <v>543.68190596834211</v>
      </c>
      <c r="AK218" s="86">
        <v>2712.0466910735245</v>
      </c>
      <c r="AL218" s="86">
        <v>21112.324544546878</v>
      </c>
      <c r="AM218" s="86">
        <v>15124.778607578155</v>
      </c>
      <c r="AN218" s="86">
        <v>9719.3690964687612</v>
      </c>
      <c r="AO218" s="86">
        <v>44356.110323589397</v>
      </c>
      <c r="AP218" s="86">
        <v>752.994873046875</v>
      </c>
      <c r="AQ218" s="86">
        <v>43957.376836395022</v>
      </c>
      <c r="AR218" s="86">
        <v>49518.176565906273</v>
      </c>
      <c r="AS218" s="86">
        <v>48032.954367109414</v>
      </c>
      <c r="AT218" s="86">
        <v>22798.60484163108</v>
      </c>
      <c r="AU218" s="86">
        <v>53823.545028144043</v>
      </c>
      <c r="AV218" s="86">
        <v>21979.773833592106</v>
      </c>
      <c r="AW218" s="86">
        <v>17269.538548772343</v>
      </c>
      <c r="AX218" s="86">
        <v>42411.000634972668</v>
      </c>
      <c r="AY218" s="86">
        <v>36819.06758353128</v>
      </c>
    </row>
    <row r="219" spans="1:51" x14ac:dyDescent="0.25">
      <c r="A219" s="24">
        <v>44752</v>
      </c>
      <c r="B219" s="25">
        <v>2</v>
      </c>
      <c r="C219" s="86">
        <v>24806.837837544714</v>
      </c>
      <c r="D219" s="86">
        <v>31735.490407437512</v>
      </c>
      <c r="E219" s="86">
        <v>14545.067358109412</v>
      </c>
      <c r="F219" s="86">
        <v>48926.619006034016</v>
      </c>
      <c r="G219" s="86">
        <v>24017.418553656233</v>
      </c>
      <c r="H219" s="86">
        <v>7189.5110369999966</v>
      </c>
      <c r="I219" s="86">
        <v>19345.008702136736</v>
      </c>
      <c r="J219" s="86">
        <v>104.441686</v>
      </c>
      <c r="K219" s="86">
        <v>15799.48263406251</v>
      </c>
      <c r="L219" s="86">
        <v>5184.4671701373045</v>
      </c>
      <c r="M219" s="86">
        <v>25544.034618139915</v>
      </c>
      <c r="N219" s="86">
        <v>15912.937910250012</v>
      </c>
      <c r="O219" s="86">
        <v>33922.729008872251</v>
      </c>
      <c r="P219" s="86">
        <v>8399.6131161613812</v>
      </c>
      <c r="Q219" s="86">
        <v>33.638040000000004</v>
      </c>
      <c r="R219" s="86">
        <v>5216.6912588710957</v>
      </c>
      <c r="S219" s="86">
        <v>42352.184978724152</v>
      </c>
      <c r="T219" s="86">
        <v>12474.725144843767</v>
      </c>
      <c r="U219" s="86">
        <v>7694.2378503515602</v>
      </c>
      <c r="V219" s="86">
        <v>57025.779937406252</v>
      </c>
      <c r="W219" s="86">
        <v>2142.998312722656</v>
      </c>
      <c r="X219" s="86">
        <v>6456.9196172031461</v>
      </c>
      <c r="Y219" s="86">
        <v>23562.482984954811</v>
      </c>
      <c r="Z219" s="86">
        <v>223.98316558837894</v>
      </c>
      <c r="AA219" s="86">
        <v>19381.286622777789</v>
      </c>
      <c r="AB219" s="86">
        <v>12376.087027692949</v>
      </c>
      <c r="AC219" s="86">
        <v>23015.258947064423</v>
      </c>
      <c r="AD219" s="86">
        <v>32809.262110093754</v>
      </c>
      <c r="AE219" s="86">
        <v>9029.0273533437976</v>
      </c>
      <c r="AF219" s="86">
        <v>14.630504032258063</v>
      </c>
      <c r="AG219" s="86">
        <v>17353.188255031251</v>
      </c>
      <c r="AH219" s="86">
        <v>29905.808140568235</v>
      </c>
      <c r="AI219" s="86">
        <v>0</v>
      </c>
      <c r="AJ219" s="86">
        <v>530.17866130312848</v>
      </c>
      <c r="AK219" s="86">
        <v>2186.9276752141491</v>
      </c>
      <c r="AL219" s="86">
        <v>16292.219368359389</v>
      </c>
      <c r="AM219" s="86">
        <v>11733.910373476585</v>
      </c>
      <c r="AN219" s="86">
        <v>8579.4685168593896</v>
      </c>
      <c r="AO219" s="86">
        <v>37682.327917980016</v>
      </c>
      <c r="AP219" s="86">
        <v>690.18130493164199</v>
      </c>
      <c r="AQ219" s="86">
        <v>39149.844844348139</v>
      </c>
      <c r="AR219" s="86">
        <v>42418.742720976574</v>
      </c>
      <c r="AS219" s="86">
        <v>39350.439327843786</v>
      </c>
      <c r="AT219" s="86">
        <v>21293.205444349849</v>
      </c>
      <c r="AU219" s="86">
        <v>45419.809693315925</v>
      </c>
      <c r="AV219" s="86">
        <v>12772.413292467107</v>
      </c>
      <c r="AW219" s="86">
        <v>20254.465154808357</v>
      </c>
      <c r="AX219" s="86">
        <v>34259.632059402356</v>
      </c>
      <c r="AY219" s="86">
        <v>33197.875824312527</v>
      </c>
    </row>
    <row r="220" spans="1:51" x14ac:dyDescent="0.25">
      <c r="A220" s="24">
        <v>44752</v>
      </c>
      <c r="B220" s="25">
        <v>3</v>
      </c>
      <c r="C220" s="86">
        <v>23670.088011654068</v>
      </c>
      <c r="D220" s="86">
        <v>28552.009449593756</v>
      </c>
      <c r="E220" s="86">
        <v>13327.683032218769</v>
      </c>
      <c r="F220" s="86">
        <v>45154.393482252766</v>
      </c>
      <c r="G220" s="86">
        <v>21674.323464734389</v>
      </c>
      <c r="H220" s="86">
        <v>7358.0276199999962</v>
      </c>
      <c r="I220" s="86">
        <v>17677.105426019545</v>
      </c>
      <c r="J220" s="86">
        <v>102.71426</v>
      </c>
      <c r="K220" s="86">
        <v>14328.199145523453</v>
      </c>
      <c r="L220" s="86">
        <v>5223.136271504487</v>
      </c>
      <c r="M220" s="86">
        <v>23821.517979548851</v>
      </c>
      <c r="N220" s="86">
        <v>15156.794705828152</v>
      </c>
      <c r="O220" s="86">
        <v>30697.799939551958</v>
      </c>
      <c r="P220" s="86">
        <v>7630.8095545168508</v>
      </c>
      <c r="Q220" s="86">
        <v>33.653077000000003</v>
      </c>
      <c r="R220" s="86">
        <v>4613.7955730000003</v>
      </c>
      <c r="S220" s="86">
        <v>37128.448337755384</v>
      </c>
      <c r="T220" s="86">
        <v>11865.77324096094</v>
      </c>
      <c r="U220" s="86">
        <v>7513.1439847265701</v>
      </c>
      <c r="V220" s="86">
        <v>51320.302305625002</v>
      </c>
      <c r="W220" s="86">
        <v>1894.7708042890633</v>
      </c>
      <c r="X220" s="86">
        <v>6602.5072722500954</v>
      </c>
      <c r="Y220" s="86">
        <v>21996.493369012627</v>
      </c>
      <c r="Z220" s="86">
        <v>212.60299316406261</v>
      </c>
      <c r="AA220" s="86">
        <v>16418.775363777786</v>
      </c>
      <c r="AB220" s="86">
        <v>11641.452898099207</v>
      </c>
      <c r="AC220" s="86">
        <v>22037.864630660297</v>
      </c>
      <c r="AD220" s="86">
        <v>29133.566928656248</v>
      </c>
      <c r="AE220" s="86">
        <v>8362.9273811406583</v>
      </c>
      <c r="AF220" s="86">
        <v>14.630504032258063</v>
      </c>
      <c r="AG220" s="86">
        <v>15299.096581749998</v>
      </c>
      <c r="AH220" s="86">
        <v>25399.758779849482</v>
      </c>
      <c r="AI220" s="86">
        <v>0</v>
      </c>
      <c r="AJ220" s="86">
        <v>539.63221056569932</v>
      </c>
      <c r="AK220" s="86">
        <v>1993.8589474446189</v>
      </c>
      <c r="AL220" s="86">
        <v>12870.97957087501</v>
      </c>
      <c r="AM220" s="86">
        <v>10069.40243645316</v>
      </c>
      <c r="AN220" s="86">
        <v>8300.5911922500109</v>
      </c>
      <c r="AO220" s="86">
        <v>33950.799324546417</v>
      </c>
      <c r="AP220" s="86">
        <v>670.41908264160099</v>
      </c>
      <c r="AQ220" s="86">
        <v>36629.22579134813</v>
      </c>
      <c r="AR220" s="86">
        <v>38331.729506851574</v>
      </c>
      <c r="AS220" s="86">
        <v>35304.426206210963</v>
      </c>
      <c r="AT220" s="86">
        <v>21091.642786068573</v>
      </c>
      <c r="AU220" s="86">
        <v>41168.06740287842</v>
      </c>
      <c r="AV220" s="86">
        <v>9023.0483362171144</v>
      </c>
      <c r="AW220" s="86">
        <v>19374.596001212536</v>
      </c>
      <c r="AX220" s="86">
        <v>29666.251044310553</v>
      </c>
      <c r="AY220" s="86">
        <v>31305.600453953168</v>
      </c>
    </row>
    <row r="221" spans="1:51" x14ac:dyDescent="0.25">
      <c r="A221" s="24">
        <v>44752</v>
      </c>
      <c r="B221" s="25">
        <v>4</v>
      </c>
      <c r="C221" s="86">
        <v>23236.352871638454</v>
      </c>
      <c r="D221" s="86">
        <v>27446.50500881251</v>
      </c>
      <c r="E221" s="86">
        <v>12850.024912500023</v>
      </c>
      <c r="F221" s="86">
        <v>43412.963194057455</v>
      </c>
      <c r="G221" s="86">
        <v>21133.734444749996</v>
      </c>
      <c r="H221" s="86">
        <v>7162.4672919999966</v>
      </c>
      <c r="I221" s="86">
        <v>16839.344499121114</v>
      </c>
      <c r="J221" s="86">
        <v>99.024847000000008</v>
      </c>
      <c r="K221" s="86">
        <v>13617.867032390639</v>
      </c>
      <c r="L221" s="86">
        <v>5416.3389486685473</v>
      </c>
      <c r="M221" s="86">
        <v>22896.012962988545</v>
      </c>
      <c r="N221" s="86">
        <v>15009.8870748672</v>
      </c>
      <c r="O221" s="86">
        <v>29120.834668762884</v>
      </c>
      <c r="P221" s="86">
        <v>7439.2612934738772</v>
      </c>
      <c r="Q221" s="86">
        <v>32.574184000000002</v>
      </c>
      <c r="R221" s="86">
        <v>4328.6729282167971</v>
      </c>
      <c r="S221" s="86">
        <v>34417.768158060069</v>
      </c>
      <c r="T221" s="86">
        <v>11818.52643732815</v>
      </c>
      <c r="U221" s="86">
        <v>7440.3601338671997</v>
      </c>
      <c r="V221" s="86">
        <v>48919.376996656254</v>
      </c>
      <c r="W221" s="86">
        <v>1925.7201106992188</v>
      </c>
      <c r="X221" s="86">
        <v>6907.9866105312585</v>
      </c>
      <c r="Y221" s="86">
        <v>21088.559529181224</v>
      </c>
      <c r="Z221" s="86">
        <v>213.18581451416023</v>
      </c>
      <c r="AA221" s="86">
        <v>14786.246042777773</v>
      </c>
      <c r="AB221" s="86">
        <v>11460.770564974187</v>
      </c>
      <c r="AC221" s="86">
        <v>21362.858889355906</v>
      </c>
      <c r="AD221" s="86">
        <v>27621.976611531245</v>
      </c>
      <c r="AE221" s="86">
        <v>7776.3223827968905</v>
      </c>
      <c r="AF221" s="86">
        <v>14.630504032258063</v>
      </c>
      <c r="AG221" s="86">
        <v>14161.748612843749</v>
      </c>
      <c r="AH221" s="86">
        <v>24195.319305888559</v>
      </c>
      <c r="AI221" s="86">
        <v>0</v>
      </c>
      <c r="AJ221" s="86">
        <v>544.11932346451306</v>
      </c>
      <c r="AK221" s="86">
        <v>1941.0283843860238</v>
      </c>
      <c r="AL221" s="86">
        <v>11594.24791184376</v>
      </c>
      <c r="AM221" s="86">
        <v>9402.9988092734602</v>
      </c>
      <c r="AN221" s="86">
        <v>7818.5972486718911</v>
      </c>
      <c r="AO221" s="86">
        <v>31820.604885116729</v>
      </c>
      <c r="AP221" s="86">
        <v>657.54798889160202</v>
      </c>
      <c r="AQ221" s="86">
        <v>35479.878107707525</v>
      </c>
      <c r="AR221" s="86">
        <v>36261.649090179722</v>
      </c>
      <c r="AS221" s="86">
        <v>32648.430565335955</v>
      </c>
      <c r="AT221" s="86">
        <v>20839.591970256064</v>
      </c>
      <c r="AU221" s="86">
        <v>39499.401956003436</v>
      </c>
      <c r="AV221" s="86">
        <v>10420.928729685871</v>
      </c>
      <c r="AW221" s="86">
        <v>13243.127354548429</v>
      </c>
      <c r="AX221" s="86">
        <v>27386.506290826175</v>
      </c>
      <c r="AY221" s="86">
        <v>30390.527293531235</v>
      </c>
    </row>
    <row r="222" spans="1:51" x14ac:dyDescent="0.25">
      <c r="A222" s="24">
        <v>44752</v>
      </c>
      <c r="B222" s="25">
        <v>5</v>
      </c>
      <c r="C222" s="86">
        <v>22712.742436247834</v>
      </c>
      <c r="D222" s="86">
        <v>26699.69301575001</v>
      </c>
      <c r="E222" s="86">
        <v>12829.64825028126</v>
      </c>
      <c r="F222" s="86">
        <v>42824.355337323082</v>
      </c>
      <c r="G222" s="86">
        <v>20531.809993109386</v>
      </c>
      <c r="H222" s="86">
        <v>7014.4477439999991</v>
      </c>
      <c r="I222" s="86">
        <v>16590.606559261741</v>
      </c>
      <c r="J222" s="86">
        <v>99.21572900000001</v>
      </c>
      <c r="K222" s="86">
        <v>13322.204988187512</v>
      </c>
      <c r="L222" s="86">
        <v>5056.5143605122894</v>
      </c>
      <c r="M222" s="86">
        <v>23344.335077557887</v>
      </c>
      <c r="N222" s="86">
        <v>14878.654866664061</v>
      </c>
      <c r="O222" s="86">
        <v>28881.870424176945</v>
      </c>
      <c r="P222" s="86">
        <v>7391.2761723996646</v>
      </c>
      <c r="Q222" s="86">
        <v>32.717104000000006</v>
      </c>
      <c r="R222" s="86">
        <v>4224.9281611621109</v>
      </c>
      <c r="S222" s="86">
        <v>33391.8923987007</v>
      </c>
      <c r="T222" s="86">
        <v>11803.351030859381</v>
      </c>
      <c r="U222" s="86">
        <v>7323.2505869531306</v>
      </c>
      <c r="V222" s="86">
        <v>48206.766281531251</v>
      </c>
      <c r="W222" s="86">
        <v>1708.6435127499999</v>
      </c>
      <c r="X222" s="86">
        <v>6625.3323580312481</v>
      </c>
      <c r="Y222" s="86">
        <v>21364.085185042932</v>
      </c>
      <c r="Z222" s="86">
        <v>219.5872303771973</v>
      </c>
      <c r="AA222" s="86">
        <v>14501.967571777772</v>
      </c>
      <c r="AB222" s="86">
        <v>11284.374973200756</v>
      </c>
      <c r="AC222" s="86">
        <v>21035.073717993775</v>
      </c>
      <c r="AD222" s="86">
        <v>27022.758347749997</v>
      </c>
      <c r="AE222" s="86">
        <v>7805.9358956094038</v>
      </c>
      <c r="AF222" s="86">
        <v>14.630504032258063</v>
      </c>
      <c r="AG222" s="86">
        <v>13975.9738325</v>
      </c>
      <c r="AH222" s="86">
        <v>23688.649702244038</v>
      </c>
      <c r="AI222" s="86">
        <v>0</v>
      </c>
      <c r="AJ222" s="86">
        <v>541.83085607384578</v>
      </c>
      <c r="AK222" s="86">
        <v>1917.2858759289927</v>
      </c>
      <c r="AL222" s="86">
        <v>11082.494340171881</v>
      </c>
      <c r="AM222" s="86">
        <v>8499.2098143281346</v>
      </c>
      <c r="AN222" s="86">
        <v>7934.1919946718899</v>
      </c>
      <c r="AO222" s="86">
        <v>30600.514212218292</v>
      </c>
      <c r="AP222" s="86">
        <v>675.85569763183605</v>
      </c>
      <c r="AQ222" s="86">
        <v>34841.572120004392</v>
      </c>
      <c r="AR222" s="86">
        <v>35318.409140296913</v>
      </c>
      <c r="AS222" s="86">
        <v>31819.44032257035</v>
      </c>
      <c r="AT222" s="86">
        <v>21273.016574287307</v>
      </c>
      <c r="AU222" s="86">
        <v>38937.236830237816</v>
      </c>
      <c r="AV222" s="86">
        <v>13027.992195748357</v>
      </c>
      <c r="AW222" s="86">
        <v>10656.833667715571</v>
      </c>
      <c r="AX222" s="86">
        <v>26677.295427035166</v>
      </c>
      <c r="AY222" s="86">
        <v>30264.026890250032</v>
      </c>
    </row>
    <row r="223" spans="1:51" x14ac:dyDescent="0.25">
      <c r="A223" s="24">
        <v>44752</v>
      </c>
      <c r="B223" s="25">
        <v>6</v>
      </c>
      <c r="C223" s="86">
        <v>23001.284100185319</v>
      </c>
      <c r="D223" s="86">
        <v>28332.573272093749</v>
      </c>
      <c r="E223" s="86">
        <v>12974.400313679713</v>
      </c>
      <c r="F223" s="86">
        <v>46469.631783752753</v>
      </c>
      <c r="G223" s="86">
        <v>22629.39484120312</v>
      </c>
      <c r="H223" s="86">
        <v>6974.6015509999979</v>
      </c>
      <c r="I223" s="86">
        <v>17659.644495156263</v>
      </c>
      <c r="J223" s="86">
        <v>102.9123</v>
      </c>
      <c r="K223" s="86">
        <v>14176.6784691797</v>
      </c>
      <c r="L223" s="86">
        <v>5158.5793530279097</v>
      </c>
      <c r="M223" s="86">
        <v>23951.082233710094</v>
      </c>
      <c r="N223" s="86">
        <v>15569.734096937511</v>
      </c>
      <c r="O223" s="86">
        <v>30241.245251637887</v>
      </c>
      <c r="P223" s="86">
        <v>7915.0401072590394</v>
      </c>
      <c r="Q223" s="86">
        <v>33.082256000000001</v>
      </c>
      <c r="R223" s="86">
        <v>4501.8323307167975</v>
      </c>
      <c r="S223" s="86">
        <v>35310.418312599126</v>
      </c>
      <c r="T223" s="86">
        <v>12147.077738968772</v>
      </c>
      <c r="U223" s="86">
        <v>7639.3691955078193</v>
      </c>
      <c r="V223" s="86">
        <v>48710.107592281245</v>
      </c>
      <c r="W223" s="86">
        <v>1897.0055100585942</v>
      </c>
      <c r="X223" s="86">
        <v>6654.3294780156557</v>
      </c>
      <c r="Y223" s="86">
        <v>22836.488914004141</v>
      </c>
      <c r="Z223" s="86">
        <v>258.75688629150386</v>
      </c>
      <c r="AA223" s="86">
        <v>15622.548516777788</v>
      </c>
      <c r="AB223" s="86">
        <v>11802.058328021078</v>
      </c>
      <c r="AC223" s="86">
        <v>21249.701950307081</v>
      </c>
      <c r="AD223" s="86">
        <v>28679.023579281253</v>
      </c>
      <c r="AE223" s="86">
        <v>7972.5099475469015</v>
      </c>
      <c r="AF223" s="86">
        <v>14.630504032258063</v>
      </c>
      <c r="AG223" s="86">
        <v>14877.96747696875</v>
      </c>
      <c r="AH223" s="86">
        <v>26479.381208747931</v>
      </c>
      <c r="AI223" s="86">
        <v>0</v>
      </c>
      <c r="AJ223" s="86">
        <v>544.29478028835592</v>
      </c>
      <c r="AK223" s="86">
        <v>1951.9708397649306</v>
      </c>
      <c r="AL223" s="86">
        <v>12090.86613592188</v>
      </c>
      <c r="AM223" s="86">
        <v>9111.557539375015</v>
      </c>
      <c r="AN223" s="86">
        <v>8270.9861174687594</v>
      </c>
      <c r="AO223" s="86">
        <v>31813.407249409698</v>
      </c>
      <c r="AP223" s="86">
        <v>681.16467285156307</v>
      </c>
      <c r="AQ223" s="86">
        <v>35798.361613855988</v>
      </c>
      <c r="AR223" s="86">
        <v>36577.859386937511</v>
      </c>
      <c r="AS223" s="86">
        <v>34378.992358625037</v>
      </c>
      <c r="AT223" s="86">
        <v>21205.009337037329</v>
      </c>
      <c r="AU223" s="86">
        <v>40417.665343190907</v>
      </c>
      <c r="AV223" s="86">
        <v>12673.316654092116</v>
      </c>
      <c r="AW223" s="86">
        <v>11443.856398994123</v>
      </c>
      <c r="AX223" s="86">
        <v>28203.151300089845</v>
      </c>
      <c r="AY223" s="86">
        <v>30542.135549796913</v>
      </c>
    </row>
    <row r="224" spans="1:51" x14ac:dyDescent="0.25">
      <c r="A224" s="24">
        <v>44752</v>
      </c>
      <c r="B224" s="25">
        <v>7</v>
      </c>
      <c r="C224" s="86">
        <v>27791.709364247847</v>
      </c>
      <c r="D224" s="86">
        <v>34819.089249687517</v>
      </c>
      <c r="E224" s="86">
        <v>17198.39687362501</v>
      </c>
      <c r="F224" s="86">
        <v>58884.048767034008</v>
      </c>
      <c r="G224" s="86">
        <v>28722.012343203129</v>
      </c>
      <c r="H224" s="86">
        <v>7731.0234100000071</v>
      </c>
      <c r="I224" s="86">
        <v>22314.440431535164</v>
      </c>
      <c r="J224" s="86">
        <v>117.243847</v>
      </c>
      <c r="K224" s="86">
        <v>18308.788822093778</v>
      </c>
      <c r="L224" s="86">
        <v>7048.6437413169897</v>
      </c>
      <c r="M224" s="86">
        <v>27257.528219653737</v>
      </c>
      <c r="N224" s="86">
        <v>19725.968995226569</v>
      </c>
      <c r="O224" s="86">
        <v>38013.197664801941</v>
      </c>
      <c r="P224" s="86">
        <v>9278.2898134777934</v>
      </c>
      <c r="Q224" s="86">
        <v>33.786223</v>
      </c>
      <c r="R224" s="86">
        <v>6171.826341289061</v>
      </c>
      <c r="S224" s="86">
        <v>44496.804468864757</v>
      </c>
      <c r="T224" s="86">
        <v>14965.315045625019</v>
      </c>
      <c r="U224" s="86">
        <v>9545.8661839843808</v>
      </c>
      <c r="V224" s="86">
        <v>63065.43126225</v>
      </c>
      <c r="W224" s="86">
        <v>2856.7645188203128</v>
      </c>
      <c r="X224" s="86">
        <v>8205.0482465625719</v>
      </c>
      <c r="Y224" s="86">
        <v>25339.876541332906</v>
      </c>
      <c r="Z224" s="86">
        <v>295.61731781005858</v>
      </c>
      <c r="AA224" s="86">
        <v>22505.164407777793</v>
      </c>
      <c r="AB224" s="86">
        <v>14964.868432396081</v>
      </c>
      <c r="AC224" s="86">
        <v>25875.850039716002</v>
      </c>
      <c r="AD224" s="86">
        <v>38566.966814687497</v>
      </c>
      <c r="AE224" s="86">
        <v>9473.4786802031649</v>
      </c>
      <c r="AF224" s="86">
        <v>14.630504032258063</v>
      </c>
      <c r="AG224" s="86">
        <v>19268.66552734375</v>
      </c>
      <c r="AH224" s="86">
        <v>36257.998852044802</v>
      </c>
      <c r="AI224" s="86">
        <v>0</v>
      </c>
      <c r="AJ224" s="86">
        <v>548.92902208146324</v>
      </c>
      <c r="AK224" s="86">
        <v>1971.9955839407132</v>
      </c>
      <c r="AL224" s="86">
        <v>15630.56338206251</v>
      </c>
      <c r="AM224" s="86">
        <v>12859.615375648449</v>
      </c>
      <c r="AN224" s="86">
        <v>9853.079525890631</v>
      </c>
      <c r="AO224" s="86">
        <v>40692.528375562048</v>
      </c>
      <c r="AP224" s="86">
        <v>730.58656311035293</v>
      </c>
      <c r="AQ224" s="86">
        <v>42534.815608957506</v>
      </c>
      <c r="AR224" s="86">
        <v>45619.230354062529</v>
      </c>
      <c r="AS224" s="86">
        <v>44425.395270234396</v>
      </c>
      <c r="AT224" s="86">
        <v>23860.19747134982</v>
      </c>
      <c r="AU224" s="86">
        <v>52300.029431565912</v>
      </c>
      <c r="AV224" s="86">
        <v>20202.829775123362</v>
      </c>
      <c r="AW224" s="86">
        <v>11389.197858628891</v>
      </c>
      <c r="AX224" s="86">
        <v>36073.923388078139</v>
      </c>
      <c r="AY224" s="86">
        <v>37166.306701281268</v>
      </c>
    </row>
    <row r="225" spans="1:51" x14ac:dyDescent="0.25">
      <c r="A225" s="24">
        <v>44752</v>
      </c>
      <c r="B225" s="25">
        <v>8</v>
      </c>
      <c r="C225" s="86">
        <v>36224.849081904045</v>
      </c>
      <c r="D225" s="86">
        <v>40994.737119187499</v>
      </c>
      <c r="E225" s="86">
        <v>21012.712877484391</v>
      </c>
      <c r="F225" s="86">
        <v>72387.093362221494</v>
      </c>
      <c r="G225" s="86">
        <v>34733.77267410986</v>
      </c>
      <c r="H225" s="86">
        <v>9228.8747260000018</v>
      </c>
      <c r="I225" s="86">
        <v>29533.980432453111</v>
      </c>
      <c r="J225" s="86">
        <v>132.585161</v>
      </c>
      <c r="K225" s="86">
        <v>22756.349765890649</v>
      </c>
      <c r="L225" s="86">
        <v>8964.0479073560236</v>
      </c>
      <c r="M225" s="86">
        <v>31955.248237354775</v>
      </c>
      <c r="N225" s="86">
        <v>22296.492786046882</v>
      </c>
      <c r="O225" s="86">
        <v>48557.853068559743</v>
      </c>
      <c r="P225" s="86">
        <v>9945.2544715963832</v>
      </c>
      <c r="Q225" s="86">
        <v>34.915438999999999</v>
      </c>
      <c r="R225" s="86">
        <v>6760.4632313164248</v>
      </c>
      <c r="S225" s="86">
        <v>52931.353906536635</v>
      </c>
      <c r="T225" s="86">
        <v>16689.01029756253</v>
      </c>
      <c r="U225" s="86">
        <v>10521.458879218761</v>
      </c>
      <c r="V225" s="86">
        <v>74697.459345625</v>
      </c>
      <c r="W225" s="86">
        <v>3567.1003697890701</v>
      </c>
      <c r="X225" s="86">
        <v>11488.27312955514</v>
      </c>
      <c r="Y225" s="86">
        <v>27518.995302491257</v>
      </c>
      <c r="Z225" s="86">
        <v>292.01281402587887</v>
      </c>
      <c r="AA225" s="86">
        <v>28070.101122777793</v>
      </c>
      <c r="AB225" s="86">
        <v>20513.213357677316</v>
      </c>
      <c r="AC225" s="86">
        <v>31815.070019705094</v>
      </c>
      <c r="AD225" s="86">
        <v>43145.68570165625</v>
      </c>
      <c r="AE225" s="86">
        <v>11847.064107468777</v>
      </c>
      <c r="AF225" s="86">
        <v>14.630504032258063</v>
      </c>
      <c r="AG225" s="86">
        <v>23760.62025428125</v>
      </c>
      <c r="AH225" s="86">
        <v>41368.348161029215</v>
      </c>
      <c r="AI225" s="86">
        <v>38.956964877701424</v>
      </c>
      <c r="AJ225" s="86">
        <v>596.19062918523855</v>
      </c>
      <c r="AK225" s="86">
        <v>2734.60699717635</v>
      </c>
      <c r="AL225" s="86">
        <v>18060.893654437517</v>
      </c>
      <c r="AM225" s="86">
        <v>16313.876846218773</v>
      </c>
      <c r="AN225" s="86">
        <v>11067.385972390641</v>
      </c>
      <c r="AO225" s="86">
        <v>49617.98795532767</v>
      </c>
      <c r="AP225" s="86">
        <v>755.11952845605504</v>
      </c>
      <c r="AQ225" s="86">
        <v>54745.925078762186</v>
      </c>
      <c r="AR225" s="86">
        <v>55864.355069671903</v>
      </c>
      <c r="AS225" s="86">
        <v>51917.078239937524</v>
      </c>
      <c r="AT225" s="86">
        <v>28143.258821162322</v>
      </c>
      <c r="AU225" s="86">
        <v>64532.407415878413</v>
      </c>
      <c r="AV225" s="86">
        <v>23882.016457529611</v>
      </c>
      <c r="AW225" s="86">
        <v>9365.8378741284341</v>
      </c>
      <c r="AX225" s="86">
        <v>41738.188537953138</v>
      </c>
      <c r="AY225" s="86">
        <v>50755.4217124844</v>
      </c>
    </row>
    <row r="226" spans="1:51" x14ac:dyDescent="0.25">
      <c r="A226" s="24">
        <v>44752</v>
      </c>
      <c r="B226" s="25">
        <v>9</v>
      </c>
      <c r="C226" s="86">
        <v>41778.558930560292</v>
      </c>
      <c r="D226" s="86">
        <v>46115.234250156253</v>
      </c>
      <c r="E226" s="86">
        <v>21631.485396468775</v>
      </c>
      <c r="F226" s="86">
        <v>77483.212795987114</v>
      </c>
      <c r="G226" s="86">
        <v>38219.890522266302</v>
      </c>
      <c r="H226" s="86">
        <v>11593.880082999996</v>
      </c>
      <c r="I226" s="86">
        <v>34315.733317687496</v>
      </c>
      <c r="J226" s="86">
        <v>129.421436</v>
      </c>
      <c r="K226" s="86">
        <v>25090.791130640649</v>
      </c>
      <c r="L226" s="86">
        <v>10673.19936046542</v>
      </c>
      <c r="M226" s="86">
        <v>38109.806449442658</v>
      </c>
      <c r="N226" s="86">
        <v>21496.63522055469</v>
      </c>
      <c r="O226" s="86">
        <v>56040.899876106603</v>
      </c>
      <c r="P226" s="86">
        <v>9425.9274896390107</v>
      </c>
      <c r="Q226" s="86">
        <v>37.051735999999998</v>
      </c>
      <c r="R226" s="86">
        <v>6451.7476269218805</v>
      </c>
      <c r="S226" s="86">
        <v>56635.499509192887</v>
      </c>
      <c r="T226" s="86">
        <v>16894.326199656272</v>
      </c>
      <c r="U226" s="86">
        <v>9858.0048828906292</v>
      </c>
      <c r="V226" s="86">
        <v>74775.962869781259</v>
      </c>
      <c r="W226" s="86">
        <v>3698.3221433281306</v>
      </c>
      <c r="X226" s="86">
        <v>14382.281055486801</v>
      </c>
      <c r="Y226" s="86">
        <v>29710.967165863309</v>
      </c>
      <c r="Z226" s="86">
        <v>338.98101470947256</v>
      </c>
      <c r="AA226" s="86">
        <v>30286.908971777793</v>
      </c>
      <c r="AB226" s="86">
        <v>25450.184623239817</v>
      </c>
      <c r="AC226" s="86">
        <v>33710.753144019538</v>
      </c>
      <c r="AD226" s="86">
        <v>42780.049646281237</v>
      </c>
      <c r="AE226" s="86">
        <v>13441.099298906269</v>
      </c>
      <c r="AF226" s="86">
        <v>14.630504032258063</v>
      </c>
      <c r="AG226" s="86">
        <v>24814.323575343751</v>
      </c>
      <c r="AH226" s="86">
        <v>40134.058579083874</v>
      </c>
      <c r="AI226" s="86">
        <v>765.6224515841194</v>
      </c>
      <c r="AJ226" s="86">
        <v>689.53646123266356</v>
      </c>
      <c r="AK226" s="86">
        <v>4004.7753256315896</v>
      </c>
      <c r="AL226" s="86">
        <v>17757.233609406259</v>
      </c>
      <c r="AM226" s="86">
        <v>17116.74220357816</v>
      </c>
      <c r="AN226" s="86">
        <v>10705.00389740627</v>
      </c>
      <c r="AO226" s="86">
        <v>53998.586912890169</v>
      </c>
      <c r="AP226" s="86">
        <v>867.94836543365489</v>
      </c>
      <c r="AQ226" s="86">
        <v>66228.28137383252</v>
      </c>
      <c r="AR226" s="86">
        <v>64396.113293632843</v>
      </c>
      <c r="AS226" s="86">
        <v>53916.495043640673</v>
      </c>
      <c r="AT226" s="86">
        <v>32856.271942224819</v>
      </c>
      <c r="AU226" s="86">
        <v>70152.117814815909</v>
      </c>
      <c r="AV226" s="86">
        <v>24425.732119435881</v>
      </c>
      <c r="AW226" s="86">
        <v>8118.308227191641</v>
      </c>
      <c r="AX226" s="86">
        <v>42005.984996992222</v>
      </c>
      <c r="AY226" s="86">
        <v>62250.509390749961</v>
      </c>
    </row>
    <row r="227" spans="1:51" x14ac:dyDescent="0.25">
      <c r="A227" s="24">
        <v>44752</v>
      </c>
      <c r="B227" s="25">
        <v>10</v>
      </c>
      <c r="C227" s="86">
        <v>44991.972148404013</v>
      </c>
      <c r="D227" s="86">
        <v>49139.594382687486</v>
      </c>
      <c r="E227" s="86">
        <v>22000.725852515639</v>
      </c>
      <c r="F227" s="86">
        <v>82118.234695471518</v>
      </c>
      <c r="G227" s="86">
        <v>39661.472450653462</v>
      </c>
      <c r="H227" s="86">
        <v>11656.170891000005</v>
      </c>
      <c r="I227" s="86">
        <v>37391.811179796881</v>
      </c>
      <c r="J227" s="86">
        <v>131.72883999999999</v>
      </c>
      <c r="K227" s="86">
        <v>27057.92690728126</v>
      </c>
      <c r="L227" s="86">
        <v>10937.03520321541</v>
      </c>
      <c r="M227" s="86">
        <v>41633.827314412301</v>
      </c>
      <c r="N227" s="86">
        <v>21601.119902835941</v>
      </c>
      <c r="O227" s="86">
        <v>62268.418238653481</v>
      </c>
      <c r="P227" s="86">
        <v>7943.1413702415757</v>
      </c>
      <c r="Q227" s="86">
        <v>36.971026000000002</v>
      </c>
      <c r="R227" s="86">
        <v>6575.0340077812616</v>
      </c>
      <c r="S227" s="86">
        <v>62099.406839130388</v>
      </c>
      <c r="T227" s="86">
        <v>18163.215100484402</v>
      </c>
      <c r="U227" s="86">
        <v>10096.174208515629</v>
      </c>
      <c r="V227" s="86">
        <v>76193.303533031256</v>
      </c>
      <c r="W227" s="86">
        <v>3378.0931214921902</v>
      </c>
      <c r="X227" s="86">
        <v>15469.91673673998</v>
      </c>
      <c r="Y227" s="86">
        <v>30305.848463228616</v>
      </c>
      <c r="Z227" s="86">
        <v>316.03360961914058</v>
      </c>
      <c r="AA227" s="86">
        <v>32435.164835777759</v>
      </c>
      <c r="AB227" s="86">
        <v>28630.055711614805</v>
      </c>
      <c r="AC227" s="86">
        <v>35734.356666494263</v>
      </c>
      <c r="AD227" s="86">
        <v>43419.499576875001</v>
      </c>
      <c r="AE227" s="86">
        <v>13749.844820406262</v>
      </c>
      <c r="AF227" s="86">
        <v>14.630504032258063</v>
      </c>
      <c r="AG227" s="86">
        <v>23653.668584718751</v>
      </c>
      <c r="AH227" s="86">
        <v>41562.874332732303</v>
      </c>
      <c r="AI227" s="86">
        <v>923.38836471331604</v>
      </c>
      <c r="AJ227" s="86">
        <v>761.03652184918474</v>
      </c>
      <c r="AK227" s="86">
        <v>5678.5214415374112</v>
      </c>
      <c r="AL227" s="86">
        <v>18598.288035656253</v>
      </c>
      <c r="AM227" s="86">
        <v>17734.693148468763</v>
      </c>
      <c r="AN227" s="86">
        <v>11157.15669870314</v>
      </c>
      <c r="AO227" s="86">
        <v>57416.797304405794</v>
      </c>
      <c r="AP227" s="86">
        <v>862.70349238867186</v>
      </c>
      <c r="AQ227" s="86">
        <v>74031.35240525438</v>
      </c>
      <c r="AR227" s="86">
        <v>69437.347161085927</v>
      </c>
      <c r="AS227" s="86">
        <v>56586.915853750019</v>
      </c>
      <c r="AT227" s="86">
        <v>34500.043931068569</v>
      </c>
      <c r="AU227" s="86">
        <v>73704.720694909658</v>
      </c>
      <c r="AV227" s="86">
        <v>25244.367795904611</v>
      </c>
      <c r="AW227" s="86">
        <v>9238.9532280130079</v>
      </c>
      <c r="AX227" s="86">
        <v>43430.746896378943</v>
      </c>
      <c r="AY227" s="86">
        <v>69607.142684843755</v>
      </c>
    </row>
    <row r="228" spans="1:51" x14ac:dyDescent="0.25">
      <c r="A228" s="24">
        <v>44752</v>
      </c>
      <c r="B228" s="25">
        <v>11</v>
      </c>
      <c r="C228" s="86">
        <v>45279.628639841496</v>
      </c>
      <c r="D228" s="86">
        <v>48487.921950562501</v>
      </c>
      <c r="E228" s="86">
        <v>21494.432369953152</v>
      </c>
      <c r="F228" s="86">
        <v>81792.062134018401</v>
      </c>
      <c r="G228" s="86">
        <v>37631.941715110093</v>
      </c>
      <c r="H228" s="86">
        <v>11359.191425000005</v>
      </c>
      <c r="I228" s="86">
        <v>39100.865927296865</v>
      </c>
      <c r="J228" s="86">
        <v>126.31098800000001</v>
      </c>
      <c r="K228" s="86">
        <v>27252.891093328133</v>
      </c>
      <c r="L228" s="86">
        <v>9922.550001590429</v>
      </c>
      <c r="M228" s="86">
        <v>40593.926241133195</v>
      </c>
      <c r="N228" s="86">
        <v>21631.380641882821</v>
      </c>
      <c r="O228" s="86">
        <v>63490.254804215998</v>
      </c>
      <c r="P228" s="86">
        <v>7563.7220783810435</v>
      </c>
      <c r="Q228" s="86">
        <v>37.350712000000001</v>
      </c>
      <c r="R228" s="86">
        <v>6349.4312005976581</v>
      </c>
      <c r="S228" s="86">
        <v>62825.593382021005</v>
      </c>
      <c r="T228" s="86">
        <v>18423.682758656265</v>
      </c>
      <c r="U228" s="86">
        <v>10440.013439453141</v>
      </c>
      <c r="V228" s="86">
        <v>75622.413875843748</v>
      </c>
      <c r="W228" s="86">
        <v>3321.0805830234403</v>
      </c>
      <c r="X228" s="86">
        <v>12875.786921281231</v>
      </c>
      <c r="Y228" s="86">
        <v>31859.711589842391</v>
      </c>
      <c r="Z228" s="86">
        <v>318.71100921630858</v>
      </c>
      <c r="AA228" s="86">
        <v>32289.132050777789</v>
      </c>
      <c r="AB228" s="86">
        <v>29108.051403271056</v>
      </c>
      <c r="AC228" s="86">
        <v>35379.266409360935</v>
      </c>
      <c r="AD228" s="86">
        <v>42641.396300843757</v>
      </c>
      <c r="AE228" s="86">
        <v>12965.447511317416</v>
      </c>
      <c r="AF228" s="86">
        <v>14.630504032258063</v>
      </c>
      <c r="AG228" s="86">
        <v>22615.098196875002</v>
      </c>
      <c r="AH228" s="86">
        <v>40552.163251357313</v>
      </c>
      <c r="AI228" s="86">
        <v>0</v>
      </c>
      <c r="AJ228" s="86">
        <v>748.05728379476909</v>
      </c>
      <c r="AK228" s="86">
        <v>5559.2319737445268</v>
      </c>
      <c r="AL228" s="86">
        <v>18684.557889078129</v>
      </c>
      <c r="AM228" s="86">
        <v>17401.451807765639</v>
      </c>
      <c r="AN228" s="86">
        <v>11156.288767609391</v>
      </c>
      <c r="AO228" s="86">
        <v>56827.940578788606</v>
      </c>
      <c r="AP228" s="86">
        <v>779.48039335253895</v>
      </c>
      <c r="AQ228" s="86">
        <v>76357.995082441892</v>
      </c>
      <c r="AR228" s="86">
        <v>69211.440539335948</v>
      </c>
      <c r="AS228" s="86">
        <v>56559.643490953153</v>
      </c>
      <c r="AT228" s="86">
        <v>34169.364689943555</v>
      </c>
      <c r="AU228" s="86">
        <v>72290.631486128405</v>
      </c>
      <c r="AV228" s="86">
        <v>23301.874648935864</v>
      </c>
      <c r="AW228" s="86">
        <v>11753.04655424018</v>
      </c>
      <c r="AX228" s="86">
        <v>42518.750422949255</v>
      </c>
      <c r="AY228" s="86">
        <v>70226.488815500052</v>
      </c>
    </row>
    <row r="229" spans="1:51" x14ac:dyDescent="0.25">
      <c r="A229" s="24">
        <v>44752</v>
      </c>
      <c r="B229" s="25">
        <v>12</v>
      </c>
      <c r="C229" s="86">
        <v>44879.066229935263</v>
      </c>
      <c r="D229" s="86">
        <v>47225.547296593737</v>
      </c>
      <c r="E229" s="86">
        <v>21107.08652517189</v>
      </c>
      <c r="F229" s="86">
        <v>80890.098513237142</v>
      </c>
      <c r="G229" s="86">
        <v>36150.187210490833</v>
      </c>
      <c r="H229" s="86">
        <v>11116.376806999993</v>
      </c>
      <c r="I229" s="86">
        <v>39808.713464921879</v>
      </c>
      <c r="J229" s="86">
        <v>115.20397899999999</v>
      </c>
      <c r="K229" s="86">
        <v>27082.869142234387</v>
      </c>
      <c r="L229" s="86">
        <v>9419.8460483169965</v>
      </c>
      <c r="M229" s="86">
        <v>39816.788857456319</v>
      </c>
      <c r="N229" s="86">
        <v>21761.833332804679</v>
      </c>
      <c r="O229" s="86">
        <v>63199.461487450368</v>
      </c>
      <c r="P229" s="86">
        <v>7423.9105692896883</v>
      </c>
      <c r="Q229" s="86">
        <v>37.127614999999999</v>
      </c>
      <c r="R229" s="86">
        <v>6216.9545499453079</v>
      </c>
      <c r="S229" s="86">
        <v>62141.084232645997</v>
      </c>
      <c r="T229" s="86">
        <v>18812.286308484381</v>
      </c>
      <c r="U229" s="86">
        <v>10950.47144492189</v>
      </c>
      <c r="V229" s="86">
        <v>73488.871990312502</v>
      </c>
      <c r="W229" s="86">
        <v>3184.1936071484406</v>
      </c>
      <c r="X229" s="86">
        <v>12802.092427062475</v>
      </c>
      <c r="Y229" s="86">
        <v>31321.557575674229</v>
      </c>
      <c r="Z229" s="86">
        <v>264.1850997924804</v>
      </c>
      <c r="AA229" s="86">
        <v>31903.166274777766</v>
      </c>
      <c r="AB229" s="86">
        <v>29062.044529396066</v>
      </c>
      <c r="AC229" s="86">
        <v>35134.52287613185</v>
      </c>
      <c r="AD229" s="86">
        <v>41417.253602124998</v>
      </c>
      <c r="AE229" s="86">
        <v>11241.048695909822</v>
      </c>
      <c r="AF229" s="86">
        <v>14.630504032258063</v>
      </c>
      <c r="AG229" s="86">
        <v>22339.958000750001</v>
      </c>
      <c r="AH229" s="86">
        <v>39846.485893443249</v>
      </c>
      <c r="AI229" s="86">
        <v>0</v>
      </c>
      <c r="AJ229" s="86">
        <v>697.66092705205085</v>
      </c>
      <c r="AK229" s="86">
        <v>5552.4341627927643</v>
      </c>
      <c r="AL229" s="86">
        <v>18929.883297140641</v>
      </c>
      <c r="AM229" s="86">
        <v>16871.863994062536</v>
      </c>
      <c r="AN229" s="86">
        <v>11256.783994796881</v>
      </c>
      <c r="AO229" s="86">
        <v>55449.698002687044</v>
      </c>
      <c r="AP229" s="86">
        <v>754.37873808691393</v>
      </c>
      <c r="AQ229" s="86">
        <v>75828.933144988754</v>
      </c>
      <c r="AR229" s="86">
        <v>67813.105125710965</v>
      </c>
      <c r="AS229" s="86">
        <v>56699.989540031274</v>
      </c>
      <c r="AT229" s="86">
        <v>33018.315771599831</v>
      </c>
      <c r="AU229" s="86">
        <v>70588.688697503414</v>
      </c>
      <c r="AV229" s="86">
        <v>22487.159744123364</v>
      </c>
      <c r="AW229" s="86">
        <v>13335.841253806562</v>
      </c>
      <c r="AX229" s="86">
        <v>41244.822821855487</v>
      </c>
      <c r="AY229" s="86">
        <v>69004.712275531259</v>
      </c>
    </row>
    <row r="230" spans="1:51" x14ac:dyDescent="0.25">
      <c r="A230" s="24">
        <v>44752</v>
      </c>
      <c r="B230" s="25">
        <v>13</v>
      </c>
      <c r="C230" s="86">
        <v>44415.731971560286</v>
      </c>
      <c r="D230" s="86">
        <v>46410.853850281259</v>
      </c>
      <c r="E230" s="86">
        <v>20741.620021375023</v>
      </c>
      <c r="F230" s="86">
        <v>80461.679756284022</v>
      </c>
      <c r="G230" s="86">
        <v>34511.42353805896</v>
      </c>
      <c r="H230" s="86">
        <v>10636.184999999999</v>
      </c>
      <c r="I230" s="86">
        <v>39617.825818804704</v>
      </c>
      <c r="J230" s="86">
        <v>118.09077499999999</v>
      </c>
      <c r="K230" s="86">
        <v>26563.136168468773</v>
      </c>
      <c r="L230" s="86">
        <v>8724.5861742700909</v>
      </c>
      <c r="M230" s="86">
        <v>38546.556294368471</v>
      </c>
      <c r="N230" s="86">
        <v>22164.126410171881</v>
      </c>
      <c r="O230" s="86">
        <v>63223.872272012864</v>
      </c>
      <c r="P230" s="86">
        <v>7100.5169774685946</v>
      </c>
      <c r="Q230" s="86">
        <v>35.580668000000003</v>
      </c>
      <c r="R230" s="86">
        <v>6229.3307070507853</v>
      </c>
      <c r="S230" s="86">
        <v>61420.030482583505</v>
      </c>
      <c r="T230" s="86">
        <v>19174.166250156261</v>
      </c>
      <c r="U230" s="86">
        <v>11397.30104351563</v>
      </c>
      <c r="V230" s="86">
        <v>72292.208434468746</v>
      </c>
      <c r="W230" s="86">
        <v>3321.2014020859497</v>
      </c>
      <c r="X230" s="86">
        <v>11858.022178437466</v>
      </c>
      <c r="Y230" s="86">
        <v>30508.314483954542</v>
      </c>
      <c r="Z230" s="86">
        <v>232.39162536621097</v>
      </c>
      <c r="AA230" s="86">
        <v>31168.928740777774</v>
      </c>
      <c r="AB230" s="86">
        <v>28634.495379271051</v>
      </c>
      <c r="AC230" s="86">
        <v>34957.815722334475</v>
      </c>
      <c r="AD230" s="86">
        <v>41341.005975812499</v>
      </c>
      <c r="AE230" s="86">
        <v>10510.873248354445</v>
      </c>
      <c r="AF230" s="86">
        <v>14.630504032258063</v>
      </c>
      <c r="AG230" s="86">
        <v>21957.494750375001</v>
      </c>
      <c r="AH230" s="86">
        <v>40503.088750771363</v>
      </c>
      <c r="AI230" s="86">
        <v>0</v>
      </c>
      <c r="AJ230" s="86">
        <v>683.02419028114423</v>
      </c>
      <c r="AK230" s="86">
        <v>5047.918544731222</v>
      </c>
      <c r="AL230" s="86">
        <v>18777.340931875005</v>
      </c>
      <c r="AM230" s="86">
        <v>16003.119883453142</v>
      </c>
      <c r="AN230" s="86">
        <v>11259.132920265631</v>
      </c>
      <c r="AO230" s="86">
        <v>52831.284411866734</v>
      </c>
      <c r="AP230" s="86">
        <v>801.59707702929711</v>
      </c>
      <c r="AQ230" s="86">
        <v>75557.759689020022</v>
      </c>
      <c r="AR230" s="86">
        <v>65985.666395539098</v>
      </c>
      <c r="AS230" s="86">
        <v>56353.966339187529</v>
      </c>
      <c r="AT230" s="86">
        <v>32592.512431568583</v>
      </c>
      <c r="AU230" s="86">
        <v>69821.155943690916</v>
      </c>
      <c r="AV230" s="86">
        <v>22280.739677654608</v>
      </c>
      <c r="AW230" s="86">
        <v>12354.379162175786</v>
      </c>
      <c r="AX230" s="86">
        <v>40999.579031250025</v>
      </c>
      <c r="AY230" s="86">
        <v>68036.041328281237</v>
      </c>
    </row>
    <row r="231" spans="1:51" x14ac:dyDescent="0.25">
      <c r="A231" s="24">
        <v>44752</v>
      </c>
      <c r="B231" s="25">
        <v>14</v>
      </c>
      <c r="C231" s="86">
        <v>43757.998193997752</v>
      </c>
      <c r="D231" s="86">
        <v>45071.319893499996</v>
      </c>
      <c r="E231" s="86">
        <v>20264.98601376564</v>
      </c>
      <c r="F231" s="86">
        <v>79833.092500518396</v>
      </c>
      <c r="G231" s="86">
        <v>32675.589449754592</v>
      </c>
      <c r="H231" s="86">
        <v>10523.502317</v>
      </c>
      <c r="I231" s="86">
        <v>39391.134664828169</v>
      </c>
      <c r="J231" s="86">
        <v>119.370001</v>
      </c>
      <c r="K231" s="86">
        <v>26011.075042656259</v>
      </c>
      <c r="L231" s="86">
        <v>9089.1212907700829</v>
      </c>
      <c r="M231" s="86">
        <v>37417.276710943523</v>
      </c>
      <c r="N231" s="86">
        <v>21657.739116210942</v>
      </c>
      <c r="O231" s="86">
        <v>62880.093588325362</v>
      </c>
      <c r="P231" s="86">
        <v>7064.2882748390402</v>
      </c>
      <c r="Q231" s="86">
        <v>34.859712999999999</v>
      </c>
      <c r="R231" s="86">
        <v>6260.9147644687609</v>
      </c>
      <c r="S231" s="86">
        <v>60645.083827052251</v>
      </c>
      <c r="T231" s="86">
        <v>19025.188359218766</v>
      </c>
      <c r="U231" s="86">
        <v>11228.32335515627</v>
      </c>
      <c r="V231" s="86">
        <v>72230.844270281246</v>
      </c>
      <c r="W231" s="86">
        <v>3320.7067485468901</v>
      </c>
      <c r="X231" s="86">
        <v>11448.083871609386</v>
      </c>
      <c r="Y231" s="86">
        <v>29907.297610194044</v>
      </c>
      <c r="Z231" s="86">
        <v>249.1043682861328</v>
      </c>
      <c r="AA231" s="86">
        <v>29558.605479777776</v>
      </c>
      <c r="AB231" s="86">
        <v>28319.540665208558</v>
      </c>
      <c r="AC231" s="86">
        <v>31356.850284156248</v>
      </c>
      <c r="AD231" s="86">
        <v>41274.26084446875</v>
      </c>
      <c r="AE231" s="86">
        <v>11430.622504572206</v>
      </c>
      <c r="AF231" s="86">
        <v>14.630504032258063</v>
      </c>
      <c r="AG231" s="86">
        <v>21924.595373187502</v>
      </c>
      <c r="AH231" s="86">
        <v>40288.718459310439</v>
      </c>
      <c r="AI231" s="86">
        <v>0</v>
      </c>
      <c r="AJ231" s="86">
        <v>611.5270938030252</v>
      </c>
      <c r="AK231" s="86">
        <v>5010.209276520889</v>
      </c>
      <c r="AL231" s="86">
        <v>19191.496023968761</v>
      </c>
      <c r="AM231" s="86">
        <v>16302.511203796899</v>
      </c>
      <c r="AN231" s="86">
        <v>11237.039042000009</v>
      </c>
      <c r="AO231" s="86">
        <v>50301.3897173433</v>
      </c>
      <c r="AP231" s="86">
        <v>783.589430625977</v>
      </c>
      <c r="AQ231" s="86">
        <v>74835.710366613726</v>
      </c>
      <c r="AR231" s="86">
        <v>64194.884209210948</v>
      </c>
      <c r="AS231" s="86">
        <v>55709.615056843781</v>
      </c>
      <c r="AT231" s="86">
        <v>31532.429688037337</v>
      </c>
      <c r="AU231" s="86">
        <v>69568.739847784658</v>
      </c>
      <c r="AV231" s="86">
        <v>21697.625125217106</v>
      </c>
      <c r="AW231" s="86">
        <v>13273.192635558593</v>
      </c>
      <c r="AX231" s="86">
        <v>41211.20060592972</v>
      </c>
      <c r="AY231" s="86">
        <v>67682.763094125025</v>
      </c>
    </row>
    <row r="232" spans="1:51" x14ac:dyDescent="0.25">
      <c r="A232" s="24">
        <v>44752</v>
      </c>
      <c r="B232" s="25">
        <v>15</v>
      </c>
      <c r="C232" s="86">
        <v>41459.552615372784</v>
      </c>
      <c r="D232" s="86">
        <v>44632.019242812508</v>
      </c>
      <c r="E232" s="86">
        <v>19589.398459031272</v>
      </c>
      <c r="F232" s="86">
        <v>76388.693989971507</v>
      </c>
      <c r="G232" s="86">
        <v>32745.513645690571</v>
      </c>
      <c r="H232" s="86">
        <v>10877.867753999999</v>
      </c>
      <c r="I232" s="86">
        <v>38242.214401929712</v>
      </c>
      <c r="J232" s="86">
        <v>116.32086200000001</v>
      </c>
      <c r="K232" s="86">
        <v>25950.777959968749</v>
      </c>
      <c r="L232" s="86">
        <v>9298.7386572466439</v>
      </c>
      <c r="M232" s="86">
        <v>38142.554736461134</v>
      </c>
      <c r="N232" s="86">
        <v>20937.20642742969</v>
      </c>
      <c r="O232" s="86">
        <v>61419.251427247247</v>
      </c>
      <c r="P232" s="86">
        <v>6952.8616446607211</v>
      </c>
      <c r="Q232" s="86">
        <v>35.472317000000004</v>
      </c>
      <c r="R232" s="86">
        <v>6063.6648550078089</v>
      </c>
      <c r="S232" s="86">
        <v>61071.612532708503</v>
      </c>
      <c r="T232" s="86">
        <v>18019.00772464064</v>
      </c>
      <c r="U232" s="86">
        <v>10652.72766132813</v>
      </c>
      <c r="V232" s="86">
        <v>70049.551762812494</v>
      </c>
      <c r="W232" s="86">
        <v>2853.4480858281299</v>
      </c>
      <c r="X232" s="86">
        <v>15774.090527671038</v>
      </c>
      <c r="Y232" s="86">
        <v>23956.635551722487</v>
      </c>
      <c r="Z232" s="86">
        <v>245.54383972167966</v>
      </c>
      <c r="AA232" s="86">
        <v>30814.073816777796</v>
      </c>
      <c r="AB232" s="86">
        <v>27499.818288646053</v>
      </c>
      <c r="AC232" s="86">
        <v>30392.342875156261</v>
      </c>
      <c r="AD232" s="86">
        <v>40040.679484343753</v>
      </c>
      <c r="AE232" s="86">
        <v>11023.184030433345</v>
      </c>
      <c r="AF232" s="86">
        <v>14.630504032258063</v>
      </c>
      <c r="AG232" s="86">
        <v>21348.650687968751</v>
      </c>
      <c r="AH232" s="86">
        <v>40235.555694177616</v>
      </c>
      <c r="AI232" s="86">
        <v>0</v>
      </c>
      <c r="AJ232" s="86">
        <v>657.99767576381225</v>
      </c>
      <c r="AK232" s="86">
        <v>5180.8775426739485</v>
      </c>
      <c r="AL232" s="86">
        <v>19032.043889234388</v>
      </c>
      <c r="AM232" s="86">
        <v>16275.78665035939</v>
      </c>
      <c r="AN232" s="86">
        <v>10935.691210312511</v>
      </c>
      <c r="AO232" s="86">
        <v>49850.918782929235</v>
      </c>
      <c r="AP232" s="86">
        <v>785.94752471386687</v>
      </c>
      <c r="AQ232" s="86">
        <v>72691.730441145017</v>
      </c>
      <c r="AR232" s="86">
        <v>63554.419712195333</v>
      </c>
      <c r="AS232" s="86">
        <v>55333.780079625009</v>
      </c>
      <c r="AT232" s="86">
        <v>31336.802611381077</v>
      </c>
      <c r="AU232" s="86">
        <v>67808.469048534665</v>
      </c>
      <c r="AV232" s="86">
        <v>22953.584555998357</v>
      </c>
      <c r="AW232" s="86">
        <v>11819.059778097657</v>
      </c>
      <c r="AX232" s="86">
        <v>40935.215658933615</v>
      </c>
      <c r="AY232" s="86">
        <v>65453.689347156222</v>
      </c>
    </row>
    <row r="233" spans="1:51" x14ac:dyDescent="0.25">
      <c r="A233" s="24">
        <v>44752</v>
      </c>
      <c r="B233" s="25">
        <v>16</v>
      </c>
      <c r="C233" s="86">
        <v>40380.124796654018</v>
      </c>
      <c r="D233" s="86">
        <v>44507.613808781251</v>
      </c>
      <c r="E233" s="86">
        <v>18795.728219125027</v>
      </c>
      <c r="F233" s="86">
        <v>72678.28096553401</v>
      </c>
      <c r="G233" s="86">
        <v>32760.374574159076</v>
      </c>
      <c r="H233" s="86">
        <v>10505.208548000001</v>
      </c>
      <c r="I233" s="86">
        <v>37031.963557226569</v>
      </c>
      <c r="J233" s="86">
        <v>114.281165</v>
      </c>
      <c r="K233" s="86">
        <v>25442.94424095314</v>
      </c>
      <c r="L233" s="86">
        <v>9172.0642709966578</v>
      </c>
      <c r="M233" s="86">
        <v>36704.368197575786</v>
      </c>
      <c r="N233" s="86">
        <v>20607.937160460959</v>
      </c>
      <c r="O233" s="86">
        <v>59460.832698215992</v>
      </c>
      <c r="P233" s="86">
        <v>6908.8544253018117</v>
      </c>
      <c r="Q233" s="86">
        <v>35.069589000000001</v>
      </c>
      <c r="R233" s="86">
        <v>5785.3553499804711</v>
      </c>
      <c r="S233" s="86">
        <v>60045.103255864749</v>
      </c>
      <c r="T233" s="86">
        <v>16917.994363093781</v>
      </c>
      <c r="U233" s="86">
        <v>10008.770245078131</v>
      </c>
      <c r="V233" s="86">
        <v>67953.096068874991</v>
      </c>
      <c r="W233" s="86">
        <v>2860.1740321484403</v>
      </c>
      <c r="X233" s="86">
        <v>18032.276006203363</v>
      </c>
      <c r="Y233" s="86">
        <v>22217.547872021067</v>
      </c>
      <c r="Z233" s="86">
        <v>238.56603515625002</v>
      </c>
      <c r="AA233" s="86">
        <v>29719.12172677779</v>
      </c>
      <c r="AB233" s="86">
        <v>26419.812611411693</v>
      </c>
      <c r="AC233" s="86">
        <v>28381.884329687498</v>
      </c>
      <c r="AD233" s="86">
        <v>38630.928029500014</v>
      </c>
      <c r="AE233" s="86">
        <v>11148.26868571625</v>
      </c>
      <c r="AF233" s="86">
        <v>14.630504032258063</v>
      </c>
      <c r="AG233" s="86">
        <v>20529.335630562498</v>
      </c>
      <c r="AH233" s="86">
        <v>38951.721948669794</v>
      </c>
      <c r="AI233" s="86">
        <v>0</v>
      </c>
      <c r="AJ233" s="86">
        <v>638.82727951365155</v>
      </c>
      <c r="AK233" s="86">
        <v>4870.490856010374</v>
      </c>
      <c r="AL233" s="86">
        <v>18818.68863268751</v>
      </c>
      <c r="AM233" s="86">
        <v>15453.546369000023</v>
      </c>
      <c r="AN233" s="86">
        <v>10876.90648470314</v>
      </c>
      <c r="AO233" s="86">
        <v>51085.972662452667</v>
      </c>
      <c r="AP233" s="86">
        <v>802.63943435546867</v>
      </c>
      <c r="AQ233" s="86">
        <v>71033.079767113755</v>
      </c>
      <c r="AR233" s="86">
        <v>62815.26668402346</v>
      </c>
      <c r="AS233" s="86">
        <v>54489.410713718782</v>
      </c>
      <c r="AT233" s="86">
        <v>31435.034534943559</v>
      </c>
      <c r="AU233" s="86">
        <v>65106.402609315912</v>
      </c>
      <c r="AV233" s="86">
        <v>22961.330526435846</v>
      </c>
      <c r="AW233" s="86">
        <v>10608.360950242188</v>
      </c>
      <c r="AX233" s="86">
        <v>39966.303755984416</v>
      </c>
      <c r="AY233" s="86">
        <v>63397.999209062466</v>
      </c>
    </row>
    <row r="234" spans="1:51" x14ac:dyDescent="0.25">
      <c r="A234" s="24">
        <v>44752</v>
      </c>
      <c r="B234" s="25">
        <v>17</v>
      </c>
      <c r="C234" s="86">
        <v>39027.40618527904</v>
      </c>
      <c r="D234" s="86">
        <v>44266.469460250009</v>
      </c>
      <c r="E234" s="86">
        <v>18204.150363437529</v>
      </c>
      <c r="F234" s="86">
        <v>70886.440207674648</v>
      </c>
      <c r="G234" s="86">
        <v>31628.181186879705</v>
      </c>
      <c r="H234" s="86">
        <v>9942.289826000002</v>
      </c>
      <c r="I234" s="86">
        <v>36166.469994312516</v>
      </c>
      <c r="J234" s="86">
        <v>115.150307</v>
      </c>
      <c r="K234" s="86">
        <v>24895.116846609388</v>
      </c>
      <c r="L234" s="86">
        <v>9478.2481969419787</v>
      </c>
      <c r="M234" s="86">
        <v>35651.059040313543</v>
      </c>
      <c r="N234" s="86">
        <v>20149.070693351568</v>
      </c>
      <c r="O234" s="86">
        <v>57649.057962872248</v>
      </c>
      <c r="P234" s="86">
        <v>7876.1346951647511</v>
      </c>
      <c r="Q234" s="86">
        <v>44.754543999999996</v>
      </c>
      <c r="R234" s="86">
        <v>5671.5054343945321</v>
      </c>
      <c r="S234" s="86">
        <v>57305.011287864763</v>
      </c>
      <c r="T234" s="86">
        <v>16502.269907937516</v>
      </c>
      <c r="U234" s="86">
        <v>9386.1561007031305</v>
      </c>
      <c r="V234" s="86">
        <v>67526.496055249998</v>
      </c>
      <c r="W234" s="86">
        <v>2696.6545732187506</v>
      </c>
      <c r="X234" s="86">
        <v>15344.601159809035</v>
      </c>
      <c r="Y234" s="86">
        <v>24445.39461427963</v>
      </c>
      <c r="Z234" s="86">
        <v>221.92596267700188</v>
      </c>
      <c r="AA234" s="86">
        <v>28820.426598777798</v>
      </c>
      <c r="AB234" s="86">
        <v>25599.212062896062</v>
      </c>
      <c r="AC234" s="86">
        <v>30995.474059593747</v>
      </c>
      <c r="AD234" s="86">
        <v>38404.198835281262</v>
      </c>
      <c r="AE234" s="86">
        <v>11231.793162893688</v>
      </c>
      <c r="AF234" s="86">
        <v>14.630504032258063</v>
      </c>
      <c r="AG234" s="86">
        <v>22183.314908531247</v>
      </c>
      <c r="AH234" s="86">
        <v>39320.384653341687</v>
      </c>
      <c r="AI234" s="86">
        <v>31.67664153328796</v>
      </c>
      <c r="AJ234" s="86">
        <v>611.12060019998398</v>
      </c>
      <c r="AK234" s="86">
        <v>4096.0150249276767</v>
      </c>
      <c r="AL234" s="86">
        <v>20378.432915468762</v>
      </c>
      <c r="AM234" s="86">
        <v>15540.942321187518</v>
      </c>
      <c r="AN234" s="86">
        <v>10574.20411334376</v>
      </c>
      <c r="AO234" s="86">
        <v>50393.342562632359</v>
      </c>
      <c r="AP234" s="86">
        <v>758.6428008006701</v>
      </c>
      <c r="AQ234" s="86">
        <v>69083.328301863774</v>
      </c>
      <c r="AR234" s="86">
        <v>61924.285535960953</v>
      </c>
      <c r="AS234" s="86">
        <v>53352.253940968774</v>
      </c>
      <c r="AT234" s="86">
        <v>30706.156315506058</v>
      </c>
      <c r="AU234" s="86">
        <v>63969.448182534659</v>
      </c>
      <c r="AV234" s="86">
        <v>23837.735281248344</v>
      </c>
      <c r="AW234" s="86">
        <v>10009.208910964842</v>
      </c>
      <c r="AX234" s="86">
        <v>40062.55508166409</v>
      </c>
      <c r="AY234" s="86">
        <v>61656.53228906251</v>
      </c>
    </row>
    <row r="235" spans="1:51" x14ac:dyDescent="0.25">
      <c r="A235" s="24">
        <v>44752</v>
      </c>
      <c r="B235" s="25">
        <v>18</v>
      </c>
      <c r="C235" s="86">
        <v>38881.531234935304</v>
      </c>
      <c r="D235" s="86">
        <v>43205.915510249986</v>
      </c>
      <c r="E235" s="86">
        <v>17567.943133093759</v>
      </c>
      <c r="F235" s="86">
        <v>72026.971076424641</v>
      </c>
      <c r="G235" s="86">
        <v>27782.419191128498</v>
      </c>
      <c r="H235" s="86">
        <v>8316.0267110000004</v>
      </c>
      <c r="I235" s="86">
        <v>34924.718364367189</v>
      </c>
      <c r="J235" s="86">
        <v>128.175073</v>
      </c>
      <c r="K235" s="86">
        <v>24522.214161625012</v>
      </c>
      <c r="L235" s="86">
        <v>9269.2702126294807</v>
      </c>
      <c r="M235" s="86">
        <v>33426.738667169207</v>
      </c>
      <c r="N235" s="86">
        <v>19872.85301654688</v>
      </c>
      <c r="O235" s="86">
        <v>54716.14837241912</v>
      </c>
      <c r="P235" s="86">
        <v>7924.0180466076226</v>
      </c>
      <c r="Q235" s="86">
        <v>38.990043999999997</v>
      </c>
      <c r="R235" s="86">
        <v>6026.0338444218869</v>
      </c>
      <c r="S235" s="86">
        <v>56067.258809224142</v>
      </c>
      <c r="T235" s="86">
        <v>16436.348437984394</v>
      </c>
      <c r="U235" s="86">
        <v>9027.9982369531299</v>
      </c>
      <c r="V235" s="86">
        <v>68641.519889375006</v>
      </c>
      <c r="W235" s="86">
        <v>2720.3647651484398</v>
      </c>
      <c r="X235" s="86">
        <v>13314.151989563114</v>
      </c>
      <c r="Y235" s="86">
        <v>24456.56007745973</v>
      </c>
      <c r="Z235" s="86">
        <v>265.60061782836908</v>
      </c>
      <c r="AA235" s="86">
        <v>28448.786284777758</v>
      </c>
      <c r="AB235" s="86">
        <v>24452.681969802325</v>
      </c>
      <c r="AC235" s="86">
        <v>30326.449508406251</v>
      </c>
      <c r="AD235" s="86">
        <v>39503.807543343755</v>
      </c>
      <c r="AE235" s="86">
        <v>10530.17188368753</v>
      </c>
      <c r="AF235" s="86">
        <v>14.630504032258063</v>
      </c>
      <c r="AG235" s="86">
        <v>23970.50640015625</v>
      </c>
      <c r="AH235" s="86">
        <v>42152.327276341675</v>
      </c>
      <c r="AI235" s="86">
        <v>256.02386187878676</v>
      </c>
      <c r="AJ235" s="86">
        <v>569.57475820604293</v>
      </c>
      <c r="AK235" s="86">
        <v>3069.0871338011325</v>
      </c>
      <c r="AL235" s="86">
        <v>20793.242242062512</v>
      </c>
      <c r="AM235" s="86">
        <v>16076.500193531283</v>
      </c>
      <c r="AN235" s="86">
        <v>10659.926903828131</v>
      </c>
      <c r="AO235" s="86">
        <v>50394.011091491739</v>
      </c>
      <c r="AP235" s="86">
        <v>741.43995980643297</v>
      </c>
      <c r="AQ235" s="86">
        <v>66870.226239770011</v>
      </c>
      <c r="AR235" s="86">
        <v>59851.676866257832</v>
      </c>
      <c r="AS235" s="86">
        <v>54448.349833843786</v>
      </c>
      <c r="AT235" s="86">
        <v>29580.156711474825</v>
      </c>
      <c r="AU235" s="86">
        <v>62816.61885837841</v>
      </c>
      <c r="AV235" s="86">
        <v>25210.96534684212</v>
      </c>
      <c r="AW235" s="86">
        <v>10679.87396289453</v>
      </c>
      <c r="AX235" s="86">
        <v>41897.709048917997</v>
      </c>
      <c r="AY235" s="86">
        <v>59799.000027562484</v>
      </c>
    </row>
    <row r="236" spans="1:51" x14ac:dyDescent="0.25">
      <c r="A236" s="24">
        <v>44752</v>
      </c>
      <c r="B236" s="25">
        <v>19</v>
      </c>
      <c r="C236" s="86">
        <v>41818.534859654043</v>
      </c>
      <c r="D236" s="86">
        <v>47671.703964125001</v>
      </c>
      <c r="E236" s="86">
        <v>21549.398373859382</v>
      </c>
      <c r="F236" s="86">
        <v>83790.409174502754</v>
      </c>
      <c r="G236" s="86">
        <v>32130.83180381226</v>
      </c>
      <c r="H236" s="86">
        <v>7600.3918460000041</v>
      </c>
      <c r="I236" s="86">
        <v>34598.337102843747</v>
      </c>
      <c r="J236" s="86">
        <v>166.81971799999999</v>
      </c>
      <c r="K236" s="86">
        <v>26097.994727312507</v>
      </c>
      <c r="L236" s="86">
        <v>9290.1136411060361</v>
      </c>
      <c r="M236" s="86">
        <v>32713.280256539365</v>
      </c>
      <c r="N236" s="86">
        <v>23779.161063492189</v>
      </c>
      <c r="O236" s="86">
        <v>55184.695596481622</v>
      </c>
      <c r="P236" s="86">
        <v>9929.6711042059269</v>
      </c>
      <c r="Q236" s="86">
        <v>36.515850999999998</v>
      </c>
      <c r="R236" s="86">
        <v>7804.4061976328067</v>
      </c>
      <c r="S236" s="86">
        <v>64921.098533036638</v>
      </c>
      <c r="T236" s="86">
        <v>19675.763693484394</v>
      </c>
      <c r="U236" s="86">
        <v>11218.244083515639</v>
      </c>
      <c r="V236" s="86">
        <v>84019.265833718746</v>
      </c>
      <c r="W236" s="86">
        <v>3519.8198989453194</v>
      </c>
      <c r="X236" s="86">
        <v>13617.034179764682</v>
      </c>
      <c r="Y236" s="86">
        <v>26152.447702228426</v>
      </c>
      <c r="Z236" s="86">
        <v>295.61061859130865</v>
      </c>
      <c r="AA236" s="86">
        <v>33330.852301777784</v>
      </c>
      <c r="AB236" s="86">
        <v>23142.41197298983</v>
      </c>
      <c r="AC236" s="86">
        <v>35228.716381812497</v>
      </c>
      <c r="AD236" s="86">
        <v>49874.372666812495</v>
      </c>
      <c r="AE236" s="86">
        <v>12906.334603718784</v>
      </c>
      <c r="AF236" s="86">
        <v>14.630504032258063</v>
      </c>
      <c r="AG236" s="86">
        <v>28099.51046840625</v>
      </c>
      <c r="AH236" s="86">
        <v>53519.629243779185</v>
      </c>
      <c r="AI236" s="86">
        <v>0</v>
      </c>
      <c r="AJ236" s="86">
        <v>551.19412325337407</v>
      </c>
      <c r="AK236" s="86">
        <v>2823.62832665516</v>
      </c>
      <c r="AL236" s="86">
        <v>25309.222099765633</v>
      </c>
      <c r="AM236" s="86">
        <v>20127.715762015643</v>
      </c>
      <c r="AN236" s="86">
        <v>12007.090832765631</v>
      </c>
      <c r="AO236" s="86">
        <v>56242.092762171422</v>
      </c>
      <c r="AP236" s="86">
        <v>850.66871341601495</v>
      </c>
      <c r="AQ236" s="86">
        <v>65180.389782395017</v>
      </c>
      <c r="AR236" s="86">
        <v>63594.270384664102</v>
      </c>
      <c r="AS236" s="86">
        <v>65336.127793843771</v>
      </c>
      <c r="AT236" s="86">
        <v>28839.245861506068</v>
      </c>
      <c r="AU236" s="86">
        <v>70992.534086222164</v>
      </c>
      <c r="AV236" s="86">
        <v>32768.282136154608</v>
      </c>
      <c r="AW236" s="86">
        <v>13599.392422812998</v>
      </c>
      <c r="AX236" s="86">
        <v>52843.682299210945</v>
      </c>
      <c r="AY236" s="86">
        <v>58172.000946031272</v>
      </c>
    </row>
    <row r="237" spans="1:51" x14ac:dyDescent="0.25">
      <c r="A237" s="24">
        <v>44752</v>
      </c>
      <c r="B237" s="25">
        <v>20</v>
      </c>
      <c r="C237" s="86">
        <v>43572.818763935313</v>
      </c>
      <c r="D237" s="86">
        <v>52959.96316203125</v>
      </c>
      <c r="E237" s="86">
        <v>24864.261644203139</v>
      </c>
      <c r="F237" s="86">
        <v>91157.227382690267</v>
      </c>
      <c r="G237" s="86">
        <v>37858.948190593772</v>
      </c>
      <c r="H237" s="86">
        <v>7618.4060660000032</v>
      </c>
      <c r="I237" s="86">
        <v>36221.738564617197</v>
      </c>
      <c r="J237" s="86">
        <v>179.41270800000001</v>
      </c>
      <c r="K237" s="86">
        <v>28668.988892296878</v>
      </c>
      <c r="L237" s="86">
        <v>9636.6165594107424</v>
      </c>
      <c r="M237" s="86">
        <v>34690.033752500218</v>
      </c>
      <c r="N237" s="86">
        <v>27102.46999373439</v>
      </c>
      <c r="O237" s="86">
        <v>58881.612940090999</v>
      </c>
      <c r="P237" s="86">
        <v>11767.976011063738</v>
      </c>
      <c r="Q237" s="86">
        <v>38.070491000000004</v>
      </c>
      <c r="R237" s="86">
        <v>9382.1687076874987</v>
      </c>
      <c r="S237" s="86">
        <v>74759.55037723975</v>
      </c>
      <c r="T237" s="86">
        <v>21846.299480156271</v>
      </c>
      <c r="U237" s="86">
        <v>12798.01754664064</v>
      </c>
      <c r="V237" s="86">
        <v>97812.406773937488</v>
      </c>
      <c r="W237" s="86">
        <v>4275.5450362656302</v>
      </c>
      <c r="X237" s="86">
        <v>14214.037442671866</v>
      </c>
      <c r="Y237" s="86">
        <v>25407.829402022235</v>
      </c>
      <c r="Z237" s="86">
        <v>318.33033599853502</v>
      </c>
      <c r="AA237" s="86">
        <v>40027.959339777794</v>
      </c>
      <c r="AB237" s="86">
        <v>21999.478678333573</v>
      </c>
      <c r="AC237" s="86">
        <v>38874.279073625003</v>
      </c>
      <c r="AD237" s="86">
        <v>59267.798962124994</v>
      </c>
      <c r="AE237" s="86">
        <v>14960.532988031273</v>
      </c>
      <c r="AF237" s="86">
        <v>14.630504032258063</v>
      </c>
      <c r="AG237" s="86">
        <v>32533.06248475</v>
      </c>
      <c r="AH237" s="86">
        <v>65209.576702161983</v>
      </c>
      <c r="AI237" s="86">
        <v>0</v>
      </c>
      <c r="AJ237" s="86">
        <v>527.58877346550526</v>
      </c>
      <c r="AK237" s="86">
        <v>3214.2697052375879</v>
      </c>
      <c r="AL237" s="86">
        <v>30315.758120374998</v>
      </c>
      <c r="AM237" s="86">
        <v>23379.9966870469</v>
      </c>
      <c r="AN237" s="86">
        <v>13908.023370812511</v>
      </c>
      <c r="AO237" s="86">
        <v>62923.306442366738</v>
      </c>
      <c r="AP237" s="86">
        <v>995.68307495117097</v>
      </c>
      <c r="AQ237" s="86">
        <v>63575.56091607469</v>
      </c>
      <c r="AR237" s="86">
        <v>69891.027483929734</v>
      </c>
      <c r="AS237" s="86">
        <v>76409.635987609377</v>
      </c>
      <c r="AT237" s="86">
        <v>28546.840250974827</v>
      </c>
      <c r="AU237" s="86">
        <v>79680.781064034672</v>
      </c>
      <c r="AV237" s="86">
        <v>40941.949854029604</v>
      </c>
      <c r="AW237" s="86">
        <v>16661.229089226559</v>
      </c>
      <c r="AX237" s="86">
        <v>62643.057272218779</v>
      </c>
      <c r="AY237" s="86">
        <v>56110.177447249996</v>
      </c>
    </row>
    <row r="238" spans="1:51" x14ac:dyDescent="0.25">
      <c r="A238" s="24">
        <v>44752</v>
      </c>
      <c r="B238" s="25">
        <v>21</v>
      </c>
      <c r="C238" s="86">
        <v>41952.413504279059</v>
      </c>
      <c r="D238" s="86">
        <v>54408.336584468743</v>
      </c>
      <c r="E238" s="86">
        <v>25833.431502125015</v>
      </c>
      <c r="F238" s="86">
        <v>89528.980688893382</v>
      </c>
      <c r="G238" s="86">
        <v>39590.007821031249</v>
      </c>
      <c r="H238" s="86">
        <v>7422.1691369999999</v>
      </c>
      <c r="I238" s="86">
        <v>35263.084494285176</v>
      </c>
      <c r="J238" s="86">
        <v>181.97146499999999</v>
      </c>
      <c r="K238" s="86">
        <v>29757.188528921892</v>
      </c>
      <c r="L238" s="86">
        <v>9467.8646825435644</v>
      </c>
      <c r="M238" s="86">
        <v>34745.310145454103</v>
      </c>
      <c r="N238" s="86">
        <v>27325.125351125011</v>
      </c>
      <c r="O238" s="86">
        <v>60459.191223169124</v>
      </c>
      <c r="P238" s="86">
        <v>12765.673733177013</v>
      </c>
      <c r="Q238" s="86">
        <v>37.857492000000001</v>
      </c>
      <c r="R238" s="86">
        <v>9944.5548306796845</v>
      </c>
      <c r="S238" s="86">
        <v>78237.078197864757</v>
      </c>
      <c r="T238" s="86">
        <v>21667.050558921877</v>
      </c>
      <c r="U238" s="86">
        <v>12990.73201921876</v>
      </c>
      <c r="V238" s="86">
        <v>102048.63148331251</v>
      </c>
      <c r="W238" s="86">
        <v>4523.1373833750094</v>
      </c>
      <c r="X238" s="86">
        <v>15815.607118390628</v>
      </c>
      <c r="Y238" s="86">
        <v>27476.214873884874</v>
      </c>
      <c r="Z238" s="86">
        <v>336.82025360107417</v>
      </c>
      <c r="AA238" s="86">
        <v>41872.849704777786</v>
      </c>
      <c r="AB238" s="86">
        <v>20821.54824425546</v>
      </c>
      <c r="AC238" s="86">
        <v>39647.038859812506</v>
      </c>
      <c r="AD238" s="86">
        <v>62522.340878937495</v>
      </c>
      <c r="AE238" s="86">
        <v>15323.235722304709</v>
      </c>
      <c r="AF238" s="86">
        <v>14.630504032258063</v>
      </c>
      <c r="AG238" s="86">
        <v>33799.851868124999</v>
      </c>
      <c r="AH238" s="86">
        <v>68132.151982779178</v>
      </c>
      <c r="AI238" s="86">
        <v>0</v>
      </c>
      <c r="AJ238" s="86">
        <v>527.13746258639708</v>
      </c>
      <c r="AK238" s="86">
        <v>3373.3580474602441</v>
      </c>
      <c r="AL238" s="86">
        <v>31944.385054312501</v>
      </c>
      <c r="AM238" s="86">
        <v>24156.621634015661</v>
      </c>
      <c r="AN238" s="86">
        <v>14291.96414889064</v>
      </c>
      <c r="AO238" s="86">
        <v>64514.558087499558</v>
      </c>
      <c r="AP238" s="86">
        <v>969.69973754882903</v>
      </c>
      <c r="AQ238" s="86">
        <v>60937.766086402822</v>
      </c>
      <c r="AR238" s="86">
        <v>71770.39271283595</v>
      </c>
      <c r="AS238" s="86">
        <v>79827.657805812501</v>
      </c>
      <c r="AT238" s="86">
        <v>28103.179134318591</v>
      </c>
      <c r="AU238" s="86">
        <v>82964.661694503418</v>
      </c>
      <c r="AV238" s="86">
        <v>42272.709797498363</v>
      </c>
      <c r="AW238" s="86">
        <v>16387.776489062479</v>
      </c>
      <c r="AX238" s="86">
        <v>66039.681225476568</v>
      </c>
      <c r="AY238" s="86">
        <v>53579.371496593769</v>
      </c>
    </row>
    <row r="239" spans="1:51" x14ac:dyDescent="0.25">
      <c r="A239" s="24">
        <v>44752</v>
      </c>
      <c r="B239" s="25">
        <v>22</v>
      </c>
      <c r="C239" s="86">
        <v>38835.068955622832</v>
      </c>
      <c r="D239" s="86">
        <v>53504.435783875</v>
      </c>
      <c r="E239" s="86">
        <v>24917.549138843755</v>
      </c>
      <c r="F239" s="86">
        <v>83777.515909205889</v>
      </c>
      <c r="G239" s="86">
        <v>38959.135883843715</v>
      </c>
      <c r="H239" s="86">
        <v>7174.1886520000025</v>
      </c>
      <c r="I239" s="86">
        <v>33179.764369683588</v>
      </c>
      <c r="J239" s="86">
        <v>170.34282399999998</v>
      </c>
      <c r="K239" s="86">
        <v>28857.191086000021</v>
      </c>
      <c r="L239" s="86">
        <v>9653.9695137701019</v>
      </c>
      <c r="M239" s="86">
        <v>33672.471918028961</v>
      </c>
      <c r="N239" s="86">
        <v>26111.234313968758</v>
      </c>
      <c r="O239" s="86">
        <v>58711.345435294133</v>
      </c>
      <c r="P239" s="86">
        <v>13088.468951567638</v>
      </c>
      <c r="Q239" s="86">
        <v>38.329988</v>
      </c>
      <c r="R239" s="86">
        <v>9908.1344778242328</v>
      </c>
      <c r="S239" s="86">
        <v>77174.758319427245</v>
      </c>
      <c r="T239" s="86">
        <v>19988.534642156261</v>
      </c>
      <c r="U239" s="86">
        <v>12198.662372421881</v>
      </c>
      <c r="V239" s="86">
        <v>100765.57952137501</v>
      </c>
      <c r="W239" s="86">
        <v>4531.8764725234396</v>
      </c>
      <c r="X239" s="86">
        <v>13627.52303665625</v>
      </c>
      <c r="Y239" s="86">
        <v>27916.841574490234</v>
      </c>
      <c r="Z239" s="86">
        <v>337.06335540771477</v>
      </c>
      <c r="AA239" s="86">
        <v>40937.958499777778</v>
      </c>
      <c r="AB239" s="86">
        <v>19251.035211724207</v>
      </c>
      <c r="AC239" s="86">
        <v>37796.767415031252</v>
      </c>
      <c r="AD239" s="86">
        <v>62176.212628562491</v>
      </c>
      <c r="AE239" s="86">
        <v>15454.245933750022</v>
      </c>
      <c r="AF239" s="86">
        <v>14.630504032258063</v>
      </c>
      <c r="AG239" s="86">
        <v>33224.583661625002</v>
      </c>
      <c r="AH239" s="86">
        <v>67980.184717505748</v>
      </c>
      <c r="AI239" s="86">
        <v>0</v>
      </c>
      <c r="AJ239" s="86">
        <v>536.79171360005171</v>
      </c>
      <c r="AK239" s="86">
        <v>3270.0715921711812</v>
      </c>
      <c r="AL239" s="86">
        <v>31526.532890812497</v>
      </c>
      <c r="AM239" s="86">
        <v>23778.191808046882</v>
      </c>
      <c r="AN239" s="86">
        <v>13819.50984242188</v>
      </c>
      <c r="AO239" s="86">
        <v>63932.050697866733</v>
      </c>
      <c r="AP239" s="86">
        <v>951.77113342285202</v>
      </c>
      <c r="AQ239" s="86">
        <v>58418.522713785613</v>
      </c>
      <c r="AR239" s="86">
        <v>70798.634505851573</v>
      </c>
      <c r="AS239" s="86">
        <v>78677.4953159375</v>
      </c>
      <c r="AT239" s="86">
        <v>26663.365862006052</v>
      </c>
      <c r="AU239" s="86">
        <v>81162.193231284662</v>
      </c>
      <c r="AV239" s="86">
        <v>41960.252211342107</v>
      </c>
      <c r="AW239" s="86">
        <v>16165.002245874992</v>
      </c>
      <c r="AX239" s="86">
        <v>65692.245831335924</v>
      </c>
      <c r="AY239" s="86">
        <v>50217.767731812521</v>
      </c>
    </row>
    <row r="240" spans="1:51" x14ac:dyDescent="0.25">
      <c r="A240" s="24">
        <v>44752</v>
      </c>
      <c r="B240" s="25">
        <v>23</v>
      </c>
      <c r="C240" s="86">
        <v>34930.384360794691</v>
      </c>
      <c r="D240" s="86">
        <v>49240.064853968746</v>
      </c>
      <c r="E240" s="86">
        <v>23484.21745679689</v>
      </c>
      <c r="F240" s="86">
        <v>75569.223149440251</v>
      </c>
      <c r="G240" s="86">
        <v>33942.924385296894</v>
      </c>
      <c r="H240" s="86">
        <v>7327.2028809999993</v>
      </c>
      <c r="I240" s="86">
        <v>29796.130464785165</v>
      </c>
      <c r="J240" s="86">
        <v>156.195122</v>
      </c>
      <c r="K240" s="86">
        <v>26185.864786203136</v>
      </c>
      <c r="L240" s="86">
        <v>8210.2492921997946</v>
      </c>
      <c r="M240" s="86">
        <v>35419.440753114395</v>
      </c>
      <c r="N240" s="86">
        <v>23844.208547664071</v>
      </c>
      <c r="O240" s="86">
        <v>53877.901059481628</v>
      </c>
      <c r="P240" s="86">
        <v>12110.321369290279</v>
      </c>
      <c r="Q240" s="86">
        <v>37.644862000000003</v>
      </c>
      <c r="R240" s="86">
        <v>9160.2075257617162</v>
      </c>
      <c r="S240" s="86">
        <v>71854.509665739752</v>
      </c>
      <c r="T240" s="86">
        <v>17641.693459828151</v>
      </c>
      <c r="U240" s="86">
        <v>10743.99335843751</v>
      </c>
      <c r="V240" s="86">
        <v>93373.503245781249</v>
      </c>
      <c r="W240" s="86">
        <v>4168.1516487578201</v>
      </c>
      <c r="X240" s="86">
        <v>12268.404601781311</v>
      </c>
      <c r="Y240" s="86">
        <v>27154.171630905501</v>
      </c>
      <c r="Z240" s="86">
        <v>314.51473541259753</v>
      </c>
      <c r="AA240" s="86">
        <v>36949.035145777772</v>
      </c>
      <c r="AB240" s="86">
        <v>17560.320783239837</v>
      </c>
      <c r="AC240" s="86">
        <v>33993.905836375008</v>
      </c>
      <c r="AD240" s="86">
        <v>57315.430822562499</v>
      </c>
      <c r="AE240" s="86">
        <v>14370.87527009378</v>
      </c>
      <c r="AF240" s="86">
        <v>14.630504032258063</v>
      </c>
      <c r="AG240" s="86">
        <v>30220.653324312501</v>
      </c>
      <c r="AH240" s="86">
        <v>62832.53648334169</v>
      </c>
      <c r="AI240" s="86">
        <v>0</v>
      </c>
      <c r="AJ240" s="86">
        <v>533.76133660703658</v>
      </c>
      <c r="AK240" s="86">
        <v>3066.7387646828997</v>
      </c>
      <c r="AL240" s="86">
        <v>28959.075840874997</v>
      </c>
      <c r="AM240" s="86">
        <v>22191.06154684375</v>
      </c>
      <c r="AN240" s="86">
        <v>12688.425128718751</v>
      </c>
      <c r="AO240" s="86">
        <v>59243.853836480019</v>
      </c>
      <c r="AP240" s="86">
        <v>887.43397521972793</v>
      </c>
      <c r="AQ240" s="86">
        <v>54422.37102919969</v>
      </c>
      <c r="AR240" s="86">
        <v>66164.597581335955</v>
      </c>
      <c r="AS240" s="86">
        <v>72357.232404796901</v>
      </c>
      <c r="AT240" s="86">
        <v>25244.598727974851</v>
      </c>
      <c r="AU240" s="86">
        <v>74109.740583878418</v>
      </c>
      <c r="AV240" s="86">
        <v>38012.257079342111</v>
      </c>
      <c r="AW240" s="86">
        <v>15976.876012281249</v>
      </c>
      <c r="AX240" s="86">
        <v>60958.535845546896</v>
      </c>
      <c r="AY240" s="86">
        <v>46222.070677421871</v>
      </c>
    </row>
    <row r="241" spans="1:51" x14ac:dyDescent="0.25">
      <c r="A241" s="24">
        <v>44752</v>
      </c>
      <c r="B241" s="25">
        <v>24</v>
      </c>
      <c r="C241" s="86">
        <v>31005.940300169706</v>
      </c>
      <c r="D241" s="86">
        <v>42533.170129218743</v>
      </c>
      <c r="E241" s="86">
        <v>20176.222784484391</v>
      </c>
      <c r="F241" s="86">
        <v>64938.123189143385</v>
      </c>
      <c r="G241" s="86">
        <v>29506.002635890633</v>
      </c>
      <c r="H241" s="86">
        <v>7361.8188080000036</v>
      </c>
      <c r="I241" s="86">
        <v>25942.991671906264</v>
      </c>
      <c r="J241" s="86">
        <v>133.105053</v>
      </c>
      <c r="K241" s="86">
        <v>22241.570902296888</v>
      </c>
      <c r="L241" s="86">
        <v>7403.7564959966639</v>
      </c>
      <c r="M241" s="86">
        <v>32918.358983257109</v>
      </c>
      <c r="N241" s="86">
        <v>20835.65881696876</v>
      </c>
      <c r="O241" s="86">
        <v>46516.300282309749</v>
      </c>
      <c r="P241" s="86">
        <v>10575.494418665294</v>
      </c>
      <c r="Q241" s="86">
        <v>37.366313000000005</v>
      </c>
      <c r="R241" s="86">
        <v>7734.2342804375048</v>
      </c>
      <c r="S241" s="86">
        <v>62090.088096302265</v>
      </c>
      <c r="T241" s="86">
        <v>15355.223248453163</v>
      </c>
      <c r="U241" s="86">
        <v>9397.8374387500098</v>
      </c>
      <c r="V241" s="86">
        <v>80052.768504374995</v>
      </c>
      <c r="W241" s="86">
        <v>3371.5587123359301</v>
      </c>
      <c r="X241" s="86">
        <v>10571.043959578159</v>
      </c>
      <c r="Y241" s="86">
        <v>25728.918664188408</v>
      </c>
      <c r="Z241" s="86">
        <v>288.47407867431662</v>
      </c>
      <c r="AA241" s="86">
        <v>31288.75761677777</v>
      </c>
      <c r="AB241" s="86">
        <v>15471.701860286694</v>
      </c>
      <c r="AC241" s="86">
        <v>29000.825044437501</v>
      </c>
      <c r="AD241" s="86">
        <v>48313.5561093125</v>
      </c>
      <c r="AE241" s="86">
        <v>12218.164378585956</v>
      </c>
      <c r="AF241" s="86">
        <v>14.630504032258063</v>
      </c>
      <c r="AG241" s="86">
        <v>25808.198701937501</v>
      </c>
      <c r="AH241" s="86">
        <v>49828.572043357308</v>
      </c>
      <c r="AI241" s="86">
        <v>0</v>
      </c>
      <c r="AJ241" s="86">
        <v>544.12353412395555</v>
      </c>
      <c r="AK241" s="86">
        <v>2835.2671309524308</v>
      </c>
      <c r="AL241" s="86">
        <v>24286.243513593759</v>
      </c>
      <c r="AM241" s="86">
        <v>18024.792078703151</v>
      </c>
      <c r="AN241" s="86">
        <v>11760.043554828131</v>
      </c>
      <c r="AO241" s="86">
        <v>51362.936362058135</v>
      </c>
      <c r="AP241" s="86">
        <v>809.98011779785202</v>
      </c>
      <c r="AQ241" s="86">
        <v>49114.180886535643</v>
      </c>
      <c r="AR241" s="86">
        <v>57929.786900968786</v>
      </c>
      <c r="AS241" s="86">
        <v>61396.902816453156</v>
      </c>
      <c r="AT241" s="86">
        <v>24185.328746787316</v>
      </c>
      <c r="AU241" s="86">
        <v>62938.488673284664</v>
      </c>
      <c r="AV241" s="86">
        <v>26884.898490185864</v>
      </c>
      <c r="AW241" s="86">
        <v>22135.669659550782</v>
      </c>
      <c r="AX241" s="86">
        <v>51822.507146906275</v>
      </c>
      <c r="AY241" s="86">
        <v>41332.943559937536</v>
      </c>
    </row>
    <row r="242" spans="1:51" x14ac:dyDescent="0.25">
      <c r="A242" s="24">
        <v>44753</v>
      </c>
      <c r="B242" s="25">
        <v>1</v>
      </c>
      <c r="C242" s="86">
        <v>26566.983582732184</v>
      </c>
      <c r="D242" s="86">
        <v>36095.010257718743</v>
      </c>
      <c r="E242" s="86">
        <v>16485.383975109391</v>
      </c>
      <c r="F242" s="86">
        <v>54347.52167816682</v>
      </c>
      <c r="G242" s="86">
        <v>23765.126357953144</v>
      </c>
      <c r="H242" s="86">
        <v>6988.5929300000043</v>
      </c>
      <c r="I242" s="86">
        <v>21951.764192906263</v>
      </c>
      <c r="J242" s="86">
        <v>113.70665500000001</v>
      </c>
      <c r="K242" s="86">
        <v>18435.376908421902</v>
      </c>
      <c r="L242" s="86">
        <v>6828.7664045826104</v>
      </c>
      <c r="M242" s="86">
        <v>30109.713536864518</v>
      </c>
      <c r="N242" s="86">
        <v>18079.965586757829</v>
      </c>
      <c r="O242" s="86">
        <v>39036.730301301934</v>
      </c>
      <c r="P242" s="86">
        <v>9217.059223952403</v>
      </c>
      <c r="Q242" s="86">
        <v>36.867190999999998</v>
      </c>
      <c r="R242" s="86">
        <v>6296.954593871098</v>
      </c>
      <c r="S242" s="86">
        <v>50747.50581522414</v>
      </c>
      <c r="T242" s="86">
        <v>13503.409530031284</v>
      </c>
      <c r="U242" s="86">
        <v>8504.81062343751</v>
      </c>
      <c r="V242" s="86">
        <v>65874.420810281241</v>
      </c>
      <c r="W242" s="86">
        <v>2545.0950988945328</v>
      </c>
      <c r="X242" s="86">
        <v>8952.5451970624927</v>
      </c>
      <c r="Y242" s="86">
        <v>24167.678686415326</v>
      </c>
      <c r="Z242" s="86">
        <v>248.67657043457021</v>
      </c>
      <c r="AA242" s="86">
        <v>24139.985875777769</v>
      </c>
      <c r="AB242" s="86">
        <v>13467.358353630456</v>
      </c>
      <c r="AC242" s="86">
        <v>24927.086522562509</v>
      </c>
      <c r="AD242" s="86">
        <v>38905.792986687498</v>
      </c>
      <c r="AE242" s="86">
        <v>10450.098410640654</v>
      </c>
      <c r="AF242" s="86">
        <v>14.630504032258063</v>
      </c>
      <c r="AG242" s="86">
        <v>21077.148526249999</v>
      </c>
      <c r="AH242" s="86">
        <v>38567.457139376835</v>
      </c>
      <c r="AI242" s="86">
        <v>0</v>
      </c>
      <c r="AJ242" s="86">
        <v>551.858907446486</v>
      </c>
      <c r="AK242" s="86">
        <v>2457.8803045305549</v>
      </c>
      <c r="AL242" s="86">
        <v>19085.141825437513</v>
      </c>
      <c r="AM242" s="86">
        <v>14090.932928421904</v>
      </c>
      <c r="AN242" s="86">
        <v>9807.941862406271</v>
      </c>
      <c r="AO242" s="86">
        <v>43531.926322065949</v>
      </c>
      <c r="AP242" s="86">
        <v>729.33988952636696</v>
      </c>
      <c r="AQ242" s="86">
        <v>43338.730195512209</v>
      </c>
      <c r="AR242" s="86">
        <v>48870.537383390656</v>
      </c>
      <c r="AS242" s="86">
        <v>49185.572616796919</v>
      </c>
      <c r="AT242" s="86">
        <v>22385.354668443586</v>
      </c>
      <c r="AU242" s="86">
        <v>52270.373814565923</v>
      </c>
      <c r="AV242" s="86">
        <v>16412.452028779611</v>
      </c>
      <c r="AW242" s="86">
        <v>22286.99713742578</v>
      </c>
      <c r="AX242" s="86">
        <v>41838.014912687511</v>
      </c>
      <c r="AY242" s="86">
        <v>36000.46864785943</v>
      </c>
    </row>
    <row r="243" spans="1:51" x14ac:dyDescent="0.25">
      <c r="A243" s="24">
        <v>44753</v>
      </c>
      <c r="B243" s="25">
        <v>2</v>
      </c>
      <c r="C243" s="86">
        <v>24055.779577341567</v>
      </c>
      <c r="D243" s="86">
        <v>30778.503893406243</v>
      </c>
      <c r="E243" s="86">
        <v>14311.78798753127</v>
      </c>
      <c r="F243" s="86">
        <v>47505.179251948066</v>
      </c>
      <c r="G243" s="86">
        <v>20646.502092531267</v>
      </c>
      <c r="H243" s="86">
        <v>7110.0882499999989</v>
      </c>
      <c r="I243" s="86">
        <v>18891.855190726594</v>
      </c>
      <c r="J243" s="86">
        <v>100.37223900000001</v>
      </c>
      <c r="K243" s="86">
        <v>15898.3781732969</v>
      </c>
      <c r="L243" s="86">
        <v>5886.5857860747928</v>
      </c>
      <c r="M243" s="86">
        <v>28126.323825428975</v>
      </c>
      <c r="N243" s="86">
        <v>16080.627235718781</v>
      </c>
      <c r="O243" s="86">
        <v>33447.696171247248</v>
      </c>
      <c r="P243" s="86">
        <v>8158.2245501203779</v>
      </c>
      <c r="Q243" s="86">
        <v>36.580174</v>
      </c>
      <c r="R243" s="86">
        <v>5186.3520126289068</v>
      </c>
      <c r="S243" s="86">
        <v>42064.315482521015</v>
      </c>
      <c r="T243" s="86">
        <v>12308.643671281261</v>
      </c>
      <c r="U243" s="86">
        <v>7811.3987334765807</v>
      </c>
      <c r="V243" s="86">
        <v>56503.307870562501</v>
      </c>
      <c r="W243" s="86">
        <v>2002.6497988554688</v>
      </c>
      <c r="X243" s="86">
        <v>7500.2387229062278</v>
      </c>
      <c r="Y243" s="86">
        <v>22839.366754051785</v>
      </c>
      <c r="Z243" s="86">
        <v>210.50023040771481</v>
      </c>
      <c r="AA243" s="86">
        <v>19376.222868777775</v>
      </c>
      <c r="AB243" s="86">
        <v>12174.358733716386</v>
      </c>
      <c r="AC243" s="86">
        <v>22680.731415046768</v>
      </c>
      <c r="AD243" s="86">
        <v>32255.241120625</v>
      </c>
      <c r="AE243" s="86">
        <v>9359.5273204765908</v>
      </c>
      <c r="AF243" s="86">
        <v>14.630504032258063</v>
      </c>
      <c r="AG243" s="86">
        <v>17397.804099249999</v>
      </c>
      <c r="AH243" s="86">
        <v>30044.369702064334</v>
      </c>
      <c r="AI243" s="86">
        <v>0</v>
      </c>
      <c r="AJ243" s="86">
        <v>548.43814423690094</v>
      </c>
      <c r="AK243" s="86">
        <v>2123.6407969914935</v>
      </c>
      <c r="AL243" s="86">
        <v>15133.362461875011</v>
      </c>
      <c r="AM243" s="86">
        <v>11028.367513726591</v>
      </c>
      <c r="AN243" s="86">
        <v>8923.0276849218899</v>
      </c>
      <c r="AO243" s="86">
        <v>37289.810104382363</v>
      </c>
      <c r="AP243" s="86">
        <v>672.32980346679801</v>
      </c>
      <c r="AQ243" s="86">
        <v>38895.867572043462</v>
      </c>
      <c r="AR243" s="86">
        <v>42033.033165351575</v>
      </c>
      <c r="AS243" s="86">
        <v>40328.982889671919</v>
      </c>
      <c r="AT243" s="86">
        <v>21634.623558318584</v>
      </c>
      <c r="AU243" s="86">
        <v>44623.889156269048</v>
      </c>
      <c r="AV243" s="86">
        <v>13425.83888021711</v>
      </c>
      <c r="AW243" s="86">
        <v>17851.103582390624</v>
      </c>
      <c r="AX243" s="86">
        <v>34126.619869035188</v>
      </c>
      <c r="AY243" s="86">
        <v>32471.523502703141</v>
      </c>
    </row>
    <row r="244" spans="1:51" x14ac:dyDescent="0.25">
      <c r="A244" s="24">
        <v>44753</v>
      </c>
      <c r="B244" s="25">
        <v>3</v>
      </c>
      <c r="C244" s="86">
        <v>23048.601065325947</v>
      </c>
      <c r="D244" s="86">
        <v>27996.036164718749</v>
      </c>
      <c r="E244" s="86">
        <v>13104.449154968774</v>
      </c>
      <c r="F244" s="86">
        <v>44420.981671127767</v>
      </c>
      <c r="G244" s="86">
        <v>18548.272513000011</v>
      </c>
      <c r="H244" s="86">
        <v>7235.0878840000005</v>
      </c>
      <c r="I244" s="86">
        <v>17616.388103105473</v>
      </c>
      <c r="J244" s="86">
        <v>95.099640000000008</v>
      </c>
      <c r="K244" s="86">
        <v>14393.749753851578</v>
      </c>
      <c r="L244" s="86">
        <v>5672.6607414575856</v>
      </c>
      <c r="M244" s="86">
        <v>26589.799835974751</v>
      </c>
      <c r="N244" s="86">
        <v>15162.86041950001</v>
      </c>
      <c r="O244" s="86">
        <v>30409.493240348846</v>
      </c>
      <c r="P244" s="86">
        <v>7528.2000061340332</v>
      </c>
      <c r="Q244" s="86">
        <v>35.702078</v>
      </c>
      <c r="R244" s="86">
        <v>4603.1272504257813</v>
      </c>
      <c r="S244" s="86">
        <v>37054.458449849139</v>
      </c>
      <c r="T244" s="86">
        <v>11683.631568195331</v>
      </c>
      <c r="U244" s="86">
        <v>7616.6234910156309</v>
      </c>
      <c r="V244" s="86">
        <v>51299.684240406255</v>
      </c>
      <c r="W244" s="86">
        <v>1620.939621242188</v>
      </c>
      <c r="X244" s="86">
        <v>7325.0821330937597</v>
      </c>
      <c r="Y244" s="86">
        <v>21551.448498563626</v>
      </c>
      <c r="Z244" s="86">
        <v>209.77438812255875</v>
      </c>
      <c r="AA244" s="86">
        <v>16314.729336777767</v>
      </c>
      <c r="AB244" s="86">
        <v>11626.327565653877</v>
      </c>
      <c r="AC244" s="86">
        <v>21456.927681584275</v>
      </c>
      <c r="AD244" s="86">
        <v>28872.369343874998</v>
      </c>
      <c r="AE244" s="86">
        <v>8417.9344962500181</v>
      </c>
      <c r="AF244" s="86">
        <v>14.630504032258063</v>
      </c>
      <c r="AG244" s="86">
        <v>15138.957194999999</v>
      </c>
      <c r="AH244" s="86">
        <v>25017.696013861216</v>
      </c>
      <c r="AI244" s="86">
        <v>0</v>
      </c>
      <c r="AJ244" s="86">
        <v>539.70708546309061</v>
      </c>
      <c r="AK244" s="86">
        <v>1889.3294031828998</v>
      </c>
      <c r="AL244" s="86">
        <v>12830.83921848438</v>
      </c>
      <c r="AM244" s="86">
        <v>9499.5372382422247</v>
      </c>
      <c r="AN244" s="86">
        <v>8431.1662151562596</v>
      </c>
      <c r="AO244" s="86">
        <v>33505.561381183143</v>
      </c>
      <c r="AP244" s="86">
        <v>654.383056640625</v>
      </c>
      <c r="AQ244" s="86">
        <v>36491.28430287938</v>
      </c>
      <c r="AR244" s="86">
        <v>38149.194643546893</v>
      </c>
      <c r="AS244" s="86">
        <v>35092.926636210963</v>
      </c>
      <c r="AT244" s="86">
        <v>21253.912546224827</v>
      </c>
      <c r="AU244" s="86">
        <v>40485.454545206565</v>
      </c>
      <c r="AV244" s="86">
        <v>12265.838313029602</v>
      </c>
      <c r="AW244" s="86">
        <v>16762.5153684375</v>
      </c>
      <c r="AX244" s="86">
        <v>29725.869587800789</v>
      </c>
      <c r="AY244" s="86">
        <v>30624.186601203153</v>
      </c>
    </row>
    <row r="245" spans="1:51" x14ac:dyDescent="0.25">
      <c r="A245" s="24">
        <v>44753</v>
      </c>
      <c r="B245" s="25">
        <v>4</v>
      </c>
      <c r="C245" s="86">
        <v>22690.388779638448</v>
      </c>
      <c r="D245" s="86">
        <v>26670.300667031246</v>
      </c>
      <c r="E245" s="86">
        <v>12720.08712212502</v>
      </c>
      <c r="F245" s="86">
        <v>42676.007685338693</v>
      </c>
      <c r="G245" s="86">
        <v>17744.58721565628</v>
      </c>
      <c r="H245" s="86">
        <v>7098.2806109999965</v>
      </c>
      <c r="I245" s="86">
        <v>16597.957820308591</v>
      </c>
      <c r="J245" s="86">
        <v>93.740043999999997</v>
      </c>
      <c r="K245" s="86">
        <v>13604.191922265638</v>
      </c>
      <c r="L245" s="86">
        <v>5537.1392294966408</v>
      </c>
      <c r="M245" s="86">
        <v>26418.728499704161</v>
      </c>
      <c r="N245" s="86">
        <v>14767.00216593752</v>
      </c>
      <c r="O245" s="86">
        <v>28951.801348864443</v>
      </c>
      <c r="P245" s="86">
        <v>7303.0016774660653</v>
      </c>
      <c r="Q245" s="86">
        <v>35.614055</v>
      </c>
      <c r="R245" s="86">
        <v>4343.7976824472653</v>
      </c>
      <c r="S245" s="86">
        <v>34628.077296981959</v>
      </c>
      <c r="T245" s="86">
        <v>11527.989964132832</v>
      </c>
      <c r="U245" s="86">
        <v>7500.51108750001</v>
      </c>
      <c r="V245" s="86">
        <v>48457.000104906248</v>
      </c>
      <c r="W245" s="86">
        <v>1485.8940603085941</v>
      </c>
      <c r="X245" s="86">
        <v>6910.3037266406491</v>
      </c>
      <c r="Y245" s="86">
        <v>21389.010629976969</v>
      </c>
      <c r="Z245" s="86">
        <v>200.71417236328119</v>
      </c>
      <c r="AA245" s="86">
        <v>14738.098909777797</v>
      </c>
      <c r="AB245" s="86">
        <v>11396.379953185136</v>
      </c>
      <c r="AC245" s="86">
        <v>20872.358407668267</v>
      </c>
      <c r="AD245" s="86">
        <v>27369.180848843753</v>
      </c>
      <c r="AE245" s="86">
        <v>7850.1185604062521</v>
      </c>
      <c r="AF245" s="86">
        <v>14.630504032258063</v>
      </c>
      <c r="AG245" s="86">
        <v>14110.270119468747</v>
      </c>
      <c r="AH245" s="86">
        <v>23365.512447619025</v>
      </c>
      <c r="AI245" s="86">
        <v>0</v>
      </c>
      <c r="AJ245" s="86">
        <v>531.7841027423591</v>
      </c>
      <c r="AK245" s="86">
        <v>1840.2247578703987</v>
      </c>
      <c r="AL245" s="86">
        <v>11641.899356796879</v>
      </c>
      <c r="AM245" s="86">
        <v>8598.6118861015912</v>
      </c>
      <c r="AN245" s="86">
        <v>8358.9649593593804</v>
      </c>
      <c r="AO245" s="86">
        <v>31162.65933219876</v>
      </c>
      <c r="AP245" s="86">
        <v>637.30966186523506</v>
      </c>
      <c r="AQ245" s="86">
        <v>35088.32291744191</v>
      </c>
      <c r="AR245" s="86">
        <v>36343.438312523445</v>
      </c>
      <c r="AS245" s="86">
        <v>32290.809674007836</v>
      </c>
      <c r="AT245" s="86">
        <v>21059.792380537314</v>
      </c>
      <c r="AU245" s="86">
        <v>38573.635052019054</v>
      </c>
      <c r="AV245" s="86">
        <v>11047.315314685864</v>
      </c>
      <c r="AW245" s="86">
        <v>14133.320423652342</v>
      </c>
      <c r="AX245" s="86">
        <v>27345.771980138692</v>
      </c>
      <c r="AY245" s="86">
        <v>29690.730512671904</v>
      </c>
    </row>
    <row r="246" spans="1:51" x14ac:dyDescent="0.25">
      <c r="A246" s="24">
        <v>44753</v>
      </c>
      <c r="B246" s="25">
        <v>5</v>
      </c>
      <c r="C246" s="86">
        <v>22255.895599185304</v>
      </c>
      <c r="D246" s="86">
        <v>26172.512154937493</v>
      </c>
      <c r="E246" s="86">
        <v>12407.366291523449</v>
      </c>
      <c r="F246" s="86">
        <v>42163.416369682462</v>
      </c>
      <c r="G246" s="86">
        <v>17682.822214703127</v>
      </c>
      <c r="H246" s="86">
        <v>7051.2673190000023</v>
      </c>
      <c r="I246" s="86">
        <v>16267.031760652349</v>
      </c>
      <c r="J246" s="86">
        <v>95.294143000000005</v>
      </c>
      <c r="K246" s="86">
        <v>13305.31355867188</v>
      </c>
      <c r="L246" s="86">
        <v>5170.7927396451096</v>
      </c>
      <c r="M246" s="86">
        <v>27421.012349755161</v>
      </c>
      <c r="N246" s="86">
        <v>14666.829873562521</v>
      </c>
      <c r="O246" s="86">
        <v>28523.117907536322</v>
      </c>
      <c r="P246" s="86">
        <v>6744.0956788606018</v>
      </c>
      <c r="Q246" s="86">
        <v>35.558532999999997</v>
      </c>
      <c r="R246" s="86">
        <v>4256.6670329531262</v>
      </c>
      <c r="S246" s="86">
        <v>33518.358061286621</v>
      </c>
      <c r="T246" s="86">
        <v>11534.03278009377</v>
      </c>
      <c r="U246" s="86">
        <v>7400.0200967187493</v>
      </c>
      <c r="V246" s="86">
        <v>46763.904174390627</v>
      </c>
      <c r="W246" s="86">
        <v>1462.3032818906261</v>
      </c>
      <c r="X246" s="86">
        <v>6086.4051535312447</v>
      </c>
      <c r="Y246" s="86">
        <v>21732.554009743475</v>
      </c>
      <c r="Z246" s="86">
        <v>188.87647491455084</v>
      </c>
      <c r="AA246" s="86">
        <v>14633.393195777759</v>
      </c>
      <c r="AB246" s="86">
        <v>11272.071645669497</v>
      </c>
      <c r="AC246" s="86">
        <v>20767.863765740021</v>
      </c>
      <c r="AD246" s="86">
        <v>26737.485497843751</v>
      </c>
      <c r="AE246" s="86">
        <v>7822.5665998593977</v>
      </c>
      <c r="AF246" s="86">
        <v>14.630504032258063</v>
      </c>
      <c r="AG246" s="86">
        <v>13714.2282839375</v>
      </c>
      <c r="AH246" s="86">
        <v>23208.395079201062</v>
      </c>
      <c r="AI246" s="86">
        <v>0</v>
      </c>
      <c r="AJ246" s="86">
        <v>541.35932161090022</v>
      </c>
      <c r="AK246" s="86">
        <v>1908.7766192180559</v>
      </c>
      <c r="AL246" s="86">
        <v>11064.472157312512</v>
      </c>
      <c r="AM246" s="86">
        <v>8412.4162166406441</v>
      </c>
      <c r="AN246" s="86">
        <v>7967.0137002656302</v>
      </c>
      <c r="AO246" s="86">
        <v>30099.635920468296</v>
      </c>
      <c r="AP246" s="86">
        <v>630.90266418456906</v>
      </c>
      <c r="AQ246" s="86">
        <v>34469.688975262201</v>
      </c>
      <c r="AR246" s="86">
        <v>35320.128241226616</v>
      </c>
      <c r="AS246" s="86">
        <v>31418.9994348047</v>
      </c>
      <c r="AT246" s="86">
        <v>20758.834528443593</v>
      </c>
      <c r="AU246" s="86">
        <v>37838.992589987807</v>
      </c>
      <c r="AV246" s="86">
        <v>13413.240474748356</v>
      </c>
      <c r="AW246" s="86">
        <v>9621.191846308604</v>
      </c>
      <c r="AX246" s="86">
        <v>26368.76379641602</v>
      </c>
      <c r="AY246" s="86">
        <v>29475.802330203165</v>
      </c>
    </row>
    <row r="247" spans="1:51" x14ac:dyDescent="0.25">
      <c r="A247" s="24">
        <v>44753</v>
      </c>
      <c r="B247" s="25">
        <v>6</v>
      </c>
      <c r="C247" s="86">
        <v>22743.124586825947</v>
      </c>
      <c r="D247" s="86">
        <v>27941.886274937508</v>
      </c>
      <c r="E247" s="86">
        <v>12940.81138393752</v>
      </c>
      <c r="F247" s="86">
        <v>45785.199457604329</v>
      </c>
      <c r="G247" s="86">
        <v>19402.634105296904</v>
      </c>
      <c r="H247" s="86">
        <v>7175.7650859999967</v>
      </c>
      <c r="I247" s="86">
        <v>17355.597025335952</v>
      </c>
      <c r="J247" s="86">
        <v>102.490191</v>
      </c>
      <c r="K247" s="86">
        <v>14121.438176757829</v>
      </c>
      <c r="L247" s="86">
        <v>5395.231883309154</v>
      </c>
      <c r="M247" s="86">
        <v>27464.441203961323</v>
      </c>
      <c r="N247" s="86">
        <v>15284.02380095314</v>
      </c>
      <c r="O247" s="86">
        <v>29856.237733598835</v>
      </c>
      <c r="P247" s="86">
        <v>7572.886311186774</v>
      </c>
      <c r="Q247" s="86">
        <v>34.849402999999995</v>
      </c>
      <c r="R247" s="86">
        <v>4539.8842593164063</v>
      </c>
      <c r="S247" s="86">
        <v>35531.248567497576</v>
      </c>
      <c r="T247" s="86">
        <v>12162.401882632828</v>
      </c>
      <c r="U247" s="86">
        <v>7714.2050674999991</v>
      </c>
      <c r="V247" s="86">
        <v>48062.029840624993</v>
      </c>
      <c r="W247" s="86">
        <v>1705.88024140625</v>
      </c>
      <c r="X247" s="86">
        <v>6426.2715439843523</v>
      </c>
      <c r="Y247" s="86">
        <v>23053.535628162615</v>
      </c>
      <c r="Z247" s="86">
        <v>232.3611645507813</v>
      </c>
      <c r="AA247" s="86">
        <v>15988.621743777781</v>
      </c>
      <c r="AB247" s="86">
        <v>11741.696216138254</v>
      </c>
      <c r="AC247" s="86">
        <v>21530.74361114002</v>
      </c>
      <c r="AD247" s="86">
        <v>28514.310897656251</v>
      </c>
      <c r="AE247" s="86">
        <v>7741.5557966406541</v>
      </c>
      <c r="AF247" s="86">
        <v>14.630504032258063</v>
      </c>
      <c r="AG247" s="86">
        <v>14827.5424365</v>
      </c>
      <c r="AH247" s="86">
        <v>26173.445981685436</v>
      </c>
      <c r="AI247" s="86">
        <v>0</v>
      </c>
      <c r="AJ247" s="86">
        <v>536.07534574720387</v>
      </c>
      <c r="AK247" s="86">
        <v>2020.4262082102437</v>
      </c>
      <c r="AL247" s="86">
        <v>12028.004154937522</v>
      </c>
      <c r="AM247" s="86">
        <v>9125.140450367202</v>
      </c>
      <c r="AN247" s="86">
        <v>8082.736160859391</v>
      </c>
      <c r="AO247" s="86">
        <v>31462.988733679234</v>
      </c>
      <c r="AP247" s="86">
        <v>646.59300231933503</v>
      </c>
      <c r="AQ247" s="86">
        <v>35300.789404066898</v>
      </c>
      <c r="AR247" s="86">
        <v>36720.937155171894</v>
      </c>
      <c r="AS247" s="86">
        <v>33907.590100460955</v>
      </c>
      <c r="AT247" s="86">
        <v>21325.588248943568</v>
      </c>
      <c r="AU247" s="86">
        <v>39427.350717159672</v>
      </c>
      <c r="AV247" s="86">
        <v>16238.314685092108</v>
      </c>
      <c r="AW247" s="86">
        <v>8027.3562866562597</v>
      </c>
      <c r="AX247" s="86">
        <v>28114.309662330073</v>
      </c>
      <c r="AY247" s="86">
        <v>30058.939040203153</v>
      </c>
    </row>
    <row r="248" spans="1:51" x14ac:dyDescent="0.25">
      <c r="A248" s="24">
        <v>44753</v>
      </c>
      <c r="B248" s="25">
        <v>7</v>
      </c>
      <c r="C248" s="86">
        <v>27739.031399341569</v>
      </c>
      <c r="D248" s="86">
        <v>34392.790874124999</v>
      </c>
      <c r="E248" s="86">
        <v>17262.18071978127</v>
      </c>
      <c r="F248" s="86">
        <v>58348.444347807439</v>
      </c>
      <c r="G248" s="86">
        <v>25038.994641593759</v>
      </c>
      <c r="H248" s="86">
        <v>7125.6762729999991</v>
      </c>
      <c r="I248" s="86">
        <v>22021.254295566425</v>
      </c>
      <c r="J248" s="86">
        <v>117.35265</v>
      </c>
      <c r="K248" s="86">
        <v>18237.645448921889</v>
      </c>
      <c r="L248" s="86">
        <v>6766.5713454185025</v>
      </c>
      <c r="M248" s="86">
        <v>31240.473643252317</v>
      </c>
      <c r="N248" s="86">
        <v>19537.33819985939</v>
      </c>
      <c r="O248" s="86">
        <v>37634.067745208187</v>
      </c>
      <c r="P248" s="86">
        <v>9183.1306638195856</v>
      </c>
      <c r="Q248" s="86">
        <v>35.702113999999995</v>
      </c>
      <c r="R248" s="86">
        <v>6211.4881616953226</v>
      </c>
      <c r="S248" s="86">
        <v>44550.945818646011</v>
      </c>
      <c r="T248" s="86">
        <v>14694.758403507829</v>
      </c>
      <c r="U248" s="86">
        <v>9446.2504752343812</v>
      </c>
      <c r="V248" s="86">
        <v>62082.156030750004</v>
      </c>
      <c r="W248" s="86">
        <v>2670.672724835933</v>
      </c>
      <c r="X248" s="86">
        <v>7798.1826640937306</v>
      </c>
      <c r="Y248" s="86">
        <v>25853.954899350658</v>
      </c>
      <c r="Z248" s="86">
        <v>273.85536865234383</v>
      </c>
      <c r="AA248" s="86">
        <v>21972.553005777783</v>
      </c>
      <c r="AB248" s="86">
        <v>14663.948675521071</v>
      </c>
      <c r="AC248" s="86">
        <v>26608.987608269628</v>
      </c>
      <c r="AD248" s="86">
        <v>38232.158291187501</v>
      </c>
      <c r="AE248" s="86">
        <v>9855.9482568906406</v>
      </c>
      <c r="AF248" s="86">
        <v>14.630504032258063</v>
      </c>
      <c r="AG248" s="86">
        <v>19352.664968437501</v>
      </c>
      <c r="AH248" s="86">
        <v>35944.761103384648</v>
      </c>
      <c r="AI248" s="86">
        <v>0</v>
      </c>
      <c r="AJ248" s="86">
        <v>537.01124715072865</v>
      </c>
      <c r="AK248" s="86">
        <v>2143.6001234953997</v>
      </c>
      <c r="AL248" s="86">
        <v>15439.83609460938</v>
      </c>
      <c r="AM248" s="86">
        <v>12108.391950765643</v>
      </c>
      <c r="AN248" s="86">
        <v>10033.504126718752</v>
      </c>
      <c r="AO248" s="86">
        <v>39992.050930190955</v>
      </c>
      <c r="AP248" s="86">
        <v>702.26077270507801</v>
      </c>
      <c r="AQ248" s="86">
        <v>42047.873797949695</v>
      </c>
      <c r="AR248" s="86">
        <v>45397.911196492212</v>
      </c>
      <c r="AS248" s="86">
        <v>44161.670652781278</v>
      </c>
      <c r="AT248" s="86">
        <v>23854.824515068569</v>
      </c>
      <c r="AU248" s="86">
        <v>50884.954871237795</v>
      </c>
      <c r="AV248" s="86">
        <v>21924.686631998356</v>
      </c>
      <c r="AW248" s="86">
        <v>9594.915618835943</v>
      </c>
      <c r="AX248" s="86">
        <v>35813.670043544946</v>
      </c>
      <c r="AY248" s="86">
        <v>36255.738232562537</v>
      </c>
    </row>
    <row r="249" spans="1:51" x14ac:dyDescent="0.25">
      <c r="A249" s="24">
        <v>44753</v>
      </c>
      <c r="B249" s="25">
        <v>8</v>
      </c>
      <c r="C249" s="86">
        <v>36011.501159372812</v>
      </c>
      <c r="D249" s="86">
        <v>40649.224606812495</v>
      </c>
      <c r="E249" s="86">
        <v>21083.84863860939</v>
      </c>
      <c r="F249" s="86">
        <v>72133.235994815259</v>
      </c>
      <c r="G249" s="86">
        <v>31021.366390850118</v>
      </c>
      <c r="H249" s="86">
        <v>8284.5557809999955</v>
      </c>
      <c r="I249" s="86">
        <v>28756.745968714866</v>
      </c>
      <c r="J249" s="86">
        <v>133.07933</v>
      </c>
      <c r="K249" s="86">
        <v>22465.348846015648</v>
      </c>
      <c r="L249" s="86">
        <v>9272.0500910669889</v>
      </c>
      <c r="M249" s="86">
        <v>35284.588017659451</v>
      </c>
      <c r="N249" s="86">
        <v>22395.182255890628</v>
      </c>
      <c r="O249" s="86">
        <v>47429.849272567561</v>
      </c>
      <c r="P249" s="86">
        <v>9811.5670856020661</v>
      </c>
      <c r="Q249" s="86">
        <v>37.053767999999998</v>
      </c>
      <c r="R249" s="86">
        <v>6827.6891627461027</v>
      </c>
      <c r="S249" s="86">
        <v>52833.435903567886</v>
      </c>
      <c r="T249" s="86">
        <v>17250.955213171888</v>
      </c>
      <c r="U249" s="86">
        <v>10459.57981117189</v>
      </c>
      <c r="V249" s="86">
        <v>73460.495304062511</v>
      </c>
      <c r="W249" s="86">
        <v>3341.8760453750001</v>
      </c>
      <c r="X249" s="86">
        <v>10959.043936025395</v>
      </c>
      <c r="Y249" s="86">
        <v>28258.231775031247</v>
      </c>
      <c r="Z249" s="86">
        <v>264.8529379272461</v>
      </c>
      <c r="AA249" s="86">
        <v>27460.338567777784</v>
      </c>
      <c r="AB249" s="86">
        <v>20024.119500771078</v>
      </c>
      <c r="AC249" s="86">
        <v>32040.043542523432</v>
      </c>
      <c r="AD249" s="86">
        <v>42688.159293593751</v>
      </c>
      <c r="AE249" s="86">
        <v>12740.658667140644</v>
      </c>
      <c r="AF249" s="86">
        <v>14.630504032258063</v>
      </c>
      <c r="AG249" s="86">
        <v>23270.963586187499</v>
      </c>
      <c r="AH249" s="86">
        <v>40706.595037888568</v>
      </c>
      <c r="AI249" s="86">
        <v>22.402726731140337</v>
      </c>
      <c r="AJ249" s="86">
        <v>591.41934061099607</v>
      </c>
      <c r="AK249" s="86">
        <v>2606.3173766329878</v>
      </c>
      <c r="AL249" s="86">
        <v>17769.63216048438</v>
      </c>
      <c r="AM249" s="86">
        <v>15302.233993078135</v>
      </c>
      <c r="AN249" s="86">
        <v>10854.940498171889</v>
      </c>
      <c r="AO249" s="86">
        <v>49094.284523952665</v>
      </c>
      <c r="AP249" s="86">
        <v>738.11562046777385</v>
      </c>
      <c r="AQ249" s="86">
        <v>54174.954131676262</v>
      </c>
      <c r="AR249" s="86">
        <v>55489.201343359404</v>
      </c>
      <c r="AS249" s="86">
        <v>50972.675735968769</v>
      </c>
      <c r="AT249" s="86">
        <v>27338.30494159981</v>
      </c>
      <c r="AU249" s="86">
        <v>62845.223066065912</v>
      </c>
      <c r="AV249" s="86">
        <v>24549.118966998361</v>
      </c>
      <c r="AW249" s="86">
        <v>8779.9511900429789</v>
      </c>
      <c r="AX249" s="86">
        <v>41363.308810976589</v>
      </c>
      <c r="AY249" s="86">
        <v>48779.562941171906</v>
      </c>
    </row>
    <row r="250" spans="1:51" x14ac:dyDescent="0.25">
      <c r="A250" s="24">
        <v>44753</v>
      </c>
      <c r="B250" s="25">
        <v>9</v>
      </c>
      <c r="C250" s="86">
        <v>41499.111016372757</v>
      </c>
      <c r="D250" s="86">
        <v>45918.199782812502</v>
      </c>
      <c r="E250" s="86">
        <v>21838.422622390648</v>
      </c>
      <c r="F250" s="86">
        <v>77999.555840721499</v>
      </c>
      <c r="G250" s="86">
        <v>35419.031671512625</v>
      </c>
      <c r="H250" s="86">
        <v>10220.404731000002</v>
      </c>
      <c r="I250" s="86">
        <v>33973.375683648432</v>
      </c>
      <c r="J250" s="86">
        <v>133.654404</v>
      </c>
      <c r="K250" s="86">
        <v>25138.045958781269</v>
      </c>
      <c r="L250" s="86">
        <v>10493.345481645081</v>
      </c>
      <c r="M250" s="86">
        <v>42564.757290584203</v>
      </c>
      <c r="N250" s="86">
        <v>21722.260546679703</v>
      </c>
      <c r="O250" s="86">
        <v>55211.009885403502</v>
      </c>
      <c r="P250" s="86">
        <v>9478.91410598736</v>
      </c>
      <c r="Q250" s="86">
        <v>37.787549999999996</v>
      </c>
      <c r="R250" s="86">
        <v>6371.7336548515605</v>
      </c>
      <c r="S250" s="86">
        <v>56663.231942864746</v>
      </c>
      <c r="T250" s="86">
        <v>16982.258185828141</v>
      </c>
      <c r="U250" s="86">
        <v>9989.2457070312594</v>
      </c>
      <c r="V250" s="86">
        <v>74155.672976125003</v>
      </c>
      <c r="W250" s="86">
        <v>3359.0970480468704</v>
      </c>
      <c r="X250" s="86">
        <v>13990.52951706175</v>
      </c>
      <c r="Y250" s="86">
        <v>30423.252373827905</v>
      </c>
      <c r="Z250" s="86">
        <v>278.34075195312511</v>
      </c>
      <c r="AA250" s="86">
        <v>30404.88787877775</v>
      </c>
      <c r="AB250" s="86">
        <v>25161.654291880437</v>
      </c>
      <c r="AC250" s="86">
        <v>34435.279747658824</v>
      </c>
      <c r="AD250" s="86">
        <v>42432.559969906259</v>
      </c>
      <c r="AE250" s="86">
        <v>14003.936455656289</v>
      </c>
      <c r="AF250" s="86">
        <v>14.630504032258063</v>
      </c>
      <c r="AG250" s="86">
        <v>24684.759659406249</v>
      </c>
      <c r="AH250" s="86">
        <v>39860.738988970581</v>
      </c>
      <c r="AI250" s="86">
        <v>398.60340589420599</v>
      </c>
      <c r="AJ250" s="86">
        <v>690.37469729015527</v>
      </c>
      <c r="AK250" s="86">
        <v>3881.1902805079299</v>
      </c>
      <c r="AL250" s="86">
        <v>17871.295980765626</v>
      </c>
      <c r="AM250" s="86">
        <v>16525.501402296897</v>
      </c>
      <c r="AN250" s="86">
        <v>10786.13094973439</v>
      </c>
      <c r="AO250" s="86">
        <v>53378.902390233932</v>
      </c>
      <c r="AP250" s="86">
        <v>822.98905542969453</v>
      </c>
      <c r="AQ250" s="86">
        <v>65583.121449019993</v>
      </c>
      <c r="AR250" s="86">
        <v>63660.536080289108</v>
      </c>
      <c r="AS250" s="86">
        <v>53590.39012668754</v>
      </c>
      <c r="AT250" s="86">
        <v>32285.016717724815</v>
      </c>
      <c r="AU250" s="86">
        <v>69386.385759503406</v>
      </c>
      <c r="AV250" s="86">
        <v>25741.469341404609</v>
      </c>
      <c r="AW250" s="86">
        <v>8110.8418804375106</v>
      </c>
      <c r="AX250" s="86">
        <v>41465.027741683625</v>
      </c>
      <c r="AY250" s="86">
        <v>61426.618562187505</v>
      </c>
    </row>
    <row r="251" spans="1:51" x14ac:dyDescent="0.25">
      <c r="A251" s="24">
        <v>44753</v>
      </c>
      <c r="B251" s="25">
        <v>10</v>
      </c>
      <c r="C251" s="86">
        <v>44779.582519841526</v>
      </c>
      <c r="D251" s="86">
        <v>49064.74372656249</v>
      </c>
      <c r="E251" s="86">
        <v>22530.186986171888</v>
      </c>
      <c r="F251" s="86">
        <v>82002.799083393373</v>
      </c>
      <c r="G251" s="86">
        <v>39533.554248135777</v>
      </c>
      <c r="H251" s="86">
        <v>11474.754927000002</v>
      </c>
      <c r="I251" s="86">
        <v>37407.00541960157</v>
      </c>
      <c r="J251" s="86">
        <v>124.45233899999999</v>
      </c>
      <c r="K251" s="86">
        <v>27158.321390359386</v>
      </c>
      <c r="L251" s="86">
        <v>10981.945278543528</v>
      </c>
      <c r="M251" s="86">
        <v>45487.166365343059</v>
      </c>
      <c r="N251" s="86">
        <v>22463.08436377344</v>
      </c>
      <c r="O251" s="86">
        <v>61391.398925169116</v>
      </c>
      <c r="P251" s="86">
        <v>8513.5900370647287</v>
      </c>
      <c r="Q251" s="86">
        <v>37.498416999999996</v>
      </c>
      <c r="R251" s="86">
        <v>6559.761633675781</v>
      </c>
      <c r="S251" s="86">
        <v>59686.889357286644</v>
      </c>
      <c r="T251" s="86">
        <v>17776.696002890647</v>
      </c>
      <c r="U251" s="86">
        <v>9944.7197297656294</v>
      </c>
      <c r="V251" s="86">
        <v>75893.071733093748</v>
      </c>
      <c r="W251" s="86">
        <v>3245.57709904689</v>
      </c>
      <c r="X251" s="86">
        <v>15807.601916196349</v>
      </c>
      <c r="Y251" s="86">
        <v>30596.79827724152</v>
      </c>
      <c r="Z251" s="86">
        <v>271.8873779296876</v>
      </c>
      <c r="AA251" s="86">
        <v>32542.404052777769</v>
      </c>
      <c r="AB251" s="86">
        <v>28138.911959552315</v>
      </c>
      <c r="AC251" s="86">
        <v>35467.320895809899</v>
      </c>
      <c r="AD251" s="86">
        <v>43513.647658156246</v>
      </c>
      <c r="AE251" s="86">
        <v>14560.276509421914</v>
      </c>
      <c r="AF251" s="86">
        <v>14.630504032258063</v>
      </c>
      <c r="AG251" s="86">
        <v>26016.543448749999</v>
      </c>
      <c r="AH251" s="86">
        <v>41168.344788771385</v>
      </c>
      <c r="AI251" s="86">
        <v>1297.7655368723899</v>
      </c>
      <c r="AJ251" s="86">
        <v>763.39746564640291</v>
      </c>
      <c r="AK251" s="86">
        <v>4951.5684014917651</v>
      </c>
      <c r="AL251" s="86">
        <v>18549.605972078127</v>
      </c>
      <c r="AM251" s="86">
        <v>18095.201924234403</v>
      </c>
      <c r="AN251" s="86">
        <v>10790.619320250011</v>
      </c>
      <c r="AO251" s="86">
        <v>56630.29632305423</v>
      </c>
      <c r="AP251" s="86">
        <v>870.01931742578154</v>
      </c>
      <c r="AQ251" s="86">
        <v>73056.618769785622</v>
      </c>
      <c r="AR251" s="86">
        <v>69241.930462695338</v>
      </c>
      <c r="AS251" s="86">
        <v>56571.681664406278</v>
      </c>
      <c r="AT251" s="86">
        <v>35004.934883599824</v>
      </c>
      <c r="AU251" s="86">
        <v>72901.154218378404</v>
      </c>
      <c r="AV251" s="86">
        <v>27570.06673840461</v>
      </c>
      <c r="AW251" s="86">
        <v>9029.7025631171928</v>
      </c>
      <c r="AX251" s="86">
        <v>43730.31188869536</v>
      </c>
      <c r="AY251" s="86">
        <v>67870.273758687516</v>
      </c>
    </row>
    <row r="252" spans="1:51" x14ac:dyDescent="0.25">
      <c r="A252" s="24">
        <v>44753</v>
      </c>
      <c r="B252" s="25">
        <v>11</v>
      </c>
      <c r="C252" s="86">
        <v>45541.58301727903</v>
      </c>
      <c r="D252" s="86">
        <v>48847.711137999984</v>
      </c>
      <c r="E252" s="86">
        <v>21856.256378125028</v>
      </c>
      <c r="F252" s="86">
        <v>82229.600243643377</v>
      </c>
      <c r="G252" s="86">
        <v>38391.719576711745</v>
      </c>
      <c r="H252" s="86">
        <v>11265.671810999997</v>
      </c>
      <c r="I252" s="86">
        <v>39164.147378929694</v>
      </c>
      <c r="J252" s="86">
        <v>76.937153999999992</v>
      </c>
      <c r="K252" s="86">
        <v>27156.033296531259</v>
      </c>
      <c r="L252" s="86">
        <v>10432.337641652919</v>
      </c>
      <c r="M252" s="86">
        <v>45329.590984867944</v>
      </c>
      <c r="N252" s="86">
        <v>22444.58122741407</v>
      </c>
      <c r="O252" s="86">
        <v>63613.657943309729</v>
      </c>
      <c r="P252" s="86">
        <v>7555.8009995564335</v>
      </c>
      <c r="Q252" s="86">
        <v>38.599626000000001</v>
      </c>
      <c r="R252" s="86">
        <v>6406.3640712539118</v>
      </c>
      <c r="S252" s="86">
        <v>59943.073359708505</v>
      </c>
      <c r="T252" s="86">
        <v>10190.952800628911</v>
      </c>
      <c r="U252" s="86">
        <v>10294.42145289063</v>
      </c>
      <c r="V252" s="86">
        <v>75794.393649499994</v>
      </c>
      <c r="W252" s="86">
        <v>3142.2612034843805</v>
      </c>
      <c r="X252" s="86">
        <v>16030.646279532823</v>
      </c>
      <c r="Y252" s="86">
        <v>29869.647860976806</v>
      </c>
      <c r="Z252" s="86">
        <v>309.19133819580088</v>
      </c>
      <c r="AA252" s="86">
        <v>31632.767275777773</v>
      </c>
      <c r="AB252" s="86">
        <v>28945.978985396057</v>
      </c>
      <c r="AC252" s="86">
        <v>35530.72785824434</v>
      </c>
      <c r="AD252" s="86">
        <v>42994.249836968746</v>
      </c>
      <c r="AE252" s="86">
        <v>14007.8646079844</v>
      </c>
      <c r="AF252" s="86">
        <v>14.630504032258063</v>
      </c>
      <c r="AG252" s="86">
        <v>26144.910352312498</v>
      </c>
      <c r="AH252" s="86">
        <v>39415.538307833878</v>
      </c>
      <c r="AI252" s="86">
        <v>2011.7631915957177</v>
      </c>
      <c r="AJ252" s="86">
        <v>745.94648700470304</v>
      </c>
      <c r="AK252" s="86">
        <v>5522.5099950483409</v>
      </c>
      <c r="AL252" s="86">
        <v>18846.017455796889</v>
      </c>
      <c r="AM252" s="86">
        <v>17612.767553109392</v>
      </c>
      <c r="AN252" s="86">
        <v>11301.81291864064</v>
      </c>
      <c r="AO252" s="86">
        <v>56600.873482015173</v>
      </c>
      <c r="AP252" s="86">
        <v>799.21722446093793</v>
      </c>
      <c r="AQ252" s="86">
        <v>75913.489889832505</v>
      </c>
      <c r="AR252" s="86">
        <v>69143.435274273448</v>
      </c>
      <c r="AS252" s="86">
        <v>57124.721894875038</v>
      </c>
      <c r="AT252" s="86">
        <v>34076.798871318562</v>
      </c>
      <c r="AU252" s="86">
        <v>72539.768806503402</v>
      </c>
      <c r="AV252" s="86">
        <v>26140.071156217102</v>
      </c>
      <c r="AW252" s="86">
        <v>9841.614831070312</v>
      </c>
      <c r="AX252" s="86">
        <v>43021.803562070345</v>
      </c>
      <c r="AY252" s="86">
        <v>69785.614990468792</v>
      </c>
    </row>
    <row r="253" spans="1:51" x14ac:dyDescent="0.25">
      <c r="A253" s="24">
        <v>44753</v>
      </c>
      <c r="B253" s="25">
        <v>12</v>
      </c>
      <c r="C253" s="86">
        <v>45387.877323935289</v>
      </c>
      <c r="D253" s="86">
        <v>47835.549386687504</v>
      </c>
      <c r="E253" s="86">
        <v>21334.988433609389</v>
      </c>
      <c r="F253" s="86">
        <v>83130.756566377764</v>
      </c>
      <c r="G253" s="86">
        <v>36654.994380917087</v>
      </c>
      <c r="H253" s="86">
        <v>10401.677930999995</v>
      </c>
      <c r="I253" s="86">
        <v>39519.710068460961</v>
      </c>
      <c r="J253" s="86">
        <v>72.148731999999995</v>
      </c>
      <c r="K253" s="86">
        <v>27067.319797093762</v>
      </c>
      <c r="L253" s="86">
        <v>9612.9166239185379</v>
      </c>
      <c r="M253" s="86">
        <v>44317.969156925086</v>
      </c>
      <c r="N253" s="86">
        <v>22637.01226692968</v>
      </c>
      <c r="O253" s="86">
        <v>63870.909917590987</v>
      </c>
      <c r="P253" s="86">
        <v>6996.7814336618994</v>
      </c>
      <c r="Q253" s="86">
        <v>38.586190000000002</v>
      </c>
      <c r="R253" s="86">
        <v>6260.6164420390623</v>
      </c>
      <c r="S253" s="86">
        <v>59039.818810833516</v>
      </c>
      <c r="T253" s="86">
        <v>-1166.7949935234296</v>
      </c>
      <c r="U253" s="86">
        <v>10936.80669812501</v>
      </c>
      <c r="V253" s="86">
        <v>74793.14692553124</v>
      </c>
      <c r="W253" s="86">
        <v>3103.0400554765602</v>
      </c>
      <c r="X253" s="86">
        <v>16019.62590667455</v>
      </c>
      <c r="Y253" s="86">
        <v>29168.271440999422</v>
      </c>
      <c r="Z253" s="86">
        <v>318.33955291748055</v>
      </c>
      <c r="AA253" s="86">
        <v>28820.754162777783</v>
      </c>
      <c r="AB253" s="86">
        <v>28958.770497208556</v>
      </c>
      <c r="AC253" s="86">
        <v>36461.009606226355</v>
      </c>
      <c r="AD253" s="86">
        <v>41888.780028000008</v>
      </c>
      <c r="AE253" s="86">
        <v>12986.40508618708</v>
      </c>
      <c r="AF253" s="86">
        <v>14.630504032258063</v>
      </c>
      <c r="AG253" s="86">
        <v>25989.195970062501</v>
      </c>
      <c r="AH253" s="86">
        <v>38431.046943755733</v>
      </c>
      <c r="AI253" s="86">
        <v>2281.2350796184778</v>
      </c>
      <c r="AJ253" s="86">
        <v>760.43691279560221</v>
      </c>
      <c r="AK253" s="86">
        <v>5354.9859415124556</v>
      </c>
      <c r="AL253" s="86">
        <v>18936.283380625013</v>
      </c>
      <c r="AM253" s="86">
        <v>16740.069112484394</v>
      </c>
      <c r="AN253" s="86">
        <v>11679.14697418751</v>
      </c>
      <c r="AO253" s="86">
        <v>55634.61402207768</v>
      </c>
      <c r="AP253" s="86">
        <v>799.26185560253907</v>
      </c>
      <c r="AQ253" s="86">
        <v>76163.067345551244</v>
      </c>
      <c r="AR253" s="86">
        <v>68510.906845507823</v>
      </c>
      <c r="AS253" s="86">
        <v>56883.598312593778</v>
      </c>
      <c r="AT253" s="86">
        <v>33963.041119537316</v>
      </c>
      <c r="AU253" s="86">
        <v>71323.554427347161</v>
      </c>
      <c r="AV253" s="86">
        <v>25154.420519685864</v>
      </c>
      <c r="AW253" s="86">
        <v>9363.6070668710981</v>
      </c>
      <c r="AX253" s="86">
        <v>42206.792496109403</v>
      </c>
      <c r="AY253" s="86">
        <v>69053.987564125011</v>
      </c>
    </row>
    <row r="254" spans="1:51" x14ac:dyDescent="0.25">
      <c r="A254" s="24">
        <v>44753</v>
      </c>
      <c r="B254" s="25">
        <v>13</v>
      </c>
      <c r="C254" s="86">
        <v>44969.293048279018</v>
      </c>
      <c r="D254" s="86">
        <v>47028.028427718731</v>
      </c>
      <c r="E254" s="86">
        <v>21014.694081984377</v>
      </c>
      <c r="F254" s="86">
        <v>83266.474601346505</v>
      </c>
      <c r="G254" s="86">
        <v>35009.831570230279</v>
      </c>
      <c r="H254" s="86">
        <v>9870.300448999993</v>
      </c>
      <c r="I254" s="86">
        <v>39564.365780906272</v>
      </c>
      <c r="J254" s="86">
        <v>77.800919000000007</v>
      </c>
      <c r="K254" s="86">
        <v>26828.510392921889</v>
      </c>
      <c r="L254" s="86">
        <v>9094.866607902919</v>
      </c>
      <c r="M254" s="86">
        <v>42605.683698129928</v>
      </c>
      <c r="N254" s="86">
        <v>22947.854533367201</v>
      </c>
      <c r="O254" s="86">
        <v>63396.778835497236</v>
      </c>
      <c r="P254" s="86">
        <v>6426.241673152329</v>
      </c>
      <c r="Q254" s="86">
        <v>38.581890999999999</v>
      </c>
      <c r="R254" s="86">
        <v>6228.381374089844</v>
      </c>
      <c r="S254" s="86">
        <v>58850.702622364755</v>
      </c>
      <c r="T254" s="86">
        <v>-237.73532239061979</v>
      </c>
      <c r="U254" s="86">
        <v>11406.669454218751</v>
      </c>
      <c r="V254" s="86">
        <v>73723.945656625001</v>
      </c>
      <c r="W254" s="86">
        <v>3016.43665396095</v>
      </c>
      <c r="X254" s="86">
        <v>15626.631107266554</v>
      </c>
      <c r="Y254" s="86">
        <v>27574.344431040907</v>
      </c>
      <c r="Z254" s="86">
        <v>286.36016357421875</v>
      </c>
      <c r="AA254" s="86">
        <v>29083.598011777794</v>
      </c>
      <c r="AB254" s="86">
        <v>28520.413103896062</v>
      </c>
      <c r="AC254" s="86">
        <v>36889.902580899317</v>
      </c>
      <c r="AD254" s="86">
        <v>41897.105588843755</v>
      </c>
      <c r="AE254" s="86">
        <v>12416.153127707423</v>
      </c>
      <c r="AF254" s="86">
        <v>14.630504032258063</v>
      </c>
      <c r="AG254" s="86">
        <v>25673.976163875002</v>
      </c>
      <c r="AH254" s="86">
        <v>37519.011144185431</v>
      </c>
      <c r="AI254" s="86">
        <v>2402.7094335080151</v>
      </c>
      <c r="AJ254" s="86">
        <v>706.86674761940844</v>
      </c>
      <c r="AK254" s="86">
        <v>5009.2215897189517</v>
      </c>
      <c r="AL254" s="86">
        <v>18958.066723265627</v>
      </c>
      <c r="AM254" s="86">
        <v>15961.78493506252</v>
      </c>
      <c r="AN254" s="86">
        <v>11259.025846984379</v>
      </c>
      <c r="AO254" s="86">
        <v>54251.607705194852</v>
      </c>
      <c r="AP254" s="86">
        <v>758.65835506835901</v>
      </c>
      <c r="AQ254" s="86">
        <v>75257.65850161374</v>
      </c>
      <c r="AR254" s="86">
        <v>67045.921929164077</v>
      </c>
      <c r="AS254" s="86">
        <v>56033.680297359402</v>
      </c>
      <c r="AT254" s="86">
        <v>32906.259071943583</v>
      </c>
      <c r="AU254" s="86">
        <v>70816.060700878414</v>
      </c>
      <c r="AV254" s="86">
        <v>24736.30433968587</v>
      </c>
      <c r="AW254" s="86">
        <v>9919.7589959531342</v>
      </c>
      <c r="AX254" s="86">
        <v>41388.285285714861</v>
      </c>
      <c r="AY254" s="86">
        <v>67532.082619312481</v>
      </c>
    </row>
    <row r="255" spans="1:51" x14ac:dyDescent="0.25">
      <c r="A255" s="24">
        <v>44753</v>
      </c>
      <c r="B255" s="25">
        <v>14</v>
      </c>
      <c r="C255" s="86">
        <v>44550.712736216505</v>
      </c>
      <c r="D255" s="86">
        <v>45200.134508718751</v>
      </c>
      <c r="E255" s="86">
        <v>20448.707694593766</v>
      </c>
      <c r="F255" s="86">
        <v>83206.510971143376</v>
      </c>
      <c r="G255" s="86">
        <v>31942.704529396622</v>
      </c>
      <c r="H255" s="86">
        <v>9809.440762000002</v>
      </c>
      <c r="I255" s="86">
        <v>39111.888249984389</v>
      </c>
      <c r="J255" s="86">
        <v>74.641663999999992</v>
      </c>
      <c r="K255" s="86">
        <v>26191.921703265638</v>
      </c>
      <c r="L255" s="86">
        <v>9259.7768934497653</v>
      </c>
      <c r="M255" s="86">
        <v>41067.861361374613</v>
      </c>
      <c r="N255" s="86">
        <v>22545.92238979687</v>
      </c>
      <c r="O255" s="86">
        <v>62391.51661205975</v>
      </c>
      <c r="P255" s="86">
        <v>6800.0969248484907</v>
      </c>
      <c r="Q255" s="86">
        <v>38.189750000000004</v>
      </c>
      <c r="R255" s="86">
        <v>6252.4933079414204</v>
      </c>
      <c r="S255" s="86">
        <v>57389.624254896007</v>
      </c>
      <c r="T255" s="86">
        <v>79.303619695319412</v>
      </c>
      <c r="U255" s="86">
        <v>11289.328226484391</v>
      </c>
      <c r="V255" s="86">
        <v>73327.669183749982</v>
      </c>
      <c r="W255" s="86">
        <v>2901.4440111640597</v>
      </c>
      <c r="X255" s="86">
        <v>14867.052333684478</v>
      </c>
      <c r="Y255" s="86">
        <v>27264.38048348817</v>
      </c>
      <c r="Z255" s="86">
        <v>293.05916503906263</v>
      </c>
      <c r="AA255" s="86">
        <v>29302.889490777779</v>
      </c>
      <c r="AB255" s="86">
        <v>27914.423282677304</v>
      </c>
      <c r="AC255" s="86">
        <v>36950.640833600562</v>
      </c>
      <c r="AD255" s="86">
        <v>41480.768118468739</v>
      </c>
      <c r="AE255" s="86">
        <v>12524.002635921899</v>
      </c>
      <c r="AF255" s="86">
        <v>14.630504032258063</v>
      </c>
      <c r="AG255" s="86">
        <v>25569.116216875002</v>
      </c>
      <c r="AH255" s="86">
        <v>37568.322328701048</v>
      </c>
      <c r="AI255" s="86">
        <v>2363.9702842466454</v>
      </c>
      <c r="AJ255" s="86">
        <v>660.89054961823194</v>
      </c>
      <c r="AK255" s="86">
        <v>4804.8337196223274</v>
      </c>
      <c r="AL255" s="86">
        <v>19269.746478515633</v>
      </c>
      <c r="AM255" s="86">
        <v>15976.09127109377</v>
      </c>
      <c r="AN255" s="86">
        <v>11372.23494293751</v>
      </c>
      <c r="AO255" s="86">
        <v>53370.411559710483</v>
      </c>
      <c r="AP255" s="86">
        <v>726.50457808593706</v>
      </c>
      <c r="AQ255" s="86">
        <v>74192.649547238747</v>
      </c>
      <c r="AR255" s="86">
        <v>64733.258755023446</v>
      </c>
      <c r="AS255" s="86">
        <v>55238.751012171902</v>
      </c>
      <c r="AT255" s="86">
        <v>31485.828211662301</v>
      </c>
      <c r="AU255" s="86">
        <v>70231.282776472159</v>
      </c>
      <c r="AV255" s="86">
        <v>24231.880863342114</v>
      </c>
      <c r="AW255" s="86">
        <v>10373.96137634375</v>
      </c>
      <c r="AX255" s="86">
        <v>41286.725200851593</v>
      </c>
      <c r="AY255" s="86">
        <v>66569.558467375027</v>
      </c>
    </row>
    <row r="256" spans="1:51" x14ac:dyDescent="0.25">
      <c r="A256" s="24">
        <v>44753</v>
      </c>
      <c r="B256" s="25">
        <v>15</v>
      </c>
      <c r="C256" s="86">
        <v>42356.25036815404</v>
      </c>
      <c r="D256" s="86">
        <v>44666.118046031246</v>
      </c>
      <c r="E256" s="86">
        <v>19614.642306203139</v>
      </c>
      <c r="F256" s="86">
        <v>78880.311018612134</v>
      </c>
      <c r="G256" s="86">
        <v>31002.17494310849</v>
      </c>
      <c r="H256" s="86">
        <v>10529.599467999997</v>
      </c>
      <c r="I256" s="86">
        <v>38057.924648093751</v>
      </c>
      <c r="J256" s="86">
        <v>125.373339</v>
      </c>
      <c r="K256" s="86">
        <v>25719.46450135938</v>
      </c>
      <c r="L256" s="86">
        <v>9554.7231029341619</v>
      </c>
      <c r="M256" s="86">
        <v>40379.616380729072</v>
      </c>
      <c r="N256" s="86">
        <v>21418.78432006251</v>
      </c>
      <c r="O256" s="86">
        <v>60284.283125325353</v>
      </c>
      <c r="P256" s="86">
        <v>6481.9317921318061</v>
      </c>
      <c r="Q256" s="86">
        <v>38.149786000000006</v>
      </c>
      <c r="R256" s="86">
        <v>6059.8835877187594</v>
      </c>
      <c r="S256" s="86">
        <v>57142.831342692873</v>
      </c>
      <c r="T256" s="86">
        <v>-172.85066327342747</v>
      </c>
      <c r="U256" s="86">
        <v>10664.95203601564</v>
      </c>
      <c r="V256" s="86">
        <v>70486.056922375006</v>
      </c>
      <c r="W256" s="86">
        <v>2715.8663105703099</v>
      </c>
      <c r="X256" s="86">
        <v>13164.574672780949</v>
      </c>
      <c r="Y256" s="86">
        <v>28700.090575024453</v>
      </c>
      <c r="Z256" s="86">
        <v>259.01827362060556</v>
      </c>
      <c r="AA256" s="86">
        <v>30088.023757777795</v>
      </c>
      <c r="AB256" s="86">
        <v>26871.646053817934</v>
      </c>
      <c r="AC256" s="86">
        <v>35841.55197500233</v>
      </c>
      <c r="AD256" s="86">
        <v>40305.711947625001</v>
      </c>
      <c r="AE256" s="86">
        <v>11684.542184678185</v>
      </c>
      <c r="AF256" s="86">
        <v>14.630504032258063</v>
      </c>
      <c r="AG256" s="86">
        <v>24868.89126565625</v>
      </c>
      <c r="AH256" s="86">
        <v>36708.55053770887</v>
      </c>
      <c r="AI256" s="86">
        <v>2160.7809862856993</v>
      </c>
      <c r="AJ256" s="86">
        <v>658.61029812128777</v>
      </c>
      <c r="AK256" s="86">
        <v>4869.1332005663635</v>
      </c>
      <c r="AL256" s="86">
        <v>18885.033881484378</v>
      </c>
      <c r="AM256" s="86">
        <v>15287.93981303128</v>
      </c>
      <c r="AN256" s="86">
        <v>11393.96511167188</v>
      </c>
      <c r="AO256" s="86">
        <v>52393.242131937055</v>
      </c>
      <c r="AP256" s="86">
        <v>770.10765083691285</v>
      </c>
      <c r="AQ256" s="86">
        <v>71755.417801566888</v>
      </c>
      <c r="AR256" s="86">
        <v>63125.67499119533</v>
      </c>
      <c r="AS256" s="86">
        <v>54978.469920312506</v>
      </c>
      <c r="AT256" s="86">
        <v>31201.231030099822</v>
      </c>
      <c r="AU256" s="86">
        <v>67372.006476847149</v>
      </c>
      <c r="AV256" s="86">
        <v>24317.659089904613</v>
      </c>
      <c r="AW256" s="86">
        <v>9626.591395140631</v>
      </c>
      <c r="AX256" s="86">
        <v>40483.992095835965</v>
      </c>
      <c r="AY256" s="86">
        <v>63958.12280515625</v>
      </c>
    </row>
    <row r="257" spans="1:51" x14ac:dyDescent="0.25">
      <c r="A257" s="24">
        <v>44753</v>
      </c>
      <c r="B257" s="25">
        <v>16</v>
      </c>
      <c r="C257" s="86">
        <v>40421.329644247766</v>
      </c>
      <c r="D257" s="86">
        <v>44338.45842734375</v>
      </c>
      <c r="E257" s="86">
        <v>18725.336937156273</v>
      </c>
      <c r="F257" s="86">
        <v>75330.860027049639</v>
      </c>
      <c r="G257" s="86">
        <v>30573.847716046064</v>
      </c>
      <c r="H257" s="86">
        <v>10371.436069000009</v>
      </c>
      <c r="I257" s="86">
        <v>36837.176101656252</v>
      </c>
      <c r="J257" s="86">
        <v>134.880336</v>
      </c>
      <c r="K257" s="86">
        <v>25006.873518093758</v>
      </c>
      <c r="L257" s="86">
        <v>9255.9905331529135</v>
      </c>
      <c r="M257" s="86">
        <v>41041.300403751142</v>
      </c>
      <c r="N257" s="86">
        <v>20343.74730950002</v>
      </c>
      <c r="O257" s="86">
        <v>58623.960072622242</v>
      </c>
      <c r="P257" s="86">
        <v>6208.9639927163489</v>
      </c>
      <c r="Q257" s="86">
        <v>38.054688999999996</v>
      </c>
      <c r="R257" s="86">
        <v>5764.0636988789101</v>
      </c>
      <c r="S257" s="86">
        <v>55853.115957427253</v>
      </c>
      <c r="T257" s="86">
        <v>6185.2327244902408</v>
      </c>
      <c r="U257" s="86">
        <v>9963.2161576562594</v>
      </c>
      <c r="V257" s="86">
        <v>68744.945662937505</v>
      </c>
      <c r="W257" s="86">
        <v>2537.2270917421802</v>
      </c>
      <c r="X257" s="86">
        <v>12313.065313488949</v>
      </c>
      <c r="Y257" s="86">
        <v>28575.869944300819</v>
      </c>
      <c r="Z257" s="86">
        <v>254.33588073730471</v>
      </c>
      <c r="AA257" s="86">
        <v>28764.356428777774</v>
      </c>
      <c r="AB257" s="86">
        <v>25897.849237489816</v>
      </c>
      <c r="AC257" s="86">
        <v>34961.246581551241</v>
      </c>
      <c r="AD257" s="86">
        <v>38617.353744968757</v>
      </c>
      <c r="AE257" s="86">
        <v>11691.115260491557</v>
      </c>
      <c r="AF257" s="86">
        <v>14.630504032258063</v>
      </c>
      <c r="AG257" s="86">
        <v>24176.367617406249</v>
      </c>
      <c r="AH257" s="86">
        <v>36152.551453224485</v>
      </c>
      <c r="AI257" s="86">
        <v>1705.8500965646967</v>
      </c>
      <c r="AJ257" s="86">
        <v>656.41318123821259</v>
      </c>
      <c r="AK257" s="86">
        <v>4846.8758470028661</v>
      </c>
      <c r="AL257" s="86">
        <v>18505.526596984389</v>
      </c>
      <c r="AM257" s="86">
        <v>14964.196283015639</v>
      </c>
      <c r="AN257" s="86">
        <v>11340.555767843762</v>
      </c>
      <c r="AO257" s="86">
        <v>51026.011261366722</v>
      </c>
      <c r="AP257" s="86">
        <v>764.48071209960938</v>
      </c>
      <c r="AQ257" s="86">
        <v>69748.648570676276</v>
      </c>
      <c r="AR257" s="86">
        <v>62397.230284539095</v>
      </c>
      <c r="AS257" s="86">
        <v>54310.29401771877</v>
      </c>
      <c r="AT257" s="86">
        <v>30746.978651006088</v>
      </c>
      <c r="AU257" s="86">
        <v>64685.100367690917</v>
      </c>
      <c r="AV257" s="86">
        <v>24734.366033279613</v>
      </c>
      <c r="AW257" s="86">
        <v>9922.5671618359429</v>
      </c>
      <c r="AX257" s="86">
        <v>39643.19615083596</v>
      </c>
      <c r="AY257" s="86">
        <v>61976.826913062461</v>
      </c>
    </row>
    <row r="258" spans="1:51" x14ac:dyDescent="0.25">
      <c r="A258" s="24">
        <v>44753</v>
      </c>
      <c r="B258" s="25">
        <v>17</v>
      </c>
      <c r="C258" s="86">
        <v>38852.312164466493</v>
      </c>
      <c r="D258" s="86">
        <v>44594.557885968752</v>
      </c>
      <c r="E258" s="86">
        <v>18647.902920609398</v>
      </c>
      <c r="F258" s="86">
        <v>73534.37461954965</v>
      </c>
      <c r="G258" s="86">
        <v>29682.061342732759</v>
      </c>
      <c r="H258" s="86">
        <v>9512.0636280000072</v>
      </c>
      <c r="I258" s="86">
        <v>35921.992663789089</v>
      </c>
      <c r="J258" s="86">
        <v>136.55574100000001</v>
      </c>
      <c r="K258" s="86">
        <v>24802.42583231251</v>
      </c>
      <c r="L258" s="86">
        <v>8982.2691743638497</v>
      </c>
      <c r="M258" s="86">
        <v>38947.282299542479</v>
      </c>
      <c r="N258" s="86">
        <v>20003.015395273462</v>
      </c>
      <c r="O258" s="86">
        <v>57380.571052481624</v>
      </c>
      <c r="P258" s="86">
        <v>7008.470818723149</v>
      </c>
      <c r="Q258" s="86">
        <v>38.171077999999994</v>
      </c>
      <c r="R258" s="86">
        <v>5745.1285301992193</v>
      </c>
      <c r="S258" s="86">
        <v>56300.221145849129</v>
      </c>
      <c r="T258" s="86">
        <v>12297.189868890642</v>
      </c>
      <c r="U258" s="86">
        <v>9549.2802946875108</v>
      </c>
      <c r="V258" s="86">
        <v>68220.051837749998</v>
      </c>
      <c r="W258" s="86">
        <v>2904.0016264609403</v>
      </c>
      <c r="X258" s="86">
        <v>11690.911583145949</v>
      </c>
      <c r="Y258" s="86">
        <v>28375.597622930291</v>
      </c>
      <c r="Z258" s="86">
        <v>224.09048858642578</v>
      </c>
      <c r="AA258" s="86">
        <v>29273.14123477781</v>
      </c>
      <c r="AB258" s="86">
        <v>25138.44262489607</v>
      </c>
      <c r="AC258" s="86">
        <v>34066.122246932144</v>
      </c>
      <c r="AD258" s="86">
        <v>38515.976558968745</v>
      </c>
      <c r="AE258" s="86">
        <v>12106.77385262797</v>
      </c>
      <c r="AF258" s="86">
        <v>14.630504032258063</v>
      </c>
      <c r="AG258" s="86">
        <v>24109.476975093748</v>
      </c>
      <c r="AH258" s="86">
        <v>36988.225425263547</v>
      </c>
      <c r="AI258" s="86">
        <v>995.48520068804771</v>
      </c>
      <c r="AJ258" s="86">
        <v>621.64484948148947</v>
      </c>
      <c r="AK258" s="86">
        <v>4474.2541586466277</v>
      </c>
      <c r="AL258" s="86">
        <v>19314.032851703138</v>
      </c>
      <c r="AM258" s="86">
        <v>14995.161447093769</v>
      </c>
      <c r="AN258" s="86">
        <v>11293.21340653126</v>
      </c>
      <c r="AO258" s="86">
        <v>50759.077361312055</v>
      </c>
      <c r="AP258" s="86">
        <v>792.98236847509781</v>
      </c>
      <c r="AQ258" s="86">
        <v>68320.401309816923</v>
      </c>
      <c r="AR258" s="86">
        <v>61858.114167195337</v>
      </c>
      <c r="AS258" s="86">
        <v>54624.773245546909</v>
      </c>
      <c r="AT258" s="86">
        <v>30205.65174872482</v>
      </c>
      <c r="AU258" s="86">
        <v>63532.188962128406</v>
      </c>
      <c r="AV258" s="86">
        <v>25539.600529029605</v>
      </c>
      <c r="AW258" s="86">
        <v>10528.950719578124</v>
      </c>
      <c r="AX258" s="86">
        <v>40396.450172132842</v>
      </c>
      <c r="AY258" s="86">
        <v>60255.6202585625</v>
      </c>
    </row>
    <row r="259" spans="1:51" x14ac:dyDescent="0.25">
      <c r="A259" s="24">
        <v>44753</v>
      </c>
      <c r="B259" s="25">
        <v>18</v>
      </c>
      <c r="C259" s="86">
        <v>39056.628610122774</v>
      </c>
      <c r="D259" s="86">
        <v>43853.079146343756</v>
      </c>
      <c r="E259" s="86">
        <v>18168.494937953135</v>
      </c>
      <c r="F259" s="86">
        <v>75382.909362284016</v>
      </c>
      <c r="G259" s="86">
        <v>28702.532382743033</v>
      </c>
      <c r="H259" s="86">
        <v>8082.7778670000043</v>
      </c>
      <c r="I259" s="86">
        <v>35105.133462703139</v>
      </c>
      <c r="J259" s="86">
        <v>144.74834099999998</v>
      </c>
      <c r="K259" s="86">
        <v>24729.485545171879</v>
      </c>
      <c r="L259" s="86">
        <v>8712.9138862622822</v>
      </c>
      <c r="M259" s="86">
        <v>33225.873278429302</v>
      </c>
      <c r="N259" s="86">
        <v>20111.594121484381</v>
      </c>
      <c r="O259" s="86">
        <v>55390.060017794116</v>
      </c>
      <c r="P259" s="86">
        <v>8209.1520691378537</v>
      </c>
      <c r="Q259" s="86">
        <v>37.986381000000002</v>
      </c>
      <c r="R259" s="86">
        <v>6168.7132965898454</v>
      </c>
      <c r="S259" s="86">
        <v>57576.462517630389</v>
      </c>
      <c r="T259" s="86">
        <v>12662.787833445333</v>
      </c>
      <c r="U259" s="86">
        <v>9322.3970561718907</v>
      </c>
      <c r="V259" s="86">
        <v>70246.773039906257</v>
      </c>
      <c r="W259" s="86">
        <v>2945.8839649296997</v>
      </c>
      <c r="X259" s="86">
        <v>11130.545046543353</v>
      </c>
      <c r="Y259" s="86">
        <v>27065.08273562742</v>
      </c>
      <c r="Z259" s="86">
        <v>235.94928710937498</v>
      </c>
      <c r="AA259" s="86">
        <v>28508.238103777785</v>
      </c>
      <c r="AB259" s="86">
        <v>24323.267803692943</v>
      </c>
      <c r="AC259" s="86">
        <v>33371.917420128542</v>
      </c>
      <c r="AD259" s="86">
        <v>40231.192319062509</v>
      </c>
      <c r="AE259" s="86">
        <v>12001.389198375042</v>
      </c>
      <c r="AF259" s="86">
        <v>14.630504032258063</v>
      </c>
      <c r="AG259" s="86">
        <v>24492.359505625001</v>
      </c>
      <c r="AH259" s="86">
        <v>41824.342049911997</v>
      </c>
      <c r="AI259" s="86">
        <v>266.70302453262559</v>
      </c>
      <c r="AJ259" s="86">
        <v>587.38731128579388</v>
      </c>
      <c r="AK259" s="86">
        <v>3098.3751005496451</v>
      </c>
      <c r="AL259" s="86">
        <v>20668.03686482814</v>
      </c>
      <c r="AM259" s="86">
        <v>15611.265922015677</v>
      </c>
      <c r="AN259" s="86">
        <v>11413.81339125002</v>
      </c>
      <c r="AO259" s="86">
        <v>51177.934948093302</v>
      </c>
      <c r="AP259" s="86">
        <v>706.48137526068194</v>
      </c>
      <c r="AQ259" s="86">
        <v>66691.225432582491</v>
      </c>
      <c r="AR259" s="86">
        <v>60588.164771679709</v>
      </c>
      <c r="AS259" s="86">
        <v>57321.538946765642</v>
      </c>
      <c r="AT259" s="86">
        <v>29007.124952381077</v>
      </c>
      <c r="AU259" s="86">
        <v>63162.628999315901</v>
      </c>
      <c r="AV259" s="86">
        <v>27659.384384404606</v>
      </c>
      <c r="AW259" s="86">
        <v>11417.61109732421</v>
      </c>
      <c r="AX259" s="86">
        <v>43010.138008847694</v>
      </c>
      <c r="AY259" s="86">
        <v>59318.176036999961</v>
      </c>
    </row>
    <row r="260" spans="1:51" x14ac:dyDescent="0.25">
      <c r="A260" s="24">
        <v>44753</v>
      </c>
      <c r="B260" s="25">
        <v>19</v>
      </c>
      <c r="C260" s="86">
        <v>42026.722478560325</v>
      </c>
      <c r="D260" s="86">
        <v>48308.398222375006</v>
      </c>
      <c r="E260" s="86">
        <v>22002.817900109381</v>
      </c>
      <c r="F260" s="86">
        <v>86763.270292815258</v>
      </c>
      <c r="G260" s="86">
        <v>32878.429949167126</v>
      </c>
      <c r="H260" s="86">
        <v>7195.4252230000038</v>
      </c>
      <c r="I260" s="86">
        <v>35029.821962992195</v>
      </c>
      <c r="J260" s="86">
        <v>182.48255899999998</v>
      </c>
      <c r="K260" s="86">
        <v>26380.13645484377</v>
      </c>
      <c r="L260" s="86">
        <v>9303.7525755044553</v>
      </c>
      <c r="M260" s="86">
        <v>33459.905877913341</v>
      </c>
      <c r="N260" s="86">
        <v>24360.719277031261</v>
      </c>
      <c r="O260" s="86">
        <v>55894.855683715999</v>
      </c>
      <c r="P260" s="86">
        <v>10572.775229671101</v>
      </c>
      <c r="Q260" s="86">
        <v>37.230822000000003</v>
      </c>
      <c r="R260" s="86">
        <v>7901.4330325468909</v>
      </c>
      <c r="S260" s="86">
        <v>66243.475256099147</v>
      </c>
      <c r="T260" s="86">
        <v>14727.017354476591</v>
      </c>
      <c r="U260" s="86">
        <v>11360.462195781271</v>
      </c>
      <c r="V260" s="86">
        <v>85354.529719124999</v>
      </c>
      <c r="W260" s="86">
        <v>3878.1565016953205</v>
      </c>
      <c r="X260" s="86">
        <v>12113.310667525751</v>
      </c>
      <c r="Y260" s="86">
        <v>27210.273516375608</v>
      </c>
      <c r="Z260" s="86">
        <v>281.22377502441412</v>
      </c>
      <c r="AA260" s="86">
        <v>34008.034184777789</v>
      </c>
      <c r="AB260" s="86">
        <v>22982.515160005445</v>
      </c>
      <c r="AC260" s="86">
        <v>39231.143971531594</v>
      </c>
      <c r="AD260" s="86">
        <v>50738.198843437509</v>
      </c>
      <c r="AE260" s="86">
        <v>13979.30650790628</v>
      </c>
      <c r="AF260" s="86">
        <v>14.630504032258063</v>
      </c>
      <c r="AG260" s="86">
        <v>28706.971420812501</v>
      </c>
      <c r="AH260" s="86">
        <v>55168.630776661994</v>
      </c>
      <c r="AI260" s="86">
        <v>3.5555290635686863</v>
      </c>
      <c r="AJ260" s="86">
        <v>548.61087967223762</v>
      </c>
      <c r="AK260" s="86">
        <v>2907.9639505956497</v>
      </c>
      <c r="AL260" s="86">
        <v>26444.92308218751</v>
      </c>
      <c r="AM260" s="86">
        <v>19802.659532359394</v>
      </c>
      <c r="AN260" s="86">
        <v>12781.107671484391</v>
      </c>
      <c r="AO260" s="86">
        <v>57375.257684233933</v>
      </c>
      <c r="AP260" s="86">
        <v>851.56900027832</v>
      </c>
      <c r="AQ260" s="86">
        <v>65978.422646160645</v>
      </c>
      <c r="AR260" s="86">
        <v>64316.81434847659</v>
      </c>
      <c r="AS260" s="86">
        <v>67972.707912906277</v>
      </c>
      <c r="AT260" s="86">
        <v>28689.497276912312</v>
      </c>
      <c r="AU260" s="86">
        <v>71908.768585128404</v>
      </c>
      <c r="AV260" s="86">
        <v>34003.883493060857</v>
      </c>
      <c r="AW260" s="86">
        <v>14694.88278822656</v>
      </c>
      <c r="AX260" s="86">
        <v>54210.739359003921</v>
      </c>
      <c r="AY260" s="86">
        <v>58633.275300562491</v>
      </c>
    </row>
    <row r="261" spans="1:51" x14ac:dyDescent="0.25">
      <c r="A261" s="24">
        <v>44753</v>
      </c>
      <c r="B261" s="25">
        <v>20</v>
      </c>
      <c r="C261" s="86">
        <v>43255.308162779067</v>
      </c>
      <c r="D261" s="86">
        <v>53572.858831624995</v>
      </c>
      <c r="E261" s="86">
        <v>25323.761808765637</v>
      </c>
      <c r="F261" s="86">
        <v>93529.200606565268</v>
      </c>
      <c r="G261" s="86">
        <v>38820.548694812504</v>
      </c>
      <c r="H261" s="86">
        <v>7275.0907590000024</v>
      </c>
      <c r="I261" s="86">
        <v>35829.477393546884</v>
      </c>
      <c r="J261" s="86">
        <v>195.93627900000001</v>
      </c>
      <c r="K261" s="86">
        <v>28710.712347703138</v>
      </c>
      <c r="L261" s="86">
        <v>8885.3021518248133</v>
      </c>
      <c r="M261" s="86">
        <v>34616.290430722256</v>
      </c>
      <c r="N261" s="86">
        <v>27715.006599968758</v>
      </c>
      <c r="O261" s="86">
        <v>59021.673452606621</v>
      </c>
      <c r="P261" s="86">
        <v>12433.106861259033</v>
      </c>
      <c r="Q261" s="86">
        <v>36.655375999999997</v>
      </c>
      <c r="R261" s="86">
        <v>9533.2776013867297</v>
      </c>
      <c r="S261" s="86">
        <v>75194.227141896001</v>
      </c>
      <c r="T261" s="86">
        <v>15180.296451015638</v>
      </c>
      <c r="U261" s="86">
        <v>12764.40013351563</v>
      </c>
      <c r="V261" s="86">
        <v>98071.259052562498</v>
      </c>
      <c r="W261" s="86">
        <v>4467.52157160156</v>
      </c>
      <c r="X261" s="86">
        <v>13325.430542171965</v>
      </c>
      <c r="Y261" s="86">
        <v>29124.994618696233</v>
      </c>
      <c r="Z261" s="86">
        <v>315.27558715820317</v>
      </c>
      <c r="AA261" s="86">
        <v>40118.07373877777</v>
      </c>
      <c r="AB261" s="86">
        <v>21844.47212186483</v>
      </c>
      <c r="AC261" s="86">
        <v>43864.741893302162</v>
      </c>
      <c r="AD261" s="86">
        <v>59747.44100549999</v>
      </c>
      <c r="AE261" s="86">
        <v>15048.094796390653</v>
      </c>
      <c r="AF261" s="86">
        <v>14.630504032258063</v>
      </c>
      <c r="AG261" s="86">
        <v>32793.024223749999</v>
      </c>
      <c r="AH261" s="86">
        <v>66161.13112830263</v>
      </c>
      <c r="AI261" s="86">
        <v>0</v>
      </c>
      <c r="AJ261" s="86">
        <v>526.39203572421548</v>
      </c>
      <c r="AK261" s="86">
        <v>3343.8450308235242</v>
      </c>
      <c r="AL261" s="86">
        <v>31168.163081468752</v>
      </c>
      <c r="AM261" s="86">
        <v>23895.007606734398</v>
      </c>
      <c r="AN261" s="86">
        <v>14233.35083643751</v>
      </c>
      <c r="AO261" s="86">
        <v>63725.471909546424</v>
      </c>
      <c r="AP261" s="86">
        <v>983.80174255371003</v>
      </c>
      <c r="AQ261" s="86">
        <v>64212.772374910608</v>
      </c>
      <c r="AR261" s="86">
        <v>70228.605516804688</v>
      </c>
      <c r="AS261" s="86">
        <v>78425.441999937495</v>
      </c>
      <c r="AT261" s="86">
        <v>29429.095714412302</v>
      </c>
      <c r="AU261" s="86">
        <v>79689.746505503397</v>
      </c>
      <c r="AV261" s="86">
        <v>41421.901163154609</v>
      </c>
      <c r="AW261" s="86">
        <v>16880.89462889843</v>
      </c>
      <c r="AX261" s="86">
        <v>63482.040875281251</v>
      </c>
      <c r="AY261" s="86">
        <v>56050.557936687503</v>
      </c>
    </row>
    <row r="262" spans="1:51" x14ac:dyDescent="0.25">
      <c r="A262" s="24">
        <v>44753</v>
      </c>
      <c r="B262" s="25">
        <v>21</v>
      </c>
      <c r="C262" s="86">
        <v>41249.897319716532</v>
      </c>
      <c r="D262" s="86">
        <v>54212.187057968753</v>
      </c>
      <c r="E262" s="86">
        <v>25802.11560115626</v>
      </c>
      <c r="F262" s="86">
        <v>90731.911838815256</v>
      </c>
      <c r="G262" s="86">
        <v>39904.503094812491</v>
      </c>
      <c r="H262" s="86">
        <v>6929.5178810000043</v>
      </c>
      <c r="I262" s="86">
        <v>35210.374698902335</v>
      </c>
      <c r="J262" s="86">
        <v>198.00618699999998</v>
      </c>
      <c r="K262" s="86">
        <v>29541.331296062512</v>
      </c>
      <c r="L262" s="86">
        <v>9172.6176615278873</v>
      </c>
      <c r="M262" s="86">
        <v>34633.792127843983</v>
      </c>
      <c r="N262" s="86">
        <v>27829.659599625011</v>
      </c>
      <c r="O262" s="86">
        <v>60180.044086216003</v>
      </c>
      <c r="P262" s="86">
        <v>12894.178041483648</v>
      </c>
      <c r="Q262" s="86">
        <v>49.288764999999998</v>
      </c>
      <c r="R262" s="86">
        <v>9967.9023045312533</v>
      </c>
      <c r="S262" s="86">
        <v>78777.368453083502</v>
      </c>
      <c r="T262" s="86">
        <v>15230.950088562518</v>
      </c>
      <c r="U262" s="86">
        <v>12799.3374253125</v>
      </c>
      <c r="V262" s="86">
        <v>101327.64704318751</v>
      </c>
      <c r="W262" s="86">
        <v>4629.2845682109491</v>
      </c>
      <c r="X262" s="86">
        <v>13185.348017468752</v>
      </c>
      <c r="Y262" s="86">
        <v>28932.512178258159</v>
      </c>
      <c r="Z262" s="86">
        <v>350.10631378173844</v>
      </c>
      <c r="AA262" s="86">
        <v>41488.479570777767</v>
      </c>
      <c r="AB262" s="86">
        <v>20472.562786974206</v>
      </c>
      <c r="AC262" s="86">
        <v>43540.063784683109</v>
      </c>
      <c r="AD262" s="86">
        <v>62493.464735500005</v>
      </c>
      <c r="AE262" s="86">
        <v>15863.427878234408</v>
      </c>
      <c r="AF262" s="86">
        <v>14.630504032258063</v>
      </c>
      <c r="AG262" s="86">
        <v>33992.672327312503</v>
      </c>
      <c r="AH262" s="86">
        <v>68685.345079365128</v>
      </c>
      <c r="AI262" s="86">
        <v>0</v>
      </c>
      <c r="AJ262" s="86">
        <v>536.68039954000687</v>
      </c>
      <c r="AK262" s="86">
        <v>3455.3683471829045</v>
      </c>
      <c r="AL262" s="86">
        <v>32292.421178093751</v>
      </c>
      <c r="AM262" s="86">
        <v>24416.797835390622</v>
      </c>
      <c r="AN262" s="86">
        <v>14660.59044525</v>
      </c>
      <c r="AO262" s="86">
        <v>64875.801181569863</v>
      </c>
      <c r="AP262" s="86">
        <v>988.40684509277401</v>
      </c>
      <c r="AQ262" s="86">
        <v>61195.862759652809</v>
      </c>
      <c r="AR262" s="86">
        <v>71354.094975179702</v>
      </c>
      <c r="AS262" s="86">
        <v>81501.304368156256</v>
      </c>
      <c r="AT262" s="86">
        <v>28463.259014412324</v>
      </c>
      <c r="AU262" s="86">
        <v>82256.554422253423</v>
      </c>
      <c r="AV262" s="86">
        <v>43228.33027106084</v>
      </c>
      <c r="AW262" s="86">
        <v>17461.029321195299</v>
      </c>
      <c r="AX262" s="86">
        <v>66579.764632046878</v>
      </c>
      <c r="AY262" s="86">
        <v>53037.410699671891</v>
      </c>
    </row>
    <row r="263" spans="1:51" x14ac:dyDescent="0.25">
      <c r="A263" s="24">
        <v>44753</v>
      </c>
      <c r="B263" s="25">
        <v>22</v>
      </c>
      <c r="C263" s="86">
        <v>38856.17790429468</v>
      </c>
      <c r="D263" s="86">
        <v>53723.598856874996</v>
      </c>
      <c r="E263" s="86">
        <v>25393.059389078138</v>
      </c>
      <c r="F263" s="86">
        <v>85296.786932268384</v>
      </c>
      <c r="G263" s="86">
        <v>39343.06453612497</v>
      </c>
      <c r="H263" s="86">
        <v>6899.4937710000049</v>
      </c>
      <c r="I263" s="86">
        <v>33521.668097750007</v>
      </c>
      <c r="J263" s="86">
        <v>184.32395199999999</v>
      </c>
      <c r="K263" s="86">
        <v>28940.243606546879</v>
      </c>
      <c r="L263" s="86">
        <v>9212.7815542466687</v>
      </c>
      <c r="M263" s="86">
        <v>34860.598127632577</v>
      </c>
      <c r="N263" s="86">
        <v>26424.246149109378</v>
      </c>
      <c r="O263" s="86">
        <v>58178.180053700358</v>
      </c>
      <c r="P263" s="86">
        <v>13237.310418110592</v>
      </c>
      <c r="Q263" s="86">
        <v>35.897765999999997</v>
      </c>
      <c r="R263" s="86">
        <v>9942.2044413554795</v>
      </c>
      <c r="S263" s="86">
        <v>78597.501586333499</v>
      </c>
      <c r="T263" s="86">
        <v>14394.550280820333</v>
      </c>
      <c r="U263" s="86">
        <v>12228.53479125</v>
      </c>
      <c r="V263" s="86">
        <v>99653.584754312498</v>
      </c>
      <c r="W263" s="86">
        <v>4447.5592460390699</v>
      </c>
      <c r="X263" s="86">
        <v>13539.151010406271</v>
      </c>
      <c r="Y263" s="86">
        <v>28500.311645653459</v>
      </c>
      <c r="Z263" s="86">
        <v>354.478568115234</v>
      </c>
      <c r="AA263" s="86">
        <v>40301.259422777781</v>
      </c>
      <c r="AB263" s="86">
        <v>19145.310502052329</v>
      </c>
      <c r="AC263" s="86">
        <v>41696.068807423377</v>
      </c>
      <c r="AD263" s="86">
        <v>62805.375499843751</v>
      </c>
      <c r="AE263" s="86">
        <v>16990.051963109414</v>
      </c>
      <c r="AF263" s="86">
        <v>14.630504032258063</v>
      </c>
      <c r="AG263" s="86">
        <v>33667.870576624999</v>
      </c>
      <c r="AH263" s="86">
        <v>69093.342922318247</v>
      </c>
      <c r="AI263" s="86">
        <v>0</v>
      </c>
      <c r="AJ263" s="86">
        <v>550.92715045351747</v>
      </c>
      <c r="AK263" s="86">
        <v>3374.6065576516503</v>
      </c>
      <c r="AL263" s="86">
        <v>32295.105735718746</v>
      </c>
      <c r="AM263" s="86">
        <v>24355.198717296898</v>
      </c>
      <c r="AN263" s="86">
        <v>14375.348076343771</v>
      </c>
      <c r="AO263" s="86">
        <v>64737.985744968304</v>
      </c>
      <c r="AP263" s="86">
        <v>990.43035888671795</v>
      </c>
      <c r="AQ263" s="86">
        <v>59128.315204785627</v>
      </c>
      <c r="AR263" s="86">
        <v>70895.789301789104</v>
      </c>
      <c r="AS263" s="86">
        <v>80541.793058781244</v>
      </c>
      <c r="AT263" s="86">
        <v>27211.108386474822</v>
      </c>
      <c r="AU263" s="86">
        <v>80684.289509972165</v>
      </c>
      <c r="AV263" s="86">
        <v>42519.35028556086</v>
      </c>
      <c r="AW263" s="86">
        <v>16045.733916960929</v>
      </c>
      <c r="AX263" s="86">
        <v>66777.084430351562</v>
      </c>
      <c r="AY263" s="86">
        <v>50911.894954546908</v>
      </c>
    </row>
    <row r="264" spans="1:51" x14ac:dyDescent="0.25">
      <c r="A264" s="24">
        <v>44753</v>
      </c>
      <c r="B264" s="25">
        <v>23</v>
      </c>
      <c r="C264" s="86">
        <v>35291.888180779068</v>
      </c>
      <c r="D264" s="86">
        <v>49969.076869875003</v>
      </c>
      <c r="E264" s="86">
        <v>23008.548281406274</v>
      </c>
      <c r="F264" s="86">
        <v>76647.01344417462</v>
      </c>
      <c r="G264" s="86">
        <v>36710.921618500004</v>
      </c>
      <c r="H264" s="86">
        <v>7568.1688339999982</v>
      </c>
      <c r="I264" s="86">
        <v>30495.597238898448</v>
      </c>
      <c r="J264" s="86">
        <v>175.56249299999999</v>
      </c>
      <c r="K264" s="86">
        <v>26719.047784687518</v>
      </c>
      <c r="L264" s="86">
        <v>8517.051119426349</v>
      </c>
      <c r="M264" s="86">
        <v>33140.334541698132</v>
      </c>
      <c r="N264" s="86">
        <v>24184.71148904688</v>
      </c>
      <c r="O264" s="86">
        <v>53516.170520083178</v>
      </c>
      <c r="P264" s="86">
        <v>12077.439586780529</v>
      </c>
      <c r="Q264" s="86">
        <v>36.774225000000001</v>
      </c>
      <c r="R264" s="86">
        <v>9197.3673493515689</v>
      </c>
      <c r="S264" s="86">
        <v>73029.977503052258</v>
      </c>
      <c r="T264" s="86">
        <v>12706.838690671892</v>
      </c>
      <c r="U264" s="86">
        <v>10773.13328460939</v>
      </c>
      <c r="V264" s="86">
        <v>93047.968409249996</v>
      </c>
      <c r="W264" s="86">
        <v>3895.9469046484401</v>
      </c>
      <c r="X264" s="86">
        <v>12432.151810218815</v>
      </c>
      <c r="Y264" s="86">
        <v>27486.084662152698</v>
      </c>
      <c r="Z264" s="86">
        <v>331.66729064941387</v>
      </c>
      <c r="AA264" s="86">
        <v>36854.391117777777</v>
      </c>
      <c r="AB264" s="86">
        <v>17554.299520271077</v>
      </c>
      <c r="AC264" s="86">
        <v>37212.90908497823</v>
      </c>
      <c r="AD264" s="86">
        <v>58111.449517281246</v>
      </c>
      <c r="AE264" s="86">
        <v>14948.88553558596</v>
      </c>
      <c r="AF264" s="86">
        <v>14.630504032258063</v>
      </c>
      <c r="AG264" s="86">
        <v>31497.020477999999</v>
      </c>
      <c r="AH264" s="86">
        <v>63816.443192982326</v>
      </c>
      <c r="AI264" s="86">
        <v>0</v>
      </c>
      <c r="AJ264" s="86">
        <v>544.09621912800344</v>
      </c>
      <c r="AK264" s="86">
        <v>3198.7682925149284</v>
      </c>
      <c r="AL264" s="86">
        <v>29644.240843281244</v>
      </c>
      <c r="AM264" s="86">
        <v>22089.980436968784</v>
      </c>
      <c r="AN264" s="86">
        <v>13636.59446821876</v>
      </c>
      <c r="AO264" s="86">
        <v>60024.105408956588</v>
      </c>
      <c r="AP264" s="86">
        <v>910.62265014648506</v>
      </c>
      <c r="AQ264" s="86">
        <v>55381.295305105959</v>
      </c>
      <c r="AR264" s="86">
        <v>66421.96989369535</v>
      </c>
      <c r="AS264" s="86">
        <v>74276.384564718755</v>
      </c>
      <c r="AT264" s="86">
        <v>25926.465254256058</v>
      </c>
      <c r="AU264" s="86">
        <v>73878.802836878414</v>
      </c>
      <c r="AV264" s="86">
        <v>38716.147728748358</v>
      </c>
      <c r="AW264" s="86">
        <v>16527.766136609367</v>
      </c>
      <c r="AX264" s="86">
        <v>62157.59728432032</v>
      </c>
      <c r="AY264" s="86">
        <v>46493.644004375034</v>
      </c>
    </row>
    <row r="265" spans="1:51" x14ac:dyDescent="0.25">
      <c r="A265" s="24">
        <v>44753</v>
      </c>
      <c r="B265" s="25">
        <v>24</v>
      </c>
      <c r="C265" s="86">
        <v>31329.565876310327</v>
      </c>
      <c r="D265" s="86">
        <v>43069.617466656266</v>
      </c>
      <c r="E265" s="86">
        <v>20059.914732031277</v>
      </c>
      <c r="F265" s="86">
        <v>66258.756251823055</v>
      </c>
      <c r="G265" s="86">
        <v>31734.954201562508</v>
      </c>
      <c r="H265" s="86">
        <v>7330.6349370000007</v>
      </c>
      <c r="I265" s="86">
        <v>26484.747223269536</v>
      </c>
      <c r="J265" s="86">
        <v>144.103027</v>
      </c>
      <c r="K265" s="86">
        <v>22784.547770015637</v>
      </c>
      <c r="L265" s="86">
        <v>7788.9970061060503</v>
      </c>
      <c r="M265" s="86">
        <v>30482.860985409425</v>
      </c>
      <c r="N265" s="86">
        <v>21067.044501960958</v>
      </c>
      <c r="O265" s="86">
        <v>46368.123495067557</v>
      </c>
      <c r="P265" s="86">
        <v>10440.31264724732</v>
      </c>
      <c r="Q265" s="86">
        <v>35.189468000000005</v>
      </c>
      <c r="R265" s="86">
        <v>7762.1993338671873</v>
      </c>
      <c r="S265" s="86">
        <v>62224.892937380377</v>
      </c>
      <c r="T265" s="86">
        <v>11096.38547064846</v>
      </c>
      <c r="U265" s="86">
        <v>9428.46624015626</v>
      </c>
      <c r="V265" s="86">
        <v>80523.723450093748</v>
      </c>
      <c r="W265" s="86">
        <v>3037.2175003984503</v>
      </c>
      <c r="X265" s="86">
        <v>9997.3734013124504</v>
      </c>
      <c r="Y265" s="86">
        <v>26450.762030796559</v>
      </c>
      <c r="Z265" s="86">
        <v>301.03523010253912</v>
      </c>
      <c r="AA265" s="86">
        <v>30683.12419777779</v>
      </c>
      <c r="AB265" s="86">
        <v>15556.191872583577</v>
      </c>
      <c r="AC265" s="86">
        <v>32632.554685876192</v>
      </c>
      <c r="AD265" s="86">
        <v>48353.293092750006</v>
      </c>
      <c r="AE265" s="86">
        <v>12945.212950593765</v>
      </c>
      <c r="AF265" s="86">
        <v>14.630504032258063</v>
      </c>
      <c r="AG265" s="86">
        <v>26861.7139785625</v>
      </c>
      <c r="AH265" s="86">
        <v>49884.90957824012</v>
      </c>
      <c r="AI265" s="86">
        <v>0</v>
      </c>
      <c r="AJ265" s="86">
        <v>539.5303943148208</v>
      </c>
      <c r="AK265" s="86">
        <v>2932.1871071829</v>
      </c>
      <c r="AL265" s="86">
        <v>24413.427013406261</v>
      </c>
      <c r="AM265" s="86">
        <v>18409.178978453143</v>
      </c>
      <c r="AN265" s="86">
        <v>11933.64655935938</v>
      </c>
      <c r="AO265" s="86">
        <v>51526.252519366732</v>
      </c>
      <c r="AP265" s="86">
        <v>820.65017700195313</v>
      </c>
      <c r="AQ265" s="86">
        <v>49617.486469504409</v>
      </c>
      <c r="AR265" s="86">
        <v>57960.340080695343</v>
      </c>
      <c r="AS265" s="86">
        <v>62728.070761437542</v>
      </c>
      <c r="AT265" s="86">
        <v>24636.681253193572</v>
      </c>
      <c r="AU265" s="86">
        <v>63463.438670409661</v>
      </c>
      <c r="AV265" s="86">
        <v>27085.421611967122</v>
      </c>
      <c r="AW265" s="86">
        <v>22734.912218789064</v>
      </c>
      <c r="AX265" s="86">
        <v>52522.888745351578</v>
      </c>
      <c r="AY265" s="86">
        <v>41271.989691093739</v>
      </c>
    </row>
    <row r="266" spans="1:51" x14ac:dyDescent="0.25">
      <c r="A266" s="24">
        <v>44754</v>
      </c>
      <c r="B266" s="25">
        <v>1</v>
      </c>
      <c r="C266" s="86">
        <v>27019.885264466579</v>
      </c>
      <c r="D266" s="86">
        <v>36441.931751249984</v>
      </c>
      <c r="E266" s="86">
        <v>16481.727079828142</v>
      </c>
      <c r="F266" s="86">
        <v>56522.410712791811</v>
      </c>
      <c r="G266" s="86">
        <v>26883.141899953116</v>
      </c>
      <c r="H266" s="86">
        <v>6835.2846439999976</v>
      </c>
      <c r="I266" s="86">
        <v>22575.015439113282</v>
      </c>
      <c r="J266" s="86">
        <v>121.48365799999999</v>
      </c>
      <c r="K266" s="86">
        <v>19060.539037000031</v>
      </c>
      <c r="L266" s="86">
        <v>7072.4353952154215</v>
      </c>
      <c r="M266" s="86">
        <v>27141.792853854764</v>
      </c>
      <c r="N266" s="86">
        <v>18263.28663437501</v>
      </c>
      <c r="O266" s="86">
        <v>38576.641458403501</v>
      </c>
      <c r="P266" s="86">
        <v>9110.9902648117677</v>
      </c>
      <c r="Q266" s="86">
        <v>34.198389000000006</v>
      </c>
      <c r="R266" s="86">
        <v>6305.8388209492241</v>
      </c>
      <c r="S266" s="86">
        <v>51206.567043114774</v>
      </c>
      <c r="T266" s="86">
        <v>9674.0942560341427</v>
      </c>
      <c r="U266" s="86">
        <v>8582.9578717846853</v>
      </c>
      <c r="V266" s="86">
        <v>66012.624562124998</v>
      </c>
      <c r="W266" s="86">
        <v>2309.72800906251</v>
      </c>
      <c r="X266" s="86">
        <v>7674.4145206406374</v>
      </c>
      <c r="Y266" s="86">
        <v>25155.248817250049</v>
      </c>
      <c r="Z266" s="86">
        <v>256.71269836425796</v>
      </c>
      <c r="AA266" s="86">
        <v>23949.606947777782</v>
      </c>
      <c r="AB266" s="86">
        <v>13668.431384692956</v>
      </c>
      <c r="AC266" s="86">
        <v>28121.63469251234</v>
      </c>
      <c r="AD266" s="86">
        <v>39270.961741937506</v>
      </c>
      <c r="AE266" s="86">
        <v>10936.810907312514</v>
      </c>
      <c r="AF266" s="86">
        <v>14.630504032258063</v>
      </c>
      <c r="AG266" s="86">
        <v>22111.750029843752</v>
      </c>
      <c r="AH266" s="86">
        <v>38486.810767919822</v>
      </c>
      <c r="AI266" s="86">
        <v>0</v>
      </c>
      <c r="AJ266" s="86">
        <v>554.24866330223279</v>
      </c>
      <c r="AK266" s="86">
        <v>2610.5365442688371</v>
      </c>
      <c r="AL266" s="86">
        <v>19215.49152418751</v>
      </c>
      <c r="AM266" s="86">
        <v>14180.143705921902</v>
      </c>
      <c r="AN266" s="86">
        <v>10245.925427515631</v>
      </c>
      <c r="AO266" s="86">
        <v>42968.391044733915</v>
      </c>
      <c r="AP266" s="86">
        <v>734.05084228515602</v>
      </c>
      <c r="AQ266" s="86">
        <v>43604.184237519992</v>
      </c>
      <c r="AR266" s="86">
        <v>49428.888413390632</v>
      </c>
      <c r="AS266" s="86">
        <v>50269.900254937515</v>
      </c>
      <c r="AT266" s="86">
        <v>22691.297724506061</v>
      </c>
      <c r="AU266" s="86">
        <v>52850.454915409675</v>
      </c>
      <c r="AV266" s="86">
        <v>17218.156397592113</v>
      </c>
      <c r="AW266" s="86">
        <v>21474.99714363672</v>
      </c>
      <c r="AX266" s="86">
        <v>42047.452382675809</v>
      </c>
      <c r="AY266" s="86">
        <v>36300.936826312558</v>
      </c>
    </row>
    <row r="267" spans="1:51" x14ac:dyDescent="0.25">
      <c r="A267" s="24">
        <v>44754</v>
      </c>
      <c r="B267" s="25">
        <v>2</v>
      </c>
      <c r="C267" s="86">
        <v>24648.642465482182</v>
      </c>
      <c r="D267" s="86">
        <v>31380.06092234376</v>
      </c>
      <c r="E267" s="86">
        <v>14194.358134984395</v>
      </c>
      <c r="F267" s="86">
        <v>49678.370797151212</v>
      </c>
      <c r="G267" s="86">
        <v>24224.913859609398</v>
      </c>
      <c r="H267" s="86">
        <v>7190.6700809999911</v>
      </c>
      <c r="I267" s="86">
        <v>19595.138996093763</v>
      </c>
      <c r="J267" s="86">
        <v>105.99910199999999</v>
      </c>
      <c r="K267" s="86">
        <v>16281.95390062502</v>
      </c>
      <c r="L267" s="86">
        <v>6472.553951629473</v>
      </c>
      <c r="M267" s="86">
        <v>24918.77921015846</v>
      </c>
      <c r="N267" s="86">
        <v>16404.4044669297</v>
      </c>
      <c r="O267" s="86">
        <v>32827.069182442574</v>
      </c>
      <c r="P267" s="86">
        <v>7971.2228735695871</v>
      </c>
      <c r="Q267" s="86">
        <v>33.796503000000001</v>
      </c>
      <c r="R267" s="86">
        <v>5214.4628840195319</v>
      </c>
      <c r="S267" s="86">
        <v>42667.185330567896</v>
      </c>
      <c r="T267" s="86">
        <v>8782.473529195333</v>
      </c>
      <c r="U267" s="86">
        <v>7949.2798926953201</v>
      </c>
      <c r="V267" s="86">
        <v>56418.212846812501</v>
      </c>
      <c r="W267" s="86">
        <v>1879.9222493164068</v>
      </c>
      <c r="X267" s="86">
        <v>6243.1748757499736</v>
      </c>
      <c r="Y267" s="86">
        <v>23739.974929708202</v>
      </c>
      <c r="Z267" s="86">
        <v>230.96183929443359</v>
      </c>
      <c r="AA267" s="86">
        <v>19632.080077777777</v>
      </c>
      <c r="AB267" s="86">
        <v>12378.815970130445</v>
      </c>
      <c r="AC267" s="86">
        <v>25633.385087212628</v>
      </c>
      <c r="AD267" s="86">
        <v>32546.481122218756</v>
      </c>
      <c r="AE267" s="86">
        <v>9104.0053074062871</v>
      </c>
      <c r="AF267" s="86">
        <v>14.630504032258063</v>
      </c>
      <c r="AG267" s="86">
        <v>18296.086841312499</v>
      </c>
      <c r="AH267" s="86">
        <v>30460.231475130739</v>
      </c>
      <c r="AI267" s="86">
        <v>0</v>
      </c>
      <c r="AJ267" s="86">
        <v>551.58925546947387</v>
      </c>
      <c r="AK267" s="86">
        <v>2266.1326058430559</v>
      </c>
      <c r="AL267" s="86">
        <v>15343.768054921879</v>
      </c>
      <c r="AM267" s="86">
        <v>10764.792318179723</v>
      </c>
      <c r="AN267" s="86">
        <v>9167.7502113125192</v>
      </c>
      <c r="AO267" s="86">
        <v>37231.245347499542</v>
      </c>
      <c r="AP267" s="86">
        <v>679.681396484375</v>
      </c>
      <c r="AQ267" s="86">
        <v>39547.626030254396</v>
      </c>
      <c r="AR267" s="86">
        <v>42671.460632179711</v>
      </c>
      <c r="AS267" s="86">
        <v>41311.624815859417</v>
      </c>
      <c r="AT267" s="86">
        <v>21846.05654622482</v>
      </c>
      <c r="AU267" s="86">
        <v>45240.008492534675</v>
      </c>
      <c r="AV267" s="86">
        <v>15091.956431560844</v>
      </c>
      <c r="AW267" s="86">
        <v>16840.64512292578</v>
      </c>
      <c r="AX267" s="86">
        <v>34466.100558234379</v>
      </c>
      <c r="AY267" s="86">
        <v>32754.588145453159</v>
      </c>
    </row>
    <row r="268" spans="1:51" x14ac:dyDescent="0.25">
      <c r="A268" s="24">
        <v>44754</v>
      </c>
      <c r="B268" s="25">
        <v>3</v>
      </c>
      <c r="C268" s="86">
        <v>24074.0627666072</v>
      </c>
      <c r="D268" s="86">
        <v>28162.512164937511</v>
      </c>
      <c r="E268" s="86">
        <v>13220.61589254691</v>
      </c>
      <c r="F268" s="86">
        <v>46206.060646823084</v>
      </c>
      <c r="G268" s="86">
        <v>22281.913336109399</v>
      </c>
      <c r="H268" s="86">
        <v>7054.5385069999938</v>
      </c>
      <c r="I268" s="86">
        <v>17875.373788687524</v>
      </c>
      <c r="J268" s="86">
        <v>99.758689000000004</v>
      </c>
      <c r="K268" s="86">
        <v>14823.128201046889</v>
      </c>
      <c r="L268" s="86">
        <v>5871.8001349185542</v>
      </c>
      <c r="M268" s="86">
        <v>24226.08043187821</v>
      </c>
      <c r="N268" s="86">
        <v>15458.902585898471</v>
      </c>
      <c r="O268" s="86">
        <v>29801.679135239461</v>
      </c>
      <c r="P268" s="86">
        <v>7255.4184083469299</v>
      </c>
      <c r="Q268" s="86">
        <v>33.086289000000001</v>
      </c>
      <c r="R268" s="86">
        <v>4611.6989775585935</v>
      </c>
      <c r="S268" s="86">
        <v>37341.398323239773</v>
      </c>
      <c r="T268" s="86">
        <v>8507.3584346484386</v>
      </c>
      <c r="U268" s="86">
        <v>7723.9426125781301</v>
      </c>
      <c r="V268" s="86">
        <v>51012.436004937495</v>
      </c>
      <c r="W268" s="86">
        <v>1481.3889046914071</v>
      </c>
      <c r="X268" s="86">
        <v>6524.0403780312308</v>
      </c>
      <c r="Y268" s="86">
        <v>22141.29322770673</v>
      </c>
      <c r="Z268" s="86">
        <v>237.53730621337891</v>
      </c>
      <c r="AA268" s="86">
        <v>16000.417674777806</v>
      </c>
      <c r="AB268" s="86">
        <v>11631.882844356996</v>
      </c>
      <c r="AC268" s="86">
        <v>24235.004868271051</v>
      </c>
      <c r="AD268" s="86">
        <v>28803.933921093754</v>
      </c>
      <c r="AE268" s="86">
        <v>8597.9201464453399</v>
      </c>
      <c r="AF268" s="86">
        <v>14.630504032258063</v>
      </c>
      <c r="AG268" s="86">
        <v>16098.79290759375</v>
      </c>
      <c r="AH268" s="86">
        <v>25619.654833755725</v>
      </c>
      <c r="AI268" s="86">
        <v>0</v>
      </c>
      <c r="AJ268" s="86">
        <v>542.0715288217275</v>
      </c>
      <c r="AK268" s="86">
        <v>2019.4709190344618</v>
      </c>
      <c r="AL268" s="86">
        <v>13008.772811046891</v>
      </c>
      <c r="AM268" s="86">
        <v>9410.3239037891017</v>
      </c>
      <c r="AN268" s="86">
        <v>8481.3533466718909</v>
      </c>
      <c r="AO268" s="86">
        <v>33570.030535897989</v>
      </c>
      <c r="AP268" s="86">
        <v>656.61291503906295</v>
      </c>
      <c r="AQ268" s="86">
        <v>36936.83482900438</v>
      </c>
      <c r="AR268" s="86">
        <v>38332.326831148443</v>
      </c>
      <c r="AS268" s="86">
        <v>35858.276367875034</v>
      </c>
      <c r="AT268" s="86">
        <v>21311.469974849824</v>
      </c>
      <c r="AU268" s="86">
        <v>40745.987929362804</v>
      </c>
      <c r="AV268" s="86">
        <v>12699.036838029609</v>
      </c>
      <c r="AW268" s="86">
        <v>16691.79854765625</v>
      </c>
      <c r="AX268" s="86">
        <v>29957.085843998055</v>
      </c>
      <c r="AY268" s="86">
        <v>30925.965840531306</v>
      </c>
    </row>
    <row r="269" spans="1:51" x14ac:dyDescent="0.25">
      <c r="A269" s="24">
        <v>44754</v>
      </c>
      <c r="B269" s="25">
        <v>4</v>
      </c>
      <c r="C269" s="86">
        <v>23149.417785794692</v>
      </c>
      <c r="D269" s="86">
        <v>26844.727488718745</v>
      </c>
      <c r="E269" s="86">
        <v>12693.179278609403</v>
      </c>
      <c r="F269" s="86">
        <v>44335.637656713705</v>
      </c>
      <c r="G269" s="86">
        <v>21256.416599671884</v>
      </c>
      <c r="H269" s="86">
        <v>7259.018125999999</v>
      </c>
      <c r="I269" s="86">
        <v>17004.097839937513</v>
      </c>
      <c r="J269" s="86">
        <v>97.160696999999999</v>
      </c>
      <c r="K269" s="86">
        <v>13981.26157885939</v>
      </c>
      <c r="L269" s="86">
        <v>5397.7320715669757</v>
      </c>
      <c r="M269" s="86">
        <v>23694.389618147718</v>
      </c>
      <c r="N269" s="86">
        <v>14814.633050707051</v>
      </c>
      <c r="O269" s="86">
        <v>28179.992921567562</v>
      </c>
      <c r="P269" s="86">
        <v>6899.1565659758362</v>
      </c>
      <c r="Q269" s="86">
        <v>33.023778</v>
      </c>
      <c r="R269" s="86">
        <v>4312.9539901328135</v>
      </c>
      <c r="S269" s="86">
        <v>34789.019683169448</v>
      </c>
      <c r="T269" s="86">
        <v>8247.4026086328286</v>
      </c>
      <c r="U269" s="86">
        <v>7600.7870483593797</v>
      </c>
      <c r="V269" s="86">
        <v>47721.880700109381</v>
      </c>
      <c r="W269" s="86">
        <v>1414.9565623125004</v>
      </c>
      <c r="X269" s="86">
        <v>6230.7829399375314</v>
      </c>
      <c r="Y269" s="86">
        <v>21534.727248899624</v>
      </c>
      <c r="Z269" s="86">
        <v>222.37004821777353</v>
      </c>
      <c r="AA269" s="86">
        <v>14223.392712777792</v>
      </c>
      <c r="AB269" s="86">
        <v>11405.714540411705</v>
      </c>
      <c r="AC269" s="86">
        <v>23465.45232597995</v>
      </c>
      <c r="AD269" s="86">
        <v>27212.719491531258</v>
      </c>
      <c r="AE269" s="86">
        <v>8165.8640373281478</v>
      </c>
      <c r="AF269" s="86">
        <v>14.630504032258063</v>
      </c>
      <c r="AG269" s="86">
        <v>15057.89806240625</v>
      </c>
      <c r="AH269" s="86">
        <v>24249.38237956434</v>
      </c>
      <c r="AI269" s="86">
        <v>0</v>
      </c>
      <c r="AJ269" s="86">
        <v>542.16118693338922</v>
      </c>
      <c r="AK269" s="86">
        <v>2003.7103507024308</v>
      </c>
      <c r="AL269" s="86">
        <v>11886.697781484389</v>
      </c>
      <c r="AM269" s="86">
        <v>8402.5858721875447</v>
      </c>
      <c r="AN269" s="86">
        <v>8139.6080205781291</v>
      </c>
      <c r="AO269" s="86">
        <v>31719.764838366726</v>
      </c>
      <c r="AP269" s="86">
        <v>637.74743652343795</v>
      </c>
      <c r="AQ269" s="86">
        <v>35674.026024395011</v>
      </c>
      <c r="AR269" s="86">
        <v>36254.457035218751</v>
      </c>
      <c r="AS269" s="86">
        <v>32894.205345164111</v>
      </c>
      <c r="AT269" s="86">
        <v>21254.746323006097</v>
      </c>
      <c r="AU269" s="86">
        <v>39027.648012784688</v>
      </c>
      <c r="AV269" s="86">
        <v>10844.972476748357</v>
      </c>
      <c r="AW269" s="86">
        <v>14742.52680651172</v>
      </c>
      <c r="AX269" s="86">
        <v>27466.66640111525</v>
      </c>
      <c r="AY269" s="86">
        <v>29980.661256531308</v>
      </c>
    </row>
    <row r="270" spans="1:51" x14ac:dyDescent="0.25">
      <c r="A270" s="24">
        <v>44754</v>
      </c>
      <c r="B270" s="25">
        <v>5</v>
      </c>
      <c r="C270" s="86">
        <v>22594.134568982201</v>
      </c>
      <c r="D270" s="86">
        <v>26212.006370093757</v>
      </c>
      <c r="E270" s="86">
        <v>13032.915649453138</v>
      </c>
      <c r="F270" s="86">
        <v>43454.746872104341</v>
      </c>
      <c r="G270" s="86">
        <v>20752.762321093785</v>
      </c>
      <c r="H270" s="86">
        <v>7060.490081999993</v>
      </c>
      <c r="I270" s="86">
        <v>16653.27182374218</v>
      </c>
      <c r="J270" s="86">
        <v>96.278473000000005</v>
      </c>
      <c r="K270" s="86">
        <v>13688.019188789081</v>
      </c>
      <c r="L270" s="86">
        <v>4922.0883576451124</v>
      </c>
      <c r="M270" s="86">
        <v>23779.204680338265</v>
      </c>
      <c r="N270" s="86">
        <v>14745.47912520313</v>
      </c>
      <c r="O270" s="86">
        <v>27727.606026645695</v>
      </c>
      <c r="P270" s="86">
        <v>6829.4602384113941</v>
      </c>
      <c r="Q270" s="86">
        <v>32.912866000000001</v>
      </c>
      <c r="R270" s="86">
        <v>4198.5154759824227</v>
      </c>
      <c r="S270" s="86">
        <v>33696.177597005379</v>
      </c>
      <c r="T270" s="86">
        <v>8193.2345988437792</v>
      </c>
      <c r="U270" s="86">
        <v>7464.2336248828205</v>
      </c>
      <c r="V270" s="86">
        <v>46653.137258453149</v>
      </c>
      <c r="W270" s="86">
        <v>1427.7377094453129</v>
      </c>
      <c r="X270" s="86">
        <v>5615.4986292343892</v>
      </c>
      <c r="Y270" s="86">
        <v>21635.627678010187</v>
      </c>
      <c r="Z270" s="86">
        <v>224.64853485107417</v>
      </c>
      <c r="AA270" s="86">
        <v>13950.252351777792</v>
      </c>
      <c r="AB270" s="86">
        <v>11334.401062403887</v>
      </c>
      <c r="AC270" s="86">
        <v>23105.606656969278</v>
      </c>
      <c r="AD270" s="86">
        <v>26631.524458406253</v>
      </c>
      <c r="AE270" s="86">
        <v>8479.6612859531615</v>
      </c>
      <c r="AF270" s="86">
        <v>14.630504032258063</v>
      </c>
      <c r="AG270" s="86">
        <v>14655.8514703125</v>
      </c>
      <c r="AH270" s="86">
        <v>23886.085678189345</v>
      </c>
      <c r="AI270" s="86">
        <v>0</v>
      </c>
      <c r="AJ270" s="86">
        <v>543.00209175181499</v>
      </c>
      <c r="AK270" s="86">
        <v>2049.2760626438367</v>
      </c>
      <c r="AL270" s="86">
        <v>11326.01235775002</v>
      </c>
      <c r="AM270" s="86">
        <v>8000.1305581250163</v>
      </c>
      <c r="AN270" s="86">
        <v>8174.3343631875105</v>
      </c>
      <c r="AO270" s="86">
        <v>30388.20094092923</v>
      </c>
      <c r="AP270" s="86">
        <v>625.78997802734398</v>
      </c>
      <c r="AQ270" s="86">
        <v>34908.222740660654</v>
      </c>
      <c r="AR270" s="86">
        <v>35327.596254234384</v>
      </c>
      <c r="AS270" s="86">
        <v>31822.261698390659</v>
      </c>
      <c r="AT270" s="86">
        <v>20971.753519631056</v>
      </c>
      <c r="AU270" s="86">
        <v>38462.328532706561</v>
      </c>
      <c r="AV270" s="86">
        <v>11632.077531248367</v>
      </c>
      <c r="AW270" s="86">
        <v>10915.0954403086</v>
      </c>
      <c r="AX270" s="86">
        <v>26446.158125900387</v>
      </c>
      <c r="AY270" s="86">
        <v>29586.239471109384</v>
      </c>
    </row>
    <row r="271" spans="1:51" x14ac:dyDescent="0.25">
      <c r="A271" s="24">
        <v>44754</v>
      </c>
      <c r="B271" s="25">
        <v>6</v>
      </c>
      <c r="C271" s="86">
        <v>22082.502255075946</v>
      </c>
      <c r="D271" s="86">
        <v>27678.281714468758</v>
      </c>
      <c r="E271" s="86">
        <v>12989.528605609403</v>
      </c>
      <c r="F271" s="86">
        <v>46831.12747036216</v>
      </c>
      <c r="G271" s="86">
        <v>22190.150483328125</v>
      </c>
      <c r="H271" s="86">
        <v>7025.3816460000016</v>
      </c>
      <c r="I271" s="86">
        <v>17676.06411876174</v>
      </c>
      <c r="J271" s="86">
        <v>101.01272</v>
      </c>
      <c r="K271" s="86">
        <v>14452.757611382831</v>
      </c>
      <c r="L271" s="86">
        <v>5241.6190637779018</v>
      </c>
      <c r="M271" s="86">
        <v>24125.263344983672</v>
      </c>
      <c r="N271" s="86">
        <v>15453.24578061719</v>
      </c>
      <c r="O271" s="86">
        <v>29060.935576442575</v>
      </c>
      <c r="P271" s="86">
        <v>7105.0337143996658</v>
      </c>
      <c r="Q271" s="86">
        <v>32.900492999999997</v>
      </c>
      <c r="R271" s="86">
        <v>4390.1263820000013</v>
      </c>
      <c r="S271" s="86">
        <v>35259.984288106942</v>
      </c>
      <c r="T271" s="86">
        <v>8503.1445809478228</v>
      </c>
      <c r="U271" s="86">
        <v>7679.2887776868602</v>
      </c>
      <c r="V271" s="86">
        <v>47198.947239625006</v>
      </c>
      <c r="W271" s="86">
        <v>1568.1699657539066</v>
      </c>
      <c r="X271" s="86">
        <v>5675.6369331718925</v>
      </c>
      <c r="Y271" s="86">
        <v>22696.64643273297</v>
      </c>
      <c r="Z271" s="86">
        <v>273.24049255371085</v>
      </c>
      <c r="AA271" s="86">
        <v>15342.449573777805</v>
      </c>
      <c r="AB271" s="86">
        <v>11786.582148435127</v>
      </c>
      <c r="AC271" s="86">
        <v>23775.911036297472</v>
      </c>
      <c r="AD271" s="86">
        <v>28185.404592281247</v>
      </c>
      <c r="AE271" s="86">
        <v>8130.008799554711</v>
      </c>
      <c r="AF271" s="86">
        <v>14.630504032258063</v>
      </c>
      <c r="AG271" s="86">
        <v>15320.260107312501</v>
      </c>
      <c r="AH271" s="86">
        <v>26337.766683329966</v>
      </c>
      <c r="AI271" s="86">
        <v>0</v>
      </c>
      <c r="AJ271" s="86">
        <v>533.39324412108567</v>
      </c>
      <c r="AK271" s="86">
        <v>2134.7089508938366</v>
      </c>
      <c r="AL271" s="86">
        <v>12247.16450821875</v>
      </c>
      <c r="AM271" s="86">
        <v>8973.3426404844067</v>
      </c>
      <c r="AN271" s="86">
        <v>8218.0196924531301</v>
      </c>
      <c r="AO271" s="86">
        <v>31146.161616542511</v>
      </c>
      <c r="AP271" s="86">
        <v>630.23503112793003</v>
      </c>
      <c r="AQ271" s="86">
        <v>35669.485482012198</v>
      </c>
      <c r="AR271" s="86">
        <v>36428.36457671877</v>
      </c>
      <c r="AS271" s="86">
        <v>34071.744083968784</v>
      </c>
      <c r="AT271" s="86">
        <v>21137.635136349832</v>
      </c>
      <c r="AU271" s="86">
        <v>39656.74543965968</v>
      </c>
      <c r="AV271" s="86">
        <v>15963.468163842106</v>
      </c>
      <c r="AW271" s="86">
        <v>8032.580066136723</v>
      </c>
      <c r="AX271" s="86">
        <v>27998.509622037142</v>
      </c>
      <c r="AY271" s="86">
        <v>29953.590694484421</v>
      </c>
    </row>
    <row r="272" spans="1:51" x14ac:dyDescent="0.25">
      <c r="A272" s="24">
        <v>44754</v>
      </c>
      <c r="B272" s="25">
        <v>7</v>
      </c>
      <c r="C272" s="86">
        <v>25331.177450122832</v>
      </c>
      <c r="D272" s="86">
        <v>33142.846403343734</v>
      </c>
      <c r="E272" s="86">
        <v>16309.230945718773</v>
      </c>
      <c r="F272" s="86">
        <v>57889.497125799644</v>
      </c>
      <c r="G272" s="86">
        <v>26926.234632296881</v>
      </c>
      <c r="H272" s="86">
        <v>6865.6248560000013</v>
      </c>
      <c r="I272" s="86">
        <v>21879.396724804708</v>
      </c>
      <c r="J272" s="86">
        <v>116.96808800000001</v>
      </c>
      <c r="K272" s="86">
        <v>18018.49939602345</v>
      </c>
      <c r="L272" s="86">
        <v>5917.2258853403964</v>
      </c>
      <c r="M272" s="86">
        <v>27948.052258267708</v>
      </c>
      <c r="N272" s="86">
        <v>18866.167402492203</v>
      </c>
      <c r="O272" s="86">
        <v>36181.657499325374</v>
      </c>
      <c r="P272" s="86">
        <v>8324.0762662746583</v>
      </c>
      <c r="Q272" s="86">
        <v>33.615606</v>
      </c>
      <c r="R272" s="86">
        <v>5721.0639582695349</v>
      </c>
      <c r="S272" s="86">
        <v>43389.74275373976</v>
      </c>
      <c r="T272" s="86">
        <v>10333.829971765639</v>
      </c>
      <c r="U272" s="86">
        <v>9389.1993837499995</v>
      </c>
      <c r="V272" s="86">
        <v>59369.011836625003</v>
      </c>
      <c r="W272" s="86">
        <v>2473.0886063632811</v>
      </c>
      <c r="X272" s="86">
        <v>7963.2824962343984</v>
      </c>
      <c r="Y272" s="86">
        <v>24461.340245631854</v>
      </c>
      <c r="Z272" s="86">
        <v>309.91536071777341</v>
      </c>
      <c r="AA272" s="86">
        <v>20962.322553777802</v>
      </c>
      <c r="AB272" s="86">
        <v>14427.538813755436</v>
      </c>
      <c r="AC272" s="86">
        <v>28580.728022201954</v>
      </c>
      <c r="AD272" s="86">
        <v>36219.337415468755</v>
      </c>
      <c r="AE272" s="86">
        <v>9922.9639245156577</v>
      </c>
      <c r="AF272" s="86">
        <v>14.630504032258063</v>
      </c>
      <c r="AG272" s="86">
        <v>19652.505033562502</v>
      </c>
      <c r="AH272" s="86">
        <v>34107.786217947141</v>
      </c>
      <c r="AI272" s="86">
        <v>0</v>
      </c>
      <c r="AJ272" s="86">
        <v>550.40865866517083</v>
      </c>
      <c r="AK272" s="86">
        <v>2170.9973266086809</v>
      </c>
      <c r="AL272" s="86">
        <v>15571.891818000009</v>
      </c>
      <c r="AM272" s="86">
        <v>11790.681196195341</v>
      </c>
      <c r="AN272" s="86">
        <v>9783.0883651093809</v>
      </c>
      <c r="AO272" s="86">
        <v>38760.84698978861</v>
      </c>
      <c r="AP272" s="86">
        <v>678.750732421875</v>
      </c>
      <c r="AQ272" s="86">
        <v>41905.355561137214</v>
      </c>
      <c r="AR272" s="86">
        <v>44025.826794875014</v>
      </c>
      <c r="AS272" s="86">
        <v>42891.919481593781</v>
      </c>
      <c r="AT272" s="86">
        <v>22678.723528224837</v>
      </c>
      <c r="AU272" s="86">
        <v>49324.356529800287</v>
      </c>
      <c r="AV272" s="86">
        <v>21335.905114373363</v>
      </c>
      <c r="AW272" s="86">
        <v>9559.7770330156291</v>
      </c>
      <c r="AX272" s="86">
        <v>34461.279823878926</v>
      </c>
      <c r="AY272" s="86">
        <v>36263.754006687494</v>
      </c>
    </row>
    <row r="273" spans="1:51" x14ac:dyDescent="0.25">
      <c r="A273" s="24">
        <v>44754</v>
      </c>
      <c r="B273" s="25">
        <v>8</v>
      </c>
      <c r="C273" s="86">
        <v>31844.524475529091</v>
      </c>
      <c r="D273" s="86">
        <v>39673.536845843744</v>
      </c>
      <c r="E273" s="86">
        <v>20243.774551109414</v>
      </c>
      <c r="F273" s="86">
        <v>72104.822654284013</v>
      </c>
      <c r="G273" s="86">
        <v>32446.460507815733</v>
      </c>
      <c r="H273" s="86">
        <v>7508.9026289999947</v>
      </c>
      <c r="I273" s="86">
        <v>28900.388798320328</v>
      </c>
      <c r="J273" s="86">
        <v>140.78620599999999</v>
      </c>
      <c r="K273" s="86">
        <v>22274.962664015628</v>
      </c>
      <c r="L273" s="86">
        <v>8229.4771943013802</v>
      </c>
      <c r="M273" s="86">
        <v>32687.211943159477</v>
      </c>
      <c r="N273" s="86">
        <v>21970.92063257032</v>
      </c>
      <c r="O273" s="86">
        <v>45872.668336950373</v>
      </c>
      <c r="P273" s="86">
        <v>9070.5108718198171</v>
      </c>
      <c r="Q273" s="86">
        <v>34.752392999999998</v>
      </c>
      <c r="R273" s="86">
        <v>6585.6428006757924</v>
      </c>
      <c r="S273" s="86">
        <v>51213.190056130392</v>
      </c>
      <c r="T273" s="86">
        <v>11875.703233484386</v>
      </c>
      <c r="U273" s="86">
        <v>10616.280617031251</v>
      </c>
      <c r="V273" s="86">
        <v>70850.014317156252</v>
      </c>
      <c r="W273" s="86">
        <v>3482.5419328828202</v>
      </c>
      <c r="X273" s="86">
        <v>10284.566126741543</v>
      </c>
      <c r="Y273" s="86">
        <v>27256.600284914624</v>
      </c>
      <c r="Z273" s="86">
        <v>297.11354507446276</v>
      </c>
      <c r="AA273" s="86">
        <v>26260.252611777789</v>
      </c>
      <c r="AB273" s="86">
        <v>19752.73317464608</v>
      </c>
      <c r="AC273" s="86">
        <v>35174.545003309766</v>
      </c>
      <c r="AD273" s="86">
        <v>41445.417370156254</v>
      </c>
      <c r="AE273" s="86">
        <v>12930.235081187548</v>
      </c>
      <c r="AF273" s="86">
        <v>14.630504032258063</v>
      </c>
      <c r="AG273" s="86">
        <v>24035.187654187499</v>
      </c>
      <c r="AH273" s="86">
        <v>39024.905968806532</v>
      </c>
      <c r="AI273" s="86">
        <v>16.442923124857824</v>
      </c>
      <c r="AJ273" s="86">
        <v>596.43117404480427</v>
      </c>
      <c r="AK273" s="86">
        <v>2687.8423678865324</v>
      </c>
      <c r="AL273" s="86">
        <v>17393.809744937513</v>
      </c>
      <c r="AM273" s="86">
        <v>14535.688664968784</v>
      </c>
      <c r="AN273" s="86">
        <v>11003.26741764064</v>
      </c>
      <c r="AO273" s="86">
        <v>46983.860818476111</v>
      </c>
      <c r="AP273" s="86">
        <v>699.89689438476591</v>
      </c>
      <c r="AQ273" s="86">
        <v>53193.700594285605</v>
      </c>
      <c r="AR273" s="86">
        <v>54495.934910734402</v>
      </c>
      <c r="AS273" s="86">
        <v>50069.515158500028</v>
      </c>
      <c r="AT273" s="86">
        <v>26938.175397224812</v>
      </c>
      <c r="AU273" s="86">
        <v>60879.186500597163</v>
      </c>
      <c r="AV273" s="86">
        <v>23631.247147685874</v>
      </c>
      <c r="AW273" s="86">
        <v>8756.6482215234482</v>
      </c>
      <c r="AX273" s="86">
        <v>38920.79028328909</v>
      </c>
      <c r="AY273" s="86">
        <v>48900.750235234402</v>
      </c>
    </row>
    <row r="274" spans="1:51" x14ac:dyDescent="0.25">
      <c r="A274" s="24">
        <v>44754</v>
      </c>
      <c r="B274" s="25">
        <v>9</v>
      </c>
      <c r="C274" s="86">
        <v>38082.676353122806</v>
      </c>
      <c r="D274" s="86">
        <v>44247.964678968747</v>
      </c>
      <c r="E274" s="86">
        <v>21979.869690734391</v>
      </c>
      <c r="F274" s="86">
        <v>80169.422887268374</v>
      </c>
      <c r="G274" s="86">
        <v>36696.228624114359</v>
      </c>
      <c r="H274" s="86">
        <v>9617.5636840000043</v>
      </c>
      <c r="I274" s="86">
        <v>33986.99076145314</v>
      </c>
      <c r="J274" s="86">
        <v>146.65262999999999</v>
      </c>
      <c r="K274" s="86">
        <v>24577.40372390626</v>
      </c>
      <c r="L274" s="86">
        <v>9424.5968126294774</v>
      </c>
      <c r="M274" s="86">
        <v>38642.106642380131</v>
      </c>
      <c r="N274" s="86">
        <v>21983.10820692969</v>
      </c>
      <c r="O274" s="86">
        <v>53809.828509872241</v>
      </c>
      <c r="P274" s="86">
        <v>9611.6758104220607</v>
      </c>
      <c r="Q274" s="86">
        <v>43.784613</v>
      </c>
      <c r="R274" s="86">
        <v>6334.7915978398514</v>
      </c>
      <c r="S274" s="86">
        <v>55179.039665802258</v>
      </c>
      <c r="T274" s="86">
        <v>12388.345589320328</v>
      </c>
      <c r="U274" s="86">
        <v>10187.164904765641</v>
      </c>
      <c r="V274" s="86">
        <v>73253.538631281248</v>
      </c>
      <c r="W274" s="86">
        <v>3891.3287107187498</v>
      </c>
      <c r="X274" s="86">
        <v>11786.609508820291</v>
      </c>
      <c r="Y274" s="86">
        <v>30639.200926458925</v>
      </c>
      <c r="Z274" s="86">
        <v>282.14148803710941</v>
      </c>
      <c r="AA274" s="86">
        <v>28989.392905777793</v>
      </c>
      <c r="AB274" s="86">
        <v>24806.457846114816</v>
      </c>
      <c r="AC274" s="86">
        <v>38268.704731171892</v>
      </c>
      <c r="AD274" s="86">
        <v>39845.138985531252</v>
      </c>
      <c r="AE274" s="86">
        <v>13373.904482484395</v>
      </c>
      <c r="AF274" s="86">
        <v>14.630504032258063</v>
      </c>
      <c r="AG274" s="86">
        <v>25677.733366343753</v>
      </c>
      <c r="AH274" s="86">
        <v>39119.385792568246</v>
      </c>
      <c r="AI274" s="86">
        <v>207.99645552730166</v>
      </c>
      <c r="AJ274" s="86">
        <v>703.30964295078229</v>
      </c>
      <c r="AK274" s="86">
        <v>3145.5740439104229</v>
      </c>
      <c r="AL274" s="86">
        <v>17164.266392937512</v>
      </c>
      <c r="AM274" s="86">
        <v>15789.925232890642</v>
      </c>
      <c r="AN274" s="86">
        <v>10872.86525498439</v>
      </c>
      <c r="AO274" s="86">
        <v>50756.107375905791</v>
      </c>
      <c r="AP274" s="86">
        <v>777.66886533642582</v>
      </c>
      <c r="AQ274" s="86">
        <v>65005.336283504395</v>
      </c>
      <c r="AR274" s="86">
        <v>63273.558099179711</v>
      </c>
      <c r="AS274" s="86">
        <v>52940.323684937524</v>
      </c>
      <c r="AT274" s="86">
        <v>31593.556652443585</v>
      </c>
      <c r="AU274" s="86">
        <v>68620.21981706591</v>
      </c>
      <c r="AV274" s="86">
        <v>25358.11382406086</v>
      </c>
      <c r="AW274" s="86">
        <v>8573.296753085946</v>
      </c>
      <c r="AX274" s="86">
        <v>39349.518863964877</v>
      </c>
      <c r="AY274" s="86">
        <v>61323.21355340624</v>
      </c>
    </row>
    <row r="275" spans="1:51" x14ac:dyDescent="0.25">
      <c r="A275" s="24">
        <v>44754</v>
      </c>
      <c r="B275" s="25">
        <v>10</v>
      </c>
      <c r="C275" s="86">
        <v>44842.345852622762</v>
      </c>
      <c r="D275" s="86">
        <v>49093.025534687506</v>
      </c>
      <c r="E275" s="86">
        <v>24034.293494468759</v>
      </c>
      <c r="F275" s="86">
        <v>90451.546299612135</v>
      </c>
      <c r="G275" s="86">
        <v>40694.810900766279</v>
      </c>
      <c r="H275" s="86">
        <v>10846.010281000003</v>
      </c>
      <c r="I275" s="86">
        <v>38114.736863882827</v>
      </c>
      <c r="J275" s="86">
        <v>145.254704</v>
      </c>
      <c r="K275" s="86">
        <v>27245.36017204688</v>
      </c>
      <c r="L275" s="86">
        <v>10795.349711684134</v>
      </c>
      <c r="M275" s="86">
        <v>42407.340375772059</v>
      </c>
      <c r="N275" s="86">
        <v>23771.26842348438</v>
      </c>
      <c r="O275" s="86">
        <v>62006.61041120036</v>
      </c>
      <c r="P275" s="86">
        <v>9796.2377591517179</v>
      </c>
      <c r="Q275" s="86">
        <v>37.003466000000003</v>
      </c>
      <c r="R275" s="86">
        <v>6884.040055464844</v>
      </c>
      <c r="S275" s="86">
        <v>59691.335030005386</v>
      </c>
      <c r="T275" s="86">
        <v>13640.517330570332</v>
      </c>
      <c r="U275" s="86">
        <v>10855.457998359379</v>
      </c>
      <c r="V275" s="86">
        <v>80377.140723781238</v>
      </c>
      <c r="W275" s="86">
        <v>3913.9077562968796</v>
      </c>
      <c r="X275" s="86">
        <v>13759.236776085645</v>
      </c>
      <c r="Y275" s="86">
        <v>31594.982155553844</v>
      </c>
      <c r="Z275" s="86">
        <v>241.88146820068374</v>
      </c>
      <c r="AA275" s="86">
        <v>32221.260544777804</v>
      </c>
      <c r="AB275" s="86">
        <v>28320.247042614803</v>
      </c>
      <c r="AC275" s="86">
        <v>42401.27517528904</v>
      </c>
      <c r="AD275" s="86">
        <v>45309.092565499996</v>
      </c>
      <c r="AE275" s="86">
        <v>14433.969822046916</v>
      </c>
      <c r="AF275" s="86">
        <v>14.630504032258063</v>
      </c>
      <c r="AG275" s="86">
        <v>27629.58556575</v>
      </c>
      <c r="AH275" s="86">
        <v>42906.209194076037</v>
      </c>
      <c r="AI275" s="86">
        <v>1075.5457088117678</v>
      </c>
      <c r="AJ275" s="86">
        <v>767.57708172569369</v>
      </c>
      <c r="AK275" s="86">
        <v>3983.5254477789558</v>
      </c>
      <c r="AL275" s="86">
        <v>18583.790923468761</v>
      </c>
      <c r="AM275" s="86">
        <v>17866.116402515639</v>
      </c>
      <c r="AN275" s="86">
        <v>11372.64490673438</v>
      </c>
      <c r="AO275" s="86">
        <v>55689.499974663602</v>
      </c>
      <c r="AP275" s="86">
        <v>859.47001825180041</v>
      </c>
      <c r="AQ275" s="86">
        <v>74478.972786176251</v>
      </c>
      <c r="AR275" s="86">
        <v>70478.610899960942</v>
      </c>
      <c r="AS275" s="86">
        <v>57045.325034296911</v>
      </c>
      <c r="AT275" s="86">
        <v>34120.119894318566</v>
      </c>
      <c r="AU275" s="86">
        <v>75890.760228878411</v>
      </c>
      <c r="AV275" s="86">
        <v>26307.702358279617</v>
      </c>
      <c r="AW275" s="86">
        <v>8490.5779541328175</v>
      </c>
      <c r="AX275" s="86">
        <v>42975.213142933622</v>
      </c>
      <c r="AY275" s="86">
        <v>71184.390464031254</v>
      </c>
    </row>
    <row r="276" spans="1:51" x14ac:dyDescent="0.25">
      <c r="A276" s="24">
        <v>44754</v>
      </c>
      <c r="B276" s="25">
        <v>11</v>
      </c>
      <c r="C276" s="86">
        <v>48345.339484154021</v>
      </c>
      <c r="D276" s="86">
        <v>50001.757043937498</v>
      </c>
      <c r="E276" s="86">
        <v>25252.25268232813</v>
      </c>
      <c r="F276" s="86">
        <v>96697.868058159002</v>
      </c>
      <c r="G276" s="86">
        <v>40798.037359762151</v>
      </c>
      <c r="H276" s="86">
        <v>10779.995858999999</v>
      </c>
      <c r="I276" s="86">
        <v>40139.754659921877</v>
      </c>
      <c r="J276" s="86">
        <v>138.473983</v>
      </c>
      <c r="K276" s="86">
        <v>27945.876495968769</v>
      </c>
      <c r="L276" s="86">
        <v>10699.193951059178</v>
      </c>
      <c r="M276" s="86">
        <v>42321.202549990907</v>
      </c>
      <c r="N276" s="86">
        <v>24665.229121953118</v>
      </c>
      <c r="O276" s="86">
        <v>64705.408301872238</v>
      </c>
      <c r="P276" s="86">
        <v>9724.2444629478377</v>
      </c>
      <c r="Q276" s="86">
        <v>37.234026999999998</v>
      </c>
      <c r="R276" s="86">
        <v>7127.6612698242243</v>
      </c>
      <c r="S276" s="86">
        <v>60717.734354771012</v>
      </c>
      <c r="T276" s="86">
        <v>14797.583293734391</v>
      </c>
      <c r="U276" s="86">
        <v>11555.34036320313</v>
      </c>
      <c r="V276" s="86">
        <v>84185.267493124993</v>
      </c>
      <c r="W276" s="86">
        <v>3716.1834628281304</v>
      </c>
      <c r="X276" s="86">
        <v>14438.7184923885</v>
      </c>
      <c r="Y276" s="86">
        <v>30377.344707647331</v>
      </c>
      <c r="Z276" s="86">
        <v>249.54021118164059</v>
      </c>
      <c r="AA276" s="86">
        <v>32216.424582777785</v>
      </c>
      <c r="AB276" s="86">
        <v>29414.551772833554</v>
      </c>
      <c r="AC276" s="86">
        <v>44478.389814845512</v>
      </c>
      <c r="AD276" s="86">
        <v>46245.627714625007</v>
      </c>
      <c r="AE276" s="86">
        <v>14546.689928546128</v>
      </c>
      <c r="AF276" s="86">
        <v>14.630504032258063</v>
      </c>
      <c r="AG276" s="86">
        <v>27731.428900937499</v>
      </c>
      <c r="AH276" s="86">
        <v>42478.666560849495</v>
      </c>
      <c r="AI276" s="86">
        <v>1714.9586266488111</v>
      </c>
      <c r="AJ276" s="86">
        <v>735.50641669155937</v>
      </c>
      <c r="AK276" s="86">
        <v>3917.5079943682258</v>
      </c>
      <c r="AL276" s="86">
        <v>19044.38349482814</v>
      </c>
      <c r="AM276" s="86">
        <v>18408.698380640661</v>
      </c>
      <c r="AN276" s="86">
        <v>11366.77351396875</v>
      </c>
      <c r="AO276" s="86">
        <v>57312.145882687037</v>
      </c>
      <c r="AP276" s="86">
        <v>864.75460261332705</v>
      </c>
      <c r="AQ276" s="86">
        <v>78539.201003785638</v>
      </c>
      <c r="AR276" s="86">
        <v>71616.896442992205</v>
      </c>
      <c r="AS276" s="86">
        <v>57950.904043515657</v>
      </c>
      <c r="AT276" s="86">
        <v>33592.435778943574</v>
      </c>
      <c r="AU276" s="86">
        <v>76957.869808565913</v>
      </c>
      <c r="AV276" s="86">
        <v>24690.581707873367</v>
      </c>
      <c r="AW276" s="86">
        <v>10459.161278656249</v>
      </c>
      <c r="AX276" s="86">
        <v>43572.056376007837</v>
      </c>
      <c r="AY276" s="86">
        <v>76031.691237250023</v>
      </c>
    </row>
    <row r="277" spans="1:51" x14ac:dyDescent="0.25">
      <c r="A277" s="24">
        <v>44754</v>
      </c>
      <c r="B277" s="25">
        <v>12</v>
      </c>
      <c r="C277" s="86">
        <v>47583.895198779021</v>
      </c>
      <c r="D277" s="86">
        <v>49160.015702625009</v>
      </c>
      <c r="E277" s="86">
        <v>24005.413671781251</v>
      </c>
      <c r="F277" s="86">
        <v>94804.446750096511</v>
      </c>
      <c r="G277" s="86">
        <v>39019.773851924219</v>
      </c>
      <c r="H277" s="86">
        <v>10341.020101999997</v>
      </c>
      <c r="I277" s="86">
        <v>40990.63137832033</v>
      </c>
      <c r="J277" s="86">
        <v>128.48062900000002</v>
      </c>
      <c r="K277" s="86">
        <v>27941.905584984386</v>
      </c>
      <c r="L277" s="86">
        <v>10276.347250223223</v>
      </c>
      <c r="M277" s="86">
        <v>41348.502640608669</v>
      </c>
      <c r="N277" s="86">
        <v>25358.16148935938</v>
      </c>
      <c r="O277" s="86">
        <v>64932.824332059739</v>
      </c>
      <c r="P277" s="86">
        <v>8290.3929445229896</v>
      </c>
      <c r="Q277" s="86">
        <v>37.970213000000001</v>
      </c>
      <c r="R277" s="86">
        <v>6911.4050020000113</v>
      </c>
      <c r="S277" s="86">
        <v>60811.208119427276</v>
      </c>
      <c r="T277" s="86">
        <v>14994.790352203139</v>
      </c>
      <c r="U277" s="86">
        <v>12141.895309062511</v>
      </c>
      <c r="V277" s="86">
        <v>82506.324021281238</v>
      </c>
      <c r="W277" s="86">
        <v>3475.8539031562595</v>
      </c>
      <c r="X277" s="86">
        <v>14076.982636180839</v>
      </c>
      <c r="Y277" s="86">
        <v>29563.939237276769</v>
      </c>
      <c r="Z277" s="86">
        <v>241.53527130126946</v>
      </c>
      <c r="AA277" s="86">
        <v>31879.627997777803</v>
      </c>
      <c r="AB277" s="86">
        <v>29135.772152708552</v>
      </c>
      <c r="AC277" s="86">
        <v>43721.285520027486</v>
      </c>
      <c r="AD277" s="86">
        <v>45296.702590968758</v>
      </c>
      <c r="AE277" s="86">
        <v>12968.055421844887</v>
      </c>
      <c r="AF277" s="86">
        <v>14.630504032258063</v>
      </c>
      <c r="AG277" s="86">
        <v>27575.333493999999</v>
      </c>
      <c r="AH277" s="86">
        <v>42399.712068005712</v>
      </c>
      <c r="AI277" s="86">
        <v>1322.4702696530944</v>
      </c>
      <c r="AJ277" s="86">
        <v>699.52283837982122</v>
      </c>
      <c r="AK277" s="86">
        <v>4854.3890375746996</v>
      </c>
      <c r="AL277" s="86">
        <v>19229.994289046881</v>
      </c>
      <c r="AM277" s="86">
        <v>18478.830578390633</v>
      </c>
      <c r="AN277" s="86">
        <v>11220.311559921889</v>
      </c>
      <c r="AO277" s="86">
        <v>57096.501065069853</v>
      </c>
      <c r="AP277" s="86">
        <v>888.94851759765606</v>
      </c>
      <c r="AQ277" s="86">
        <v>79280.276619066877</v>
      </c>
      <c r="AR277" s="86">
        <v>70188.884027789085</v>
      </c>
      <c r="AS277" s="86">
        <v>57934.659511515638</v>
      </c>
      <c r="AT277" s="86">
        <v>33516.03673159983</v>
      </c>
      <c r="AU277" s="86">
        <v>75917.319162534666</v>
      </c>
      <c r="AV277" s="86">
        <v>24859.676788935863</v>
      </c>
      <c r="AW277" s="86">
        <v>9682.451042445311</v>
      </c>
      <c r="AX277" s="86">
        <v>42590.752256964857</v>
      </c>
      <c r="AY277" s="86">
        <v>75634.681258531273</v>
      </c>
    </row>
    <row r="278" spans="1:51" x14ac:dyDescent="0.25">
      <c r="A278" s="24">
        <v>44754</v>
      </c>
      <c r="B278" s="25">
        <v>13</v>
      </c>
      <c r="C278" s="86">
        <v>45655.009752341539</v>
      </c>
      <c r="D278" s="86">
        <v>48071.181542937484</v>
      </c>
      <c r="E278" s="86">
        <v>23345.298131343756</v>
      </c>
      <c r="F278" s="86">
        <v>91672.770503080887</v>
      </c>
      <c r="G278" s="86">
        <v>37782.413301476328</v>
      </c>
      <c r="H278" s="86">
        <v>9905.2729810000019</v>
      </c>
      <c r="I278" s="86">
        <v>41085.148025132825</v>
      </c>
      <c r="J278" s="86">
        <v>132.74107800000002</v>
      </c>
      <c r="K278" s="86">
        <v>27718.235653937511</v>
      </c>
      <c r="L278" s="86">
        <v>9599.8249718716725</v>
      </c>
      <c r="M278" s="86">
        <v>38915.698412943639</v>
      </c>
      <c r="N278" s="86">
        <v>24862.567003968761</v>
      </c>
      <c r="O278" s="86">
        <v>64016.201620637868</v>
      </c>
      <c r="P278" s="86">
        <v>7653.3994547176162</v>
      </c>
      <c r="Q278" s="86">
        <v>38.314821000000002</v>
      </c>
      <c r="R278" s="86">
        <v>6695.1829720742298</v>
      </c>
      <c r="S278" s="86">
        <v>59679.66882517725</v>
      </c>
      <c r="T278" s="86">
        <v>14970.158172828149</v>
      </c>
      <c r="U278" s="86">
        <v>12142.753404843761</v>
      </c>
      <c r="V278" s="86">
        <v>79476.290544968753</v>
      </c>
      <c r="W278" s="86">
        <v>3511.8590583359301</v>
      </c>
      <c r="X278" s="86">
        <v>12486.59976575186</v>
      </c>
      <c r="Y278" s="86">
        <v>29661.501916205496</v>
      </c>
      <c r="Z278" s="86">
        <v>250.5932586669922</v>
      </c>
      <c r="AA278" s="86">
        <v>31311.04130577777</v>
      </c>
      <c r="AB278" s="86">
        <v>28776.559933302306</v>
      </c>
      <c r="AC278" s="86">
        <v>42829.569672094585</v>
      </c>
      <c r="AD278" s="86">
        <v>44540.5861419375</v>
      </c>
      <c r="AE278" s="86">
        <v>12392.189602437093</v>
      </c>
      <c r="AF278" s="86">
        <v>14.630504032258063</v>
      </c>
      <c r="AG278" s="86">
        <v>27379.860722437501</v>
      </c>
      <c r="AH278" s="86">
        <v>42595.603609107304</v>
      </c>
      <c r="AI278" s="86">
        <v>1189.6653827837581</v>
      </c>
      <c r="AJ278" s="86">
        <v>699.05395795102936</v>
      </c>
      <c r="AK278" s="86">
        <v>5173.8109052498985</v>
      </c>
      <c r="AL278" s="86">
        <v>19404.23228875002</v>
      </c>
      <c r="AM278" s="86">
        <v>18015.508870421887</v>
      </c>
      <c r="AN278" s="86">
        <v>10841.839318156261</v>
      </c>
      <c r="AO278" s="86">
        <v>55793.301572530807</v>
      </c>
      <c r="AP278" s="86">
        <v>906.2687675253909</v>
      </c>
      <c r="AQ278" s="86">
        <v>78232.723392348125</v>
      </c>
      <c r="AR278" s="86">
        <v>68168.655507976568</v>
      </c>
      <c r="AS278" s="86">
        <v>57582.59227557815</v>
      </c>
      <c r="AT278" s="86">
        <v>32347.235659412305</v>
      </c>
      <c r="AU278" s="86">
        <v>74321.966077784658</v>
      </c>
      <c r="AV278" s="86">
        <v>23739.895123810864</v>
      </c>
      <c r="AW278" s="86">
        <v>11182.742104217326</v>
      </c>
      <c r="AX278" s="86">
        <v>41734.063150628943</v>
      </c>
      <c r="AY278" s="86">
        <v>72668.208252937548</v>
      </c>
    </row>
    <row r="279" spans="1:51" x14ac:dyDescent="0.25">
      <c r="A279" s="24">
        <v>44754</v>
      </c>
      <c r="B279" s="25">
        <v>14</v>
      </c>
      <c r="C279" s="86">
        <v>44054.286203591553</v>
      </c>
      <c r="D279" s="86">
        <v>46301.267263312504</v>
      </c>
      <c r="E279" s="86">
        <v>21844.888018734389</v>
      </c>
      <c r="F279" s="86">
        <v>89021.651869393376</v>
      </c>
      <c r="G279" s="86">
        <v>34812.738303700455</v>
      </c>
      <c r="H279" s="86">
        <v>9156.6976819999963</v>
      </c>
      <c r="I279" s="86">
        <v>40296.702508578135</v>
      </c>
      <c r="J279" s="86">
        <v>131.200593</v>
      </c>
      <c r="K279" s="86">
        <v>26695.05843917188</v>
      </c>
      <c r="L279" s="86">
        <v>9985.697763316979</v>
      </c>
      <c r="M279" s="86">
        <v>36024.467284907521</v>
      </c>
      <c r="N279" s="86">
        <v>24076.955649218762</v>
      </c>
      <c r="O279" s="86">
        <v>62385.161205262877</v>
      </c>
      <c r="P279" s="86">
        <v>7212.8705628091384</v>
      </c>
      <c r="Q279" s="86">
        <v>37.368681000000002</v>
      </c>
      <c r="R279" s="86">
        <v>6595.2975069609483</v>
      </c>
      <c r="S279" s="86">
        <v>58390.83805825538</v>
      </c>
      <c r="T279" s="86">
        <v>14752.322374203153</v>
      </c>
      <c r="U279" s="86">
        <v>11764.654829765641</v>
      </c>
      <c r="V279" s="86">
        <v>78100.348057468742</v>
      </c>
      <c r="W279" s="86">
        <v>3533.6982326015695</v>
      </c>
      <c r="X279" s="86">
        <v>11978.040517028818</v>
      </c>
      <c r="Y279" s="86">
        <v>28688.913409977817</v>
      </c>
      <c r="Z279" s="86">
        <v>246.36254150390627</v>
      </c>
      <c r="AA279" s="86">
        <v>29221.076300777779</v>
      </c>
      <c r="AB279" s="86">
        <v>28002.512876614805</v>
      </c>
      <c r="AC279" s="86">
        <v>41437.18085388132</v>
      </c>
      <c r="AD279" s="86">
        <v>43932.141955906249</v>
      </c>
      <c r="AE279" s="86">
        <v>12851.320587625036</v>
      </c>
      <c r="AF279" s="86">
        <v>14.630504032258063</v>
      </c>
      <c r="AG279" s="86">
        <v>26912.771743999998</v>
      </c>
      <c r="AH279" s="86">
        <v>41774.676861169806</v>
      </c>
      <c r="AI279" s="86">
        <v>2103.2725310016231</v>
      </c>
      <c r="AJ279" s="86">
        <v>642.51780195992092</v>
      </c>
      <c r="AK279" s="86">
        <v>5369.0224964194022</v>
      </c>
      <c r="AL279" s="86">
        <v>19759.262659140641</v>
      </c>
      <c r="AM279" s="86">
        <v>17217.264878531292</v>
      </c>
      <c r="AN279" s="86">
        <v>11324.456807390639</v>
      </c>
      <c r="AO279" s="86">
        <v>54032.641032515181</v>
      </c>
      <c r="AP279" s="86">
        <v>866.78218086230504</v>
      </c>
      <c r="AQ279" s="86">
        <v>76065.356545145012</v>
      </c>
      <c r="AR279" s="86">
        <v>65492.473253648452</v>
      </c>
      <c r="AS279" s="86">
        <v>56710.244886531276</v>
      </c>
      <c r="AT279" s="86">
        <v>31477.072183443554</v>
      </c>
      <c r="AU279" s="86">
        <v>72792.881889253404</v>
      </c>
      <c r="AV279" s="86">
        <v>23149.200925092111</v>
      </c>
      <c r="AW279" s="86">
        <v>10397.286079953288</v>
      </c>
      <c r="AX279" s="86">
        <v>41239.34135432035</v>
      </c>
      <c r="AY279" s="86">
        <v>69686.148775249982</v>
      </c>
    </row>
    <row r="280" spans="1:51" x14ac:dyDescent="0.25">
      <c r="A280" s="24">
        <v>44754</v>
      </c>
      <c r="B280" s="25">
        <v>15</v>
      </c>
      <c r="C280" s="86">
        <v>41518.179367029035</v>
      </c>
      <c r="D280" s="86">
        <v>45494.178586375005</v>
      </c>
      <c r="E280" s="86">
        <v>20925.970814875018</v>
      </c>
      <c r="F280" s="86">
        <v>83851.730135127771</v>
      </c>
      <c r="G280" s="86">
        <v>33880.825467815332</v>
      </c>
      <c r="H280" s="86">
        <v>9316.2866669999985</v>
      </c>
      <c r="I280" s="86">
        <v>38906.378242007806</v>
      </c>
      <c r="J280" s="86">
        <v>141.57814100000002</v>
      </c>
      <c r="K280" s="86">
        <v>26151.231926234388</v>
      </c>
      <c r="L280" s="86">
        <v>9885.0492474263701</v>
      </c>
      <c r="M280" s="86">
        <v>37060.370909064433</v>
      </c>
      <c r="N280" s="86">
        <v>22627.325713179693</v>
      </c>
      <c r="O280" s="86">
        <v>60439.921992215997</v>
      </c>
      <c r="P280" s="86">
        <v>6343.1919614956241</v>
      </c>
      <c r="Q280" s="86">
        <v>37.579720000000002</v>
      </c>
      <c r="R280" s="86">
        <v>6579.1915127304655</v>
      </c>
      <c r="S280" s="86">
        <v>58950.897003021018</v>
      </c>
      <c r="T280" s="86">
        <v>13441.851275812514</v>
      </c>
      <c r="U280" s="86">
        <v>11275.356450781261</v>
      </c>
      <c r="V280" s="86">
        <v>75328.064809937496</v>
      </c>
      <c r="W280" s="86">
        <v>3307.7908926249997</v>
      </c>
      <c r="X280" s="86">
        <v>11099.507297046721</v>
      </c>
      <c r="Y280" s="86">
        <v>28903.59870565293</v>
      </c>
      <c r="Z280" s="86">
        <v>241.59829956054688</v>
      </c>
      <c r="AA280" s="86">
        <v>29916.071244777781</v>
      </c>
      <c r="AB280" s="86">
        <v>26830.665635411689</v>
      </c>
      <c r="AC280" s="86">
        <v>39116.926021146741</v>
      </c>
      <c r="AD280" s="86">
        <v>43598.930439593751</v>
      </c>
      <c r="AE280" s="86">
        <v>12000.46907070314</v>
      </c>
      <c r="AF280" s="86">
        <v>14.630504032258063</v>
      </c>
      <c r="AG280" s="86">
        <v>26394.52810340625</v>
      </c>
      <c r="AH280" s="86">
        <v>41251.914701974478</v>
      </c>
      <c r="AI280" s="86">
        <v>1929.2174044739859</v>
      </c>
      <c r="AJ280" s="86">
        <v>683.10186866132233</v>
      </c>
      <c r="AK280" s="86">
        <v>5661.8264992356071</v>
      </c>
      <c r="AL280" s="86">
        <v>19629.138691234381</v>
      </c>
      <c r="AM280" s="86">
        <v>16624.386487187519</v>
      </c>
      <c r="AN280" s="86">
        <v>11253.462244390641</v>
      </c>
      <c r="AO280" s="86">
        <v>53135.698372194864</v>
      </c>
      <c r="AP280" s="86">
        <v>809.92132568359295</v>
      </c>
      <c r="AQ280" s="86">
        <v>72973.494008613765</v>
      </c>
      <c r="AR280" s="86">
        <v>65328.263442960975</v>
      </c>
      <c r="AS280" s="86">
        <v>55759.122791437534</v>
      </c>
      <c r="AT280" s="86">
        <v>30744.123254131067</v>
      </c>
      <c r="AU280" s="86">
        <v>69991.216369690912</v>
      </c>
      <c r="AV280" s="86">
        <v>23646.922151404604</v>
      </c>
      <c r="AW280" s="86">
        <v>11059.752654375014</v>
      </c>
      <c r="AX280" s="86">
        <v>41309.671832668006</v>
      </c>
      <c r="AY280" s="86">
        <v>65758.756675781231</v>
      </c>
    </row>
    <row r="281" spans="1:51" x14ac:dyDescent="0.25">
      <c r="A281" s="24">
        <v>44754</v>
      </c>
      <c r="B281" s="25">
        <v>16</v>
      </c>
      <c r="C281" s="86">
        <v>40736.292658778992</v>
      </c>
      <c r="D281" s="86">
        <v>44628.912704718736</v>
      </c>
      <c r="E281" s="86">
        <v>20526.089982093781</v>
      </c>
      <c r="F281" s="86">
        <v>79863.947780362127</v>
      </c>
      <c r="G281" s="86">
        <v>33147.926055542193</v>
      </c>
      <c r="H281" s="86">
        <v>9887.0753149999873</v>
      </c>
      <c r="I281" s="86">
        <v>37595.221288499983</v>
      </c>
      <c r="J281" s="86">
        <v>142.57154700000001</v>
      </c>
      <c r="K281" s="86">
        <v>25622.339821593763</v>
      </c>
      <c r="L281" s="86">
        <v>8766.9388685044723</v>
      </c>
      <c r="M281" s="86">
        <v>37409.537227032015</v>
      </c>
      <c r="N281" s="86">
        <v>21764.127182992201</v>
      </c>
      <c r="O281" s="86">
        <v>58525.211290200379</v>
      </c>
      <c r="P281" s="86">
        <v>6402.0209579799066</v>
      </c>
      <c r="Q281" s="86">
        <v>36.838808999999998</v>
      </c>
      <c r="R281" s="86">
        <v>6368.8618375156384</v>
      </c>
      <c r="S281" s="86">
        <v>58385.488804146007</v>
      </c>
      <c r="T281" s="86">
        <v>12608.413174562522</v>
      </c>
      <c r="U281" s="86">
        <v>10508.545379062511</v>
      </c>
      <c r="V281" s="86">
        <v>74095.842021218748</v>
      </c>
      <c r="W281" s="86">
        <v>3477.8636928125097</v>
      </c>
      <c r="X281" s="86">
        <v>10155.396637152206</v>
      </c>
      <c r="Y281" s="86">
        <v>29925.246360207904</v>
      </c>
      <c r="Z281" s="86">
        <v>207.60015411376958</v>
      </c>
      <c r="AA281" s="86">
        <v>29451.734770777795</v>
      </c>
      <c r="AB281" s="86">
        <v>25458.877108974193</v>
      </c>
      <c r="AC281" s="86">
        <v>37407.449685689491</v>
      </c>
      <c r="AD281" s="86">
        <v>43146.083854374985</v>
      </c>
      <c r="AE281" s="86">
        <v>11384.549728578155</v>
      </c>
      <c r="AF281" s="86">
        <v>14.630504032258063</v>
      </c>
      <c r="AG281" s="86">
        <v>25995.074008156251</v>
      </c>
      <c r="AH281" s="86">
        <v>41840.316263427616</v>
      </c>
      <c r="AI281" s="86">
        <v>811.55202061063721</v>
      </c>
      <c r="AJ281" s="86">
        <v>651.14512570695183</v>
      </c>
      <c r="AK281" s="86">
        <v>4880.8312960714593</v>
      </c>
      <c r="AL281" s="86">
        <v>19977.867970921889</v>
      </c>
      <c r="AM281" s="86">
        <v>16197.188707750018</v>
      </c>
      <c r="AN281" s="86">
        <v>11583.390909531261</v>
      </c>
      <c r="AO281" s="86">
        <v>52318.035089632365</v>
      </c>
      <c r="AP281" s="86">
        <v>796.78196843734656</v>
      </c>
      <c r="AQ281" s="86">
        <v>70979.145124144969</v>
      </c>
      <c r="AR281" s="86">
        <v>64490.007485757851</v>
      </c>
      <c r="AS281" s="86">
        <v>56143.667352203163</v>
      </c>
      <c r="AT281" s="86">
        <v>30742.427686787341</v>
      </c>
      <c r="AU281" s="86">
        <v>68130.221972909669</v>
      </c>
      <c r="AV281" s="86">
        <v>23887.284982279605</v>
      </c>
      <c r="AW281" s="86">
        <v>13822.351619956229</v>
      </c>
      <c r="AX281" s="86">
        <v>41626.999537722673</v>
      </c>
      <c r="AY281" s="86">
        <v>62081.956674906272</v>
      </c>
    </row>
    <row r="282" spans="1:51" x14ac:dyDescent="0.25">
      <c r="A282" s="24">
        <v>44754</v>
      </c>
      <c r="B282" s="25">
        <v>17</v>
      </c>
      <c r="C282" s="86">
        <v>39534.986083685275</v>
      </c>
      <c r="D282" s="86">
        <v>45292.725238031249</v>
      </c>
      <c r="E282" s="86">
        <v>20450.080714640648</v>
      </c>
      <c r="F282" s="86">
        <v>80142.162190799645</v>
      </c>
      <c r="G282" s="86">
        <v>32728.017685919451</v>
      </c>
      <c r="H282" s="86">
        <v>9869.2095950000003</v>
      </c>
      <c r="I282" s="86">
        <v>36828.956901742211</v>
      </c>
      <c r="J282" s="86">
        <v>146.98583500000001</v>
      </c>
      <c r="K282" s="86">
        <v>25674.707505515638</v>
      </c>
      <c r="L282" s="86">
        <v>8147.0851021763492</v>
      </c>
      <c r="M282" s="86">
        <v>36053.459866677622</v>
      </c>
      <c r="N282" s="86">
        <v>21558.859667054698</v>
      </c>
      <c r="O282" s="86">
        <v>57478.599558887865</v>
      </c>
      <c r="P282" s="86">
        <v>8035.9282848956445</v>
      </c>
      <c r="Q282" s="86">
        <v>38.128091999999995</v>
      </c>
      <c r="R282" s="86">
        <v>6636.3051265742306</v>
      </c>
      <c r="S282" s="86">
        <v>59150.648613583515</v>
      </c>
      <c r="T282" s="86">
        <v>12058.443229703138</v>
      </c>
      <c r="U282" s="86">
        <v>10016.534305781261</v>
      </c>
      <c r="V282" s="86">
        <v>75274.998978062504</v>
      </c>
      <c r="W282" s="86">
        <v>3600.1230899375005</v>
      </c>
      <c r="X282" s="86">
        <v>9314.8639021588442</v>
      </c>
      <c r="Y282" s="86">
        <v>29421.662770736817</v>
      </c>
      <c r="Z282" s="86">
        <v>222.46715499877925</v>
      </c>
      <c r="AA282" s="86">
        <v>30520.411931777784</v>
      </c>
      <c r="AB282" s="86">
        <v>24430.331198474181</v>
      </c>
      <c r="AC282" s="86">
        <v>37245.698173475706</v>
      </c>
      <c r="AD282" s="86">
        <v>43968.760705062508</v>
      </c>
      <c r="AE282" s="86">
        <v>11674.234802078163</v>
      </c>
      <c r="AF282" s="86">
        <v>14.630504032258063</v>
      </c>
      <c r="AG282" s="86">
        <v>26610.944783125</v>
      </c>
      <c r="AH282" s="86">
        <v>44326.115361708871</v>
      </c>
      <c r="AI282" s="86">
        <v>370.92195254938127</v>
      </c>
      <c r="AJ282" s="86">
        <v>620.1849636719819</v>
      </c>
      <c r="AK282" s="86">
        <v>3692.4967211385465</v>
      </c>
      <c r="AL282" s="86">
        <v>20918.092600921878</v>
      </c>
      <c r="AM282" s="86">
        <v>17260.032389312517</v>
      </c>
      <c r="AN282" s="86">
        <v>11366.916917250011</v>
      </c>
      <c r="AO282" s="86">
        <v>52406.651707226119</v>
      </c>
      <c r="AP282" s="86">
        <v>699.50741966018677</v>
      </c>
      <c r="AQ282" s="86">
        <v>68962.168683129392</v>
      </c>
      <c r="AR282" s="86">
        <v>64558.335279710969</v>
      </c>
      <c r="AS282" s="86">
        <v>58124.970585250034</v>
      </c>
      <c r="AT282" s="86">
        <v>30410.901955912319</v>
      </c>
      <c r="AU282" s="86">
        <v>68181.755247940921</v>
      </c>
      <c r="AV282" s="86">
        <v>26662.502808685858</v>
      </c>
      <c r="AW282" s="86">
        <v>10627.105475873785</v>
      </c>
      <c r="AX282" s="86">
        <v>44316.533238839867</v>
      </c>
      <c r="AY282" s="86">
        <v>61025.149019031247</v>
      </c>
    </row>
    <row r="283" spans="1:51" x14ac:dyDescent="0.25">
      <c r="A283" s="24">
        <v>44754</v>
      </c>
      <c r="B283" s="25">
        <v>18</v>
      </c>
      <c r="C283" s="86">
        <v>39146.378679872796</v>
      </c>
      <c r="D283" s="86">
        <v>44379.053338718746</v>
      </c>
      <c r="E283" s="86">
        <v>20059.065129328148</v>
      </c>
      <c r="F283" s="86">
        <v>81595.440790393375</v>
      </c>
      <c r="G283" s="86">
        <v>29978.557592499652</v>
      </c>
      <c r="H283" s="86">
        <v>7731.3539940000028</v>
      </c>
      <c r="I283" s="86">
        <v>35358.939408968763</v>
      </c>
      <c r="J283" s="86">
        <v>160.13520599999998</v>
      </c>
      <c r="K283" s="86">
        <v>25059.275217000017</v>
      </c>
      <c r="L283" s="86">
        <v>7372.9016579888639</v>
      </c>
      <c r="M283" s="86">
        <v>32230.97846141375</v>
      </c>
      <c r="N283" s="86">
        <v>21346.66431873438</v>
      </c>
      <c r="O283" s="86">
        <v>55149.077187294126</v>
      </c>
      <c r="P283" s="86">
        <v>8239.0137205838546</v>
      </c>
      <c r="Q283" s="86">
        <v>37.971888</v>
      </c>
      <c r="R283" s="86">
        <v>6821.695837828127</v>
      </c>
      <c r="S283" s="86">
        <v>60037.289084833508</v>
      </c>
      <c r="T283" s="86">
        <v>11907.281135304698</v>
      </c>
      <c r="U283" s="86">
        <v>9566.2936302343805</v>
      </c>
      <c r="V283" s="86">
        <v>76129.244265187503</v>
      </c>
      <c r="W283" s="86">
        <v>3361.5563674765699</v>
      </c>
      <c r="X283" s="86">
        <v>10045.4874116226</v>
      </c>
      <c r="Y283" s="86">
        <v>25118.389521586825</v>
      </c>
      <c r="Z283" s="86">
        <v>263.97663818359376</v>
      </c>
      <c r="AA283" s="86">
        <v>30570.759674777768</v>
      </c>
      <c r="AB283" s="86">
        <v>22732.442485817952</v>
      </c>
      <c r="AC283" s="86">
        <v>36557.9427698781</v>
      </c>
      <c r="AD283" s="86">
        <v>44215.399351281252</v>
      </c>
      <c r="AE283" s="86">
        <v>11688.849422953163</v>
      </c>
      <c r="AF283" s="86">
        <v>14.630504032258063</v>
      </c>
      <c r="AG283" s="86">
        <v>26518.94518728125</v>
      </c>
      <c r="AH283" s="86">
        <v>46705.565384615118</v>
      </c>
      <c r="AI283" s="86">
        <v>161.24873477910154</v>
      </c>
      <c r="AJ283" s="86">
        <v>573.25700677413442</v>
      </c>
      <c r="AK283" s="86">
        <v>3142.6929826300966</v>
      </c>
      <c r="AL283" s="86">
        <v>22185.998021484389</v>
      </c>
      <c r="AM283" s="86">
        <v>17431.953889515629</v>
      </c>
      <c r="AN283" s="86">
        <v>11325.34224300001</v>
      </c>
      <c r="AO283" s="86">
        <v>52123.088594788598</v>
      </c>
      <c r="AP283" s="86">
        <v>690.66385915063529</v>
      </c>
      <c r="AQ283" s="86">
        <v>66025.075608348139</v>
      </c>
      <c r="AR283" s="86">
        <v>61556.086286265643</v>
      </c>
      <c r="AS283" s="86">
        <v>59459.088655484411</v>
      </c>
      <c r="AT283" s="86">
        <v>27845.318148443563</v>
      </c>
      <c r="AU283" s="86">
        <v>67021.224212409667</v>
      </c>
      <c r="AV283" s="86">
        <v>28120.506843654624</v>
      </c>
      <c r="AW283" s="86">
        <v>11131.365534437771</v>
      </c>
      <c r="AX283" s="86">
        <v>47226.592674308617</v>
      </c>
      <c r="AY283" s="86">
        <v>58205.956299937505</v>
      </c>
    </row>
    <row r="284" spans="1:51" x14ac:dyDescent="0.25">
      <c r="A284" s="24">
        <v>44754</v>
      </c>
      <c r="B284" s="25">
        <v>19</v>
      </c>
      <c r="C284" s="86">
        <v>40732.494040372796</v>
      </c>
      <c r="D284" s="86">
        <v>48088.184630906253</v>
      </c>
      <c r="E284" s="86">
        <v>22772.614102265637</v>
      </c>
      <c r="F284" s="86">
        <v>89662.180911455886</v>
      </c>
      <c r="G284" s="86">
        <v>32690.877110911038</v>
      </c>
      <c r="H284" s="86">
        <v>7080.6567090000008</v>
      </c>
      <c r="I284" s="86">
        <v>35078.738564656254</v>
      </c>
      <c r="J284" s="86">
        <v>207.971554</v>
      </c>
      <c r="K284" s="86">
        <v>26188.391096328138</v>
      </c>
      <c r="L284" s="86">
        <v>7960.9333192779268</v>
      </c>
      <c r="M284" s="86">
        <v>31386.495241777524</v>
      </c>
      <c r="N284" s="86">
        <v>24481.10517985938</v>
      </c>
      <c r="O284" s="86">
        <v>54848.436894090992</v>
      </c>
      <c r="P284" s="86">
        <v>11032.022822539566</v>
      </c>
      <c r="Q284" s="86">
        <v>38.821585999999996</v>
      </c>
      <c r="R284" s="86">
        <v>8367.4280395664064</v>
      </c>
      <c r="S284" s="86">
        <v>67364.986100817885</v>
      </c>
      <c r="T284" s="86">
        <v>13364.76312023438</v>
      </c>
      <c r="U284" s="86">
        <v>11017.83843945314</v>
      </c>
      <c r="V284" s="86">
        <v>88820.451703906248</v>
      </c>
      <c r="W284" s="86">
        <v>4099.1940323906401</v>
      </c>
      <c r="X284" s="86">
        <v>11231.629208209077</v>
      </c>
      <c r="Y284" s="86">
        <v>26638.459867603306</v>
      </c>
      <c r="Z284" s="86">
        <v>287.39903991699236</v>
      </c>
      <c r="AA284" s="86">
        <v>34686.603244777783</v>
      </c>
      <c r="AB284" s="86">
        <v>21946.861943192955</v>
      </c>
      <c r="AC284" s="86">
        <v>40518.942937455809</v>
      </c>
      <c r="AD284" s="86">
        <v>52431.409974125003</v>
      </c>
      <c r="AE284" s="86">
        <v>12942.047850703137</v>
      </c>
      <c r="AF284" s="86">
        <v>14.630504032258063</v>
      </c>
      <c r="AG284" s="86">
        <v>29996.581589375</v>
      </c>
      <c r="AH284" s="86">
        <v>55857.226611732323</v>
      </c>
      <c r="AI284" s="86">
        <v>3.9578412650311878</v>
      </c>
      <c r="AJ284" s="86">
        <v>558.68839109777866</v>
      </c>
      <c r="AK284" s="86">
        <v>2823.5765024446887</v>
      </c>
      <c r="AL284" s="86">
        <v>26723.328024218747</v>
      </c>
      <c r="AM284" s="86">
        <v>20557.644788609381</v>
      </c>
      <c r="AN284" s="86">
        <v>12386.47598596876</v>
      </c>
      <c r="AO284" s="86">
        <v>57112.936915788603</v>
      </c>
      <c r="AP284" s="86">
        <v>825.78082778124997</v>
      </c>
      <c r="AQ284" s="86">
        <v>64385.035624309094</v>
      </c>
      <c r="AR284" s="86">
        <v>64017.759237828155</v>
      </c>
      <c r="AS284" s="86">
        <v>67173.188648515628</v>
      </c>
      <c r="AT284" s="86">
        <v>27485.663779912335</v>
      </c>
      <c r="AU284" s="86">
        <v>73247.794419690908</v>
      </c>
      <c r="AV284" s="86">
        <v>34021.188582717099</v>
      </c>
      <c r="AW284" s="86">
        <v>14424.295288192203</v>
      </c>
      <c r="AX284" s="86">
        <v>56428.636170179721</v>
      </c>
      <c r="AY284" s="86">
        <v>56732.178709593732</v>
      </c>
    </row>
    <row r="285" spans="1:51" x14ac:dyDescent="0.25">
      <c r="A285" s="24">
        <v>44754</v>
      </c>
      <c r="B285" s="25">
        <v>20</v>
      </c>
      <c r="C285" s="86">
        <v>41668.233839185297</v>
      </c>
      <c r="D285" s="86">
        <v>51647.595013375001</v>
      </c>
      <c r="E285" s="86">
        <v>25062.168441296883</v>
      </c>
      <c r="F285" s="86">
        <v>94168.950071674626</v>
      </c>
      <c r="G285" s="86">
        <v>37427.323568281252</v>
      </c>
      <c r="H285" s="86">
        <v>7187.6088510000009</v>
      </c>
      <c r="I285" s="86">
        <v>35021.906640207024</v>
      </c>
      <c r="J285" s="86">
        <v>210.45817599999998</v>
      </c>
      <c r="K285" s="86">
        <v>27808.780415703139</v>
      </c>
      <c r="L285" s="86">
        <v>8388.4920736763361</v>
      </c>
      <c r="M285" s="86">
        <v>32559.290772128494</v>
      </c>
      <c r="N285" s="86">
        <v>27424.66660284375</v>
      </c>
      <c r="O285" s="86">
        <v>56238.949705434752</v>
      </c>
      <c r="P285" s="86">
        <v>12764.236652096935</v>
      </c>
      <c r="Q285" s="86">
        <v>38.767668</v>
      </c>
      <c r="R285" s="86">
        <v>9703.9651554648517</v>
      </c>
      <c r="S285" s="86">
        <v>74516.946048614744</v>
      </c>
      <c r="T285" s="86">
        <v>14457.488746671894</v>
      </c>
      <c r="U285" s="86">
        <v>12235.232255156261</v>
      </c>
      <c r="V285" s="86">
        <v>98368.464937500001</v>
      </c>
      <c r="W285" s="86">
        <v>4616.3685558281304</v>
      </c>
      <c r="X285" s="86">
        <v>12140.806799484419</v>
      </c>
      <c r="Y285" s="86">
        <v>27608.816063469774</v>
      </c>
      <c r="Z285" s="86">
        <v>326.50642761230478</v>
      </c>
      <c r="AA285" s="86">
        <v>39668.912664777788</v>
      </c>
      <c r="AB285" s="86">
        <v>21093.492587130444</v>
      </c>
      <c r="AC285" s="86">
        <v>43435.571613972381</v>
      </c>
      <c r="AD285" s="86">
        <v>59646.429537187505</v>
      </c>
      <c r="AE285" s="86">
        <v>14420.50292289065</v>
      </c>
      <c r="AF285" s="86">
        <v>14.630504032258063</v>
      </c>
      <c r="AG285" s="86">
        <v>33193.231468625003</v>
      </c>
      <c r="AH285" s="86">
        <v>65066.726829802617</v>
      </c>
      <c r="AI285" s="86">
        <v>0</v>
      </c>
      <c r="AJ285" s="86">
        <v>545.7526255040741</v>
      </c>
      <c r="AK285" s="86">
        <v>3343.4975924914934</v>
      </c>
      <c r="AL285" s="86">
        <v>30395.725147156252</v>
      </c>
      <c r="AM285" s="86">
        <v>23688.781141921896</v>
      </c>
      <c r="AN285" s="86">
        <v>13387.80810290625</v>
      </c>
      <c r="AO285" s="86">
        <v>62286.414485312045</v>
      </c>
      <c r="AP285" s="86">
        <v>963.28839111328205</v>
      </c>
      <c r="AQ285" s="86">
        <v>62799.1652022622</v>
      </c>
      <c r="AR285" s="86">
        <v>68022.759693664077</v>
      </c>
      <c r="AS285" s="86">
        <v>75567.214240500005</v>
      </c>
      <c r="AT285" s="86">
        <v>27584.410206974855</v>
      </c>
      <c r="AU285" s="86">
        <v>79298.244993753411</v>
      </c>
      <c r="AV285" s="86">
        <v>40291.824972904622</v>
      </c>
      <c r="AW285" s="86">
        <v>15736.991931280176</v>
      </c>
      <c r="AX285" s="86">
        <v>64042.170431539074</v>
      </c>
      <c r="AY285" s="86">
        <v>55205.249829609362</v>
      </c>
    </row>
    <row r="286" spans="1:51" x14ac:dyDescent="0.25">
      <c r="A286" s="24">
        <v>44754</v>
      </c>
      <c r="B286" s="25">
        <v>21</v>
      </c>
      <c r="C286" s="86">
        <v>39533.320046138455</v>
      </c>
      <c r="D286" s="86">
        <v>51942.189638874988</v>
      </c>
      <c r="E286" s="86">
        <v>25529.592960203128</v>
      </c>
      <c r="F286" s="86">
        <v>89987.107560221499</v>
      </c>
      <c r="G286" s="86">
        <v>38797.106868156261</v>
      </c>
      <c r="H286" s="86">
        <v>6927.1633490000067</v>
      </c>
      <c r="I286" s="86">
        <v>33853.755953121086</v>
      </c>
      <c r="J286" s="86">
        <v>203.67480499999999</v>
      </c>
      <c r="K286" s="86">
        <v>28317.19523403126</v>
      </c>
      <c r="L286" s="86">
        <v>8440.4347857310204</v>
      </c>
      <c r="M286" s="86">
        <v>32699.978943656428</v>
      </c>
      <c r="N286" s="86">
        <v>27368.41049548439</v>
      </c>
      <c r="O286" s="86">
        <v>56206.539318216004</v>
      </c>
      <c r="P286" s="86">
        <v>13451.185548428961</v>
      </c>
      <c r="Q286" s="86">
        <v>38.606296</v>
      </c>
      <c r="R286" s="86">
        <v>10039.829920472661</v>
      </c>
      <c r="S286" s="86">
        <v>76192.038165114747</v>
      </c>
      <c r="T286" s="86">
        <v>13875.624221210972</v>
      </c>
      <c r="U286" s="86">
        <v>12190.76640179688</v>
      </c>
      <c r="V286" s="86">
        <v>99816.511263124994</v>
      </c>
      <c r="W286" s="86">
        <v>4721.8243954140708</v>
      </c>
      <c r="X286" s="86">
        <v>11558.100843031269</v>
      </c>
      <c r="Y286" s="86">
        <v>28482.578753917267</v>
      </c>
      <c r="Z286" s="86">
        <v>343.59013275146498</v>
      </c>
      <c r="AA286" s="86">
        <v>39499.81809177775</v>
      </c>
      <c r="AB286" s="86">
        <v>19631.323997927328</v>
      </c>
      <c r="AC286" s="86">
        <v>43093.178941100894</v>
      </c>
      <c r="AD286" s="86">
        <v>61262.332205937506</v>
      </c>
      <c r="AE286" s="86">
        <v>15278.39625790627</v>
      </c>
      <c r="AF286" s="86">
        <v>14.630504032258063</v>
      </c>
      <c r="AG286" s="86">
        <v>33546.582776249998</v>
      </c>
      <c r="AH286" s="86">
        <v>66629.924010685441</v>
      </c>
      <c r="AI286" s="86">
        <v>0</v>
      </c>
      <c r="AJ286" s="86">
        <v>561.26267882437787</v>
      </c>
      <c r="AK286" s="86">
        <v>3420.5502734758729</v>
      </c>
      <c r="AL286" s="86">
        <v>31206.443176062501</v>
      </c>
      <c r="AM286" s="86">
        <v>23447.934972906263</v>
      </c>
      <c r="AN286" s="86">
        <v>14106.54057509375</v>
      </c>
      <c r="AO286" s="86">
        <v>63121.406874823762</v>
      </c>
      <c r="AP286" s="86">
        <v>966.75880432128997</v>
      </c>
      <c r="AQ286" s="86">
        <v>59576.498690246575</v>
      </c>
      <c r="AR286" s="86">
        <v>68567.314843632863</v>
      </c>
      <c r="AS286" s="86">
        <v>77448.883261593757</v>
      </c>
      <c r="AT286" s="86">
        <v>26868.743146193563</v>
      </c>
      <c r="AU286" s="86">
        <v>79616.36448969091</v>
      </c>
      <c r="AV286" s="86">
        <v>41074.976534654612</v>
      </c>
      <c r="AW286" s="86">
        <v>16006.212907667737</v>
      </c>
      <c r="AX286" s="86">
        <v>65744.229641203143</v>
      </c>
      <c r="AY286" s="86">
        <v>52126.254821687508</v>
      </c>
    </row>
    <row r="287" spans="1:51" x14ac:dyDescent="0.25">
      <c r="A287" s="24">
        <v>44754</v>
      </c>
      <c r="B287" s="25">
        <v>22</v>
      </c>
      <c r="C287" s="86">
        <v>36636.853394779064</v>
      </c>
      <c r="D287" s="86">
        <v>51116.097180875004</v>
      </c>
      <c r="E287" s="86">
        <v>25131.514225140636</v>
      </c>
      <c r="F287" s="86">
        <v>84265.188818534007</v>
      </c>
      <c r="G287" s="86">
        <v>38878.366838781229</v>
      </c>
      <c r="H287" s="86">
        <v>6738.4427730000043</v>
      </c>
      <c r="I287" s="86">
        <v>31977.962031988285</v>
      </c>
      <c r="J287" s="86">
        <v>207.83568200000002</v>
      </c>
      <c r="K287" s="86">
        <v>27810.816335421892</v>
      </c>
      <c r="L287" s="86">
        <v>8469.436665168545</v>
      </c>
      <c r="M287" s="86">
        <v>33017.842484552551</v>
      </c>
      <c r="N287" s="86">
        <v>26705.373449406259</v>
      </c>
      <c r="O287" s="86">
        <v>54763.021859239438</v>
      </c>
      <c r="P287" s="86">
        <v>13440.527755456311</v>
      </c>
      <c r="Q287" s="86">
        <v>38.383685999999997</v>
      </c>
      <c r="R287" s="86">
        <v>9974.2011295546909</v>
      </c>
      <c r="S287" s="86">
        <v>75604.202910739754</v>
      </c>
      <c r="T287" s="86">
        <v>13090.433570531279</v>
      </c>
      <c r="U287" s="86">
        <v>11818.49645679688</v>
      </c>
      <c r="V287" s="86">
        <v>98063.198296499992</v>
      </c>
      <c r="W287" s="86">
        <v>4609.7151842656303</v>
      </c>
      <c r="X287" s="86">
        <v>11759.178664500007</v>
      </c>
      <c r="Y287" s="86">
        <v>28036.980726482943</v>
      </c>
      <c r="Z287" s="86">
        <v>337.52567749023444</v>
      </c>
      <c r="AA287" s="86">
        <v>38653.80307277778</v>
      </c>
      <c r="AB287" s="86">
        <v>17928.572238771067</v>
      </c>
      <c r="AC287" s="86">
        <v>41579.76317369438</v>
      </c>
      <c r="AD287" s="86">
        <v>61234.878689468751</v>
      </c>
      <c r="AE287" s="86">
        <v>15719.466859484402</v>
      </c>
      <c r="AF287" s="86">
        <v>14.630504032258063</v>
      </c>
      <c r="AG287" s="86">
        <v>32995.368653937505</v>
      </c>
      <c r="AH287" s="86">
        <v>66306.059531076055</v>
      </c>
      <c r="AI287" s="86">
        <v>0</v>
      </c>
      <c r="AJ287" s="86">
        <v>555.70993101419049</v>
      </c>
      <c r="AK287" s="86">
        <v>3380.5126709953997</v>
      </c>
      <c r="AL287" s="86">
        <v>31030.140007093749</v>
      </c>
      <c r="AM287" s="86">
        <v>23646.322735968795</v>
      </c>
      <c r="AN287" s="86">
        <v>13610.66320179688</v>
      </c>
      <c r="AO287" s="86">
        <v>62697.209439015161</v>
      </c>
      <c r="AP287" s="86">
        <v>980.52711486816497</v>
      </c>
      <c r="AQ287" s="86">
        <v>56876.695216121545</v>
      </c>
      <c r="AR287" s="86">
        <v>67994.562835351608</v>
      </c>
      <c r="AS287" s="86">
        <v>76358.951964921871</v>
      </c>
      <c r="AT287" s="86">
        <v>26122.046890584199</v>
      </c>
      <c r="AU287" s="86">
        <v>77938.629136472155</v>
      </c>
      <c r="AV287" s="86">
        <v>40739.067812967114</v>
      </c>
      <c r="AW287" s="86">
        <v>15993.54911820214</v>
      </c>
      <c r="AX287" s="86">
        <v>65327.643569500018</v>
      </c>
      <c r="AY287" s="86">
        <v>48960.540389453134</v>
      </c>
    </row>
    <row r="288" spans="1:51" x14ac:dyDescent="0.25">
      <c r="A288" s="24">
        <v>44754</v>
      </c>
      <c r="B288" s="25">
        <v>23</v>
      </c>
      <c r="C288" s="86">
        <v>33687.694413935307</v>
      </c>
      <c r="D288" s="86">
        <v>49035.629781749987</v>
      </c>
      <c r="E288" s="86">
        <v>23575.538672546885</v>
      </c>
      <c r="F288" s="86">
        <v>77125.370371440251</v>
      </c>
      <c r="G288" s="86">
        <v>37950.694508624998</v>
      </c>
      <c r="H288" s="86">
        <v>7326.9661759999981</v>
      </c>
      <c r="I288" s="86">
        <v>29508.82667354689</v>
      </c>
      <c r="J288" s="86">
        <v>188.18563499999999</v>
      </c>
      <c r="K288" s="86">
        <v>26111.305406187508</v>
      </c>
      <c r="L288" s="86">
        <v>8016.0585364654162</v>
      </c>
      <c r="M288" s="86">
        <v>32784.713260600067</v>
      </c>
      <c r="N288" s="86">
        <v>25070.598145031268</v>
      </c>
      <c r="O288" s="86">
        <v>51480.952225395682</v>
      </c>
      <c r="P288" s="86">
        <v>12739.723492852783</v>
      </c>
      <c r="Q288" s="86">
        <v>37.608615</v>
      </c>
      <c r="R288" s="86">
        <v>9396.5398332070308</v>
      </c>
      <c r="S288" s="86">
        <v>71781.188956286627</v>
      </c>
      <c r="T288" s="86">
        <v>12008.720403156258</v>
      </c>
      <c r="U288" s="86">
        <v>10862.16157078126</v>
      </c>
      <c r="V288" s="86">
        <v>92936.314564812492</v>
      </c>
      <c r="W288" s="86">
        <v>4317.4969964922002</v>
      </c>
      <c r="X288" s="86">
        <v>11868.992604500057</v>
      </c>
      <c r="Y288" s="86">
        <v>26749.110313045694</v>
      </c>
      <c r="Z288" s="86">
        <v>336.36963928222656</v>
      </c>
      <c r="AA288" s="86">
        <v>36450.403595777774</v>
      </c>
      <c r="AB288" s="86">
        <v>16833.880049005445</v>
      </c>
      <c r="AC288" s="86">
        <v>38074.124307374273</v>
      </c>
      <c r="AD288" s="86">
        <v>58148.060443781251</v>
      </c>
      <c r="AE288" s="86">
        <v>15385.752791703166</v>
      </c>
      <c r="AF288" s="86">
        <v>14.630504032258063</v>
      </c>
      <c r="AG288" s="86">
        <v>30777.633988000001</v>
      </c>
      <c r="AH288" s="86">
        <v>63447.497221662001</v>
      </c>
      <c r="AI288" s="86">
        <v>0</v>
      </c>
      <c r="AJ288" s="86">
        <v>545.98007167355513</v>
      </c>
      <c r="AK288" s="86">
        <v>3346.4144139563314</v>
      </c>
      <c r="AL288" s="86">
        <v>29968.931115937499</v>
      </c>
      <c r="AM288" s="86">
        <v>22453.012153218766</v>
      </c>
      <c r="AN288" s="86">
        <v>13060.97279454688</v>
      </c>
      <c r="AO288" s="86">
        <v>60156.873690077671</v>
      </c>
      <c r="AP288" s="86">
        <v>913.6404266357431</v>
      </c>
      <c r="AQ288" s="86">
        <v>54117.702020512188</v>
      </c>
      <c r="AR288" s="86">
        <v>65391.370002539108</v>
      </c>
      <c r="AS288" s="86">
        <v>72756.739234484383</v>
      </c>
      <c r="AT288" s="86">
        <v>24379.803356506069</v>
      </c>
      <c r="AU288" s="86">
        <v>71906.722475909657</v>
      </c>
      <c r="AV288" s="86">
        <v>38328.315685529626</v>
      </c>
      <c r="AW288" s="86">
        <v>16280.421895168554</v>
      </c>
      <c r="AX288" s="86">
        <v>52360.953199062504</v>
      </c>
      <c r="AY288" s="86">
        <v>45712.500886687514</v>
      </c>
    </row>
    <row r="289" spans="1:51" x14ac:dyDescent="0.25">
      <c r="A289" s="24">
        <v>44754</v>
      </c>
      <c r="B289" s="25">
        <v>24</v>
      </c>
      <c r="C289" s="86">
        <v>30482.954935435308</v>
      </c>
      <c r="D289" s="86">
        <v>44350.945839281252</v>
      </c>
      <c r="E289" s="86">
        <v>21158.680001953147</v>
      </c>
      <c r="F289" s="86">
        <v>68753.055552088699</v>
      </c>
      <c r="G289" s="86">
        <v>34822.512200093726</v>
      </c>
      <c r="H289" s="86">
        <v>7303.9415099999969</v>
      </c>
      <c r="I289" s="86">
        <v>26681.353964058602</v>
      </c>
      <c r="J289" s="86">
        <v>172.84799999999998</v>
      </c>
      <c r="K289" s="86">
        <v>23547.008888578148</v>
      </c>
      <c r="L289" s="86">
        <v>7700.919014254474</v>
      </c>
      <c r="M289" s="86">
        <v>30137.835228292606</v>
      </c>
      <c r="N289" s="86">
        <v>22810.201977335939</v>
      </c>
      <c r="O289" s="86">
        <v>46091.966481387877</v>
      </c>
      <c r="P289" s="86">
        <v>11692.835384594971</v>
      </c>
      <c r="Q289" s="86">
        <v>37.492283</v>
      </c>
      <c r="R289" s="86">
        <v>8495.1430833984523</v>
      </c>
      <c r="S289" s="86">
        <v>65072.573621036638</v>
      </c>
      <c r="T289" s="86">
        <v>10765.18631550001</v>
      </c>
      <c r="U289" s="86">
        <v>9986.2469085156299</v>
      </c>
      <c r="V289" s="86">
        <v>84346.402016437496</v>
      </c>
      <c r="W289" s="86">
        <v>3646.7846198750099</v>
      </c>
      <c r="X289" s="86">
        <v>10460.088539156333</v>
      </c>
      <c r="Y289" s="86">
        <v>26199.47464978043</v>
      </c>
      <c r="Z289" s="86">
        <v>281.11883972167971</v>
      </c>
      <c r="AA289" s="86">
        <v>32433.052707777781</v>
      </c>
      <c r="AB289" s="86">
        <v>15386.949177567943</v>
      </c>
      <c r="AC289" s="86">
        <v>34487.75971044405</v>
      </c>
      <c r="AD289" s="86">
        <v>51911.477788750002</v>
      </c>
      <c r="AE289" s="86">
        <v>13872.267892726592</v>
      </c>
      <c r="AF289" s="86">
        <v>14.630504032258063</v>
      </c>
      <c r="AG289" s="86">
        <v>27182.117858593749</v>
      </c>
      <c r="AH289" s="86">
        <v>53259.500551638565</v>
      </c>
      <c r="AI289" s="86">
        <v>0</v>
      </c>
      <c r="AJ289" s="86">
        <v>562.46910893571567</v>
      </c>
      <c r="AK289" s="86">
        <v>3152.4940095930515</v>
      </c>
      <c r="AL289" s="86">
        <v>26738.219212031261</v>
      </c>
      <c r="AM289" s="86">
        <v>20188.504210078157</v>
      </c>
      <c r="AN289" s="86">
        <v>11893.17566887501</v>
      </c>
      <c r="AO289" s="86">
        <v>54279.046141921412</v>
      </c>
      <c r="AP289" s="86">
        <v>872.63569641113304</v>
      </c>
      <c r="AQ289" s="86">
        <v>50040.301307082525</v>
      </c>
      <c r="AR289" s="86">
        <v>59774.961531796915</v>
      </c>
      <c r="AS289" s="86">
        <v>65165.370715406272</v>
      </c>
      <c r="AT289" s="86">
        <v>23976.700500568564</v>
      </c>
      <c r="AU289" s="86">
        <v>64708.842557753407</v>
      </c>
      <c r="AV289" s="86">
        <v>28748.768707529609</v>
      </c>
      <c r="AW289" s="86">
        <v>24291.050680483218</v>
      </c>
      <c r="AX289" s="86">
        <v>39895.176040605482</v>
      </c>
      <c r="AY289" s="86">
        <v>41608.427572187502</v>
      </c>
    </row>
    <row r="290" spans="1:51" x14ac:dyDescent="0.25">
      <c r="A290" s="24">
        <v>44755</v>
      </c>
      <c r="B290" s="25">
        <v>1</v>
      </c>
      <c r="C290" s="86">
        <v>27699.798369279077</v>
      </c>
      <c r="D290" s="86">
        <v>38706.135475249997</v>
      </c>
      <c r="E290" s="86">
        <v>17886.344881531269</v>
      </c>
      <c r="F290" s="86">
        <v>60490.594395752763</v>
      </c>
      <c r="G290" s="86">
        <v>30303.682972578124</v>
      </c>
      <c r="H290" s="86">
        <v>7174.0174609999995</v>
      </c>
      <c r="I290" s="86">
        <v>23505.937291632821</v>
      </c>
      <c r="J290" s="86">
        <v>141.92265</v>
      </c>
      <c r="K290" s="86">
        <v>20463.484140640649</v>
      </c>
      <c r="L290" s="86">
        <v>6715.3057278951064</v>
      </c>
      <c r="M290" s="86">
        <v>27985.318993734989</v>
      </c>
      <c r="N290" s="86">
        <v>20101.862110257822</v>
      </c>
      <c r="O290" s="86">
        <v>39755.451341176944</v>
      </c>
      <c r="P290" s="86">
        <v>10414.211529497319</v>
      </c>
      <c r="Q290" s="86">
        <v>35.053398000000001</v>
      </c>
      <c r="R290" s="86">
        <v>7226.4895609179766</v>
      </c>
      <c r="S290" s="86">
        <v>56072.56970169289</v>
      </c>
      <c r="T290" s="86">
        <v>9507.9684234843899</v>
      </c>
      <c r="U290" s="86">
        <v>9059.8591936718803</v>
      </c>
      <c r="V290" s="86">
        <v>73149.413540656242</v>
      </c>
      <c r="W290" s="86">
        <v>3006.0891756562501</v>
      </c>
      <c r="X290" s="86">
        <v>8270.4992657813073</v>
      </c>
      <c r="Y290" s="86">
        <v>25508.512696210713</v>
      </c>
      <c r="Z290" s="86">
        <v>269.45670867919932</v>
      </c>
      <c r="AA290" s="86">
        <v>26650.382972777788</v>
      </c>
      <c r="AB290" s="86">
        <v>13966.917384614815</v>
      </c>
      <c r="AC290" s="86">
        <v>30857.909835289938</v>
      </c>
      <c r="AD290" s="86">
        <v>44312.332714312506</v>
      </c>
      <c r="AE290" s="86">
        <v>11997.167896382862</v>
      </c>
      <c r="AF290" s="86">
        <v>14.630504032258063</v>
      </c>
      <c r="AG290" s="86">
        <v>23580.370967531249</v>
      </c>
      <c r="AH290" s="86">
        <v>44255.330774677612</v>
      </c>
      <c r="AI290" s="86">
        <v>0</v>
      </c>
      <c r="AJ290" s="86">
        <v>558.54927851450202</v>
      </c>
      <c r="AK290" s="86">
        <v>2840.7268048469609</v>
      </c>
      <c r="AL290" s="86">
        <v>22232.274294281273</v>
      </c>
      <c r="AM290" s="86">
        <v>17440.565805296901</v>
      </c>
      <c r="AN290" s="86">
        <v>9928.027855687511</v>
      </c>
      <c r="AO290" s="86">
        <v>47681.244122437041</v>
      </c>
      <c r="AP290" s="86">
        <v>793.2944641113279</v>
      </c>
      <c r="AQ290" s="86">
        <v>45500.355026301229</v>
      </c>
      <c r="AR290" s="86">
        <v>52593.538771429703</v>
      </c>
      <c r="AS290" s="86">
        <v>55393.349591425809</v>
      </c>
      <c r="AT290" s="86">
        <v>22810.487603224821</v>
      </c>
      <c r="AU290" s="86">
        <v>56453.220393878415</v>
      </c>
      <c r="AV290" s="86">
        <v>18968.401500092106</v>
      </c>
      <c r="AW290" s="86">
        <v>22937.901276188393</v>
      </c>
      <c r="AX290" s="86">
        <v>33906.562868234381</v>
      </c>
      <c r="AY290" s="86">
        <v>37482.405172437546</v>
      </c>
    </row>
    <row r="291" spans="1:51" x14ac:dyDescent="0.25">
      <c r="A291" s="24">
        <v>44755</v>
      </c>
      <c r="B291" s="25">
        <v>2</v>
      </c>
      <c r="C291" s="86">
        <v>25375.069955732215</v>
      </c>
      <c r="D291" s="86">
        <v>33677.986000468758</v>
      </c>
      <c r="E291" s="86">
        <v>15689.87147506252</v>
      </c>
      <c r="F291" s="86">
        <v>54158.919499752752</v>
      </c>
      <c r="G291" s="86">
        <v>26256.053647062501</v>
      </c>
      <c r="H291" s="86">
        <v>7091.3096279999945</v>
      </c>
      <c r="I291" s="86">
        <v>20866.948489417977</v>
      </c>
      <c r="J291" s="86">
        <v>122.98991699999999</v>
      </c>
      <c r="K291" s="86">
        <v>17725.057725593771</v>
      </c>
      <c r="L291" s="86">
        <v>6433.8002197779215</v>
      </c>
      <c r="M291" s="86">
        <v>25508.75866157889</v>
      </c>
      <c r="N291" s="86">
        <v>18072.684355523448</v>
      </c>
      <c r="O291" s="86">
        <v>34806.173546739446</v>
      </c>
      <c r="P291" s="86">
        <v>9133.4548115442012</v>
      </c>
      <c r="Q291" s="86">
        <v>34.940643999999999</v>
      </c>
      <c r="R291" s="86">
        <v>6125.3958349765562</v>
      </c>
      <c r="S291" s="86">
        <v>47292.172246036636</v>
      </c>
      <c r="T291" s="86">
        <v>8896.3149296875199</v>
      </c>
      <c r="U291" s="86">
        <v>8321.2220075000096</v>
      </c>
      <c r="V291" s="86">
        <v>63341.291574781251</v>
      </c>
      <c r="W291" s="86">
        <v>2488.9581071484427</v>
      </c>
      <c r="X291" s="86">
        <v>6285.0253810937866</v>
      </c>
      <c r="Y291" s="86">
        <v>23881.77888568752</v>
      </c>
      <c r="Z291" s="86">
        <v>288.00667053222656</v>
      </c>
      <c r="AA291" s="86">
        <v>22250.785499777783</v>
      </c>
      <c r="AB291" s="86">
        <v>12827.001628474205</v>
      </c>
      <c r="AC291" s="86">
        <v>28028.076959743656</v>
      </c>
      <c r="AD291" s="86">
        <v>37429.896420156248</v>
      </c>
      <c r="AE291" s="86">
        <v>10245.574622187534</v>
      </c>
      <c r="AF291" s="86">
        <v>14.630504032258063</v>
      </c>
      <c r="AG291" s="86">
        <v>20200.514925875003</v>
      </c>
      <c r="AH291" s="86">
        <v>36221.587145232297</v>
      </c>
      <c r="AI291" s="86">
        <v>0</v>
      </c>
      <c r="AJ291" s="86">
        <v>558.47410094571546</v>
      </c>
      <c r="AK291" s="86">
        <v>2491.7215883313365</v>
      </c>
      <c r="AL291" s="86">
        <v>18150.85211926563</v>
      </c>
      <c r="AM291" s="86">
        <v>13989.705735648446</v>
      </c>
      <c r="AN291" s="86">
        <v>9182.6797026562599</v>
      </c>
      <c r="AO291" s="86">
        <v>41307.46991954642</v>
      </c>
      <c r="AP291" s="86">
        <v>731.15599060058707</v>
      </c>
      <c r="AQ291" s="86">
        <v>41449.54816430909</v>
      </c>
      <c r="AR291" s="86">
        <v>45947.385144656277</v>
      </c>
      <c r="AS291" s="86">
        <v>46261.200742343768</v>
      </c>
      <c r="AT291" s="86">
        <v>21828.328823631084</v>
      </c>
      <c r="AU291" s="86">
        <v>48950.810652831547</v>
      </c>
      <c r="AV291" s="86">
        <v>18367.92717790461</v>
      </c>
      <c r="AW291" s="86">
        <v>16792.780506721228</v>
      </c>
      <c r="AX291" s="86">
        <v>28115.964385945321</v>
      </c>
      <c r="AY291" s="86">
        <v>34242.879936265686</v>
      </c>
    </row>
    <row r="292" spans="1:51" x14ac:dyDescent="0.25">
      <c r="A292" s="24">
        <v>44755</v>
      </c>
      <c r="B292" s="25">
        <v>3</v>
      </c>
      <c r="C292" s="86">
        <v>23590.050929841582</v>
      </c>
      <c r="D292" s="86">
        <v>30170.263241093751</v>
      </c>
      <c r="E292" s="86">
        <v>14421.29721114064</v>
      </c>
      <c r="F292" s="86">
        <v>49921.092983463685</v>
      </c>
      <c r="G292" s="86">
        <v>23878.809168781292</v>
      </c>
      <c r="H292" s="86">
        <v>6817.6165660000015</v>
      </c>
      <c r="I292" s="86">
        <v>18949.822394992203</v>
      </c>
      <c r="J292" s="86">
        <v>115.123627</v>
      </c>
      <c r="K292" s="86">
        <v>15938.82765300784</v>
      </c>
      <c r="L292" s="86">
        <v>5878.6131154810591</v>
      </c>
      <c r="M292" s="86">
        <v>23736.777341768036</v>
      </c>
      <c r="N292" s="86">
        <v>16534.693877468781</v>
      </c>
      <c r="O292" s="86">
        <v>31264.802652723811</v>
      </c>
      <c r="P292" s="86">
        <v>8014.6538858078729</v>
      </c>
      <c r="Q292" s="86">
        <v>34.545273999999999</v>
      </c>
      <c r="R292" s="86">
        <v>5307.4616542617205</v>
      </c>
      <c r="S292" s="86">
        <v>40944.245501661644</v>
      </c>
      <c r="T292" s="86">
        <v>8437.7930456875238</v>
      </c>
      <c r="U292" s="86">
        <v>7947.9589980859391</v>
      </c>
      <c r="V292" s="86">
        <v>56377.328983437503</v>
      </c>
      <c r="W292" s="86">
        <v>2048.5789566914063</v>
      </c>
      <c r="X292" s="86">
        <v>5800.4537460312768</v>
      </c>
      <c r="Y292" s="86">
        <v>22831.696894887526</v>
      </c>
      <c r="Z292" s="86">
        <v>278.59125091552744</v>
      </c>
      <c r="AA292" s="86">
        <v>18312.534313777796</v>
      </c>
      <c r="AB292" s="86">
        <v>12034.551062294508</v>
      </c>
      <c r="AC292" s="86">
        <v>26232.398632694883</v>
      </c>
      <c r="AD292" s="86">
        <v>32567.729889750004</v>
      </c>
      <c r="AE292" s="86">
        <v>9317.9084192734645</v>
      </c>
      <c r="AF292" s="86">
        <v>14.630504032258063</v>
      </c>
      <c r="AG292" s="86">
        <v>17704.887265999998</v>
      </c>
      <c r="AH292" s="86">
        <v>30281.465491619023</v>
      </c>
      <c r="AI292" s="86">
        <v>0</v>
      </c>
      <c r="AJ292" s="86">
        <v>539.8838162648093</v>
      </c>
      <c r="AK292" s="86">
        <v>2285.3218181985249</v>
      </c>
      <c r="AL292" s="86">
        <v>15177.799260953128</v>
      </c>
      <c r="AM292" s="86">
        <v>12272.144296703162</v>
      </c>
      <c r="AN292" s="86">
        <v>8373.2286958750101</v>
      </c>
      <c r="AO292" s="86">
        <v>36551.060582897982</v>
      </c>
      <c r="AP292" s="86">
        <v>674.28970336914108</v>
      </c>
      <c r="AQ292" s="86">
        <v>38739.157002246582</v>
      </c>
      <c r="AR292" s="86">
        <v>41057.435365343765</v>
      </c>
      <c r="AS292" s="86">
        <v>39734.792610921904</v>
      </c>
      <c r="AT292" s="86">
        <v>21192.185949068589</v>
      </c>
      <c r="AU292" s="86">
        <v>44176.862018081556</v>
      </c>
      <c r="AV292" s="86">
        <v>14973.711240810862</v>
      </c>
      <c r="AW292" s="86">
        <v>15654.51996494641</v>
      </c>
      <c r="AX292" s="86">
        <v>23980.566999179689</v>
      </c>
      <c r="AY292" s="86">
        <v>32135.221875734394</v>
      </c>
    </row>
    <row r="293" spans="1:51" x14ac:dyDescent="0.25">
      <c r="A293" s="24">
        <v>44755</v>
      </c>
      <c r="B293" s="25">
        <v>4</v>
      </c>
      <c r="C293" s="86">
        <v>22589.41394045093</v>
      </c>
      <c r="D293" s="86">
        <v>28263.846151687489</v>
      </c>
      <c r="E293" s="86">
        <v>13522.413214312512</v>
      </c>
      <c r="F293" s="86">
        <v>46856.729343815277</v>
      </c>
      <c r="G293" s="86">
        <v>22241.356312812517</v>
      </c>
      <c r="H293" s="86">
        <v>7010.9449210000002</v>
      </c>
      <c r="I293" s="86">
        <v>17487.612924121102</v>
      </c>
      <c r="J293" s="86">
        <v>117.36173200000002</v>
      </c>
      <c r="K293" s="86">
        <v>14575.4592388047</v>
      </c>
      <c r="L293" s="86">
        <v>6237.8097081294709</v>
      </c>
      <c r="M293" s="86">
        <v>22123.593596157072</v>
      </c>
      <c r="N293" s="86">
        <v>15710.51047519532</v>
      </c>
      <c r="O293" s="86">
        <v>28965.837117669151</v>
      </c>
      <c r="P293" s="86">
        <v>7404.3578854113775</v>
      </c>
      <c r="Q293" s="86">
        <v>34.152104999999999</v>
      </c>
      <c r="R293" s="86">
        <v>4816.1401997070316</v>
      </c>
      <c r="S293" s="86">
        <v>36825.658318958522</v>
      </c>
      <c r="T293" s="86">
        <v>8153.5466954375224</v>
      </c>
      <c r="U293" s="86">
        <v>7720.4963363671905</v>
      </c>
      <c r="V293" s="86">
        <v>52633.763582562497</v>
      </c>
      <c r="W293" s="86">
        <v>1858.043100632812</v>
      </c>
      <c r="X293" s="86">
        <v>5344.1214038281241</v>
      </c>
      <c r="Y293" s="86">
        <v>21409.316733059364</v>
      </c>
      <c r="Z293" s="86">
        <v>273.82054901123047</v>
      </c>
      <c r="AA293" s="86">
        <v>15700.950616777784</v>
      </c>
      <c r="AB293" s="86">
        <v>11536.964181130445</v>
      </c>
      <c r="AC293" s="86">
        <v>25175.541700942984</v>
      </c>
      <c r="AD293" s="86">
        <v>29736.276005750005</v>
      </c>
      <c r="AE293" s="86">
        <v>9138.3624548828539</v>
      </c>
      <c r="AF293" s="86">
        <v>14.630504032258063</v>
      </c>
      <c r="AG293" s="86">
        <v>16063.853579812499</v>
      </c>
      <c r="AH293" s="86">
        <v>26408.851286361205</v>
      </c>
      <c r="AI293" s="86">
        <v>0</v>
      </c>
      <c r="AJ293" s="86">
        <v>539.1446819006876</v>
      </c>
      <c r="AK293" s="86">
        <v>2199.6467496008677</v>
      </c>
      <c r="AL293" s="86">
        <v>13161.939429750011</v>
      </c>
      <c r="AM293" s="86">
        <v>10844.354089867191</v>
      </c>
      <c r="AN293" s="86">
        <v>7542.8466629999994</v>
      </c>
      <c r="AO293" s="86">
        <v>33380.450627722195</v>
      </c>
      <c r="AP293" s="86">
        <v>649.71537780761798</v>
      </c>
      <c r="AQ293" s="86">
        <v>36882.541876254385</v>
      </c>
      <c r="AR293" s="86">
        <v>37642.348772390622</v>
      </c>
      <c r="AS293" s="86">
        <v>35572.599542640644</v>
      </c>
      <c r="AT293" s="86">
        <v>20962.362275068575</v>
      </c>
      <c r="AU293" s="86">
        <v>41214.216435503418</v>
      </c>
      <c r="AV293" s="86">
        <v>11244.433337373361</v>
      </c>
      <c r="AW293" s="86">
        <v>15307.419278149457</v>
      </c>
      <c r="AX293" s="86">
        <v>21354.231822353508</v>
      </c>
      <c r="AY293" s="86">
        <v>30850.501682390641</v>
      </c>
    </row>
    <row r="294" spans="1:51" x14ac:dyDescent="0.25">
      <c r="A294" s="24">
        <v>44755</v>
      </c>
      <c r="B294" s="25">
        <v>5</v>
      </c>
      <c r="C294" s="86">
        <v>22155.523267747823</v>
      </c>
      <c r="D294" s="86">
        <v>27219.454628281252</v>
      </c>
      <c r="E294" s="86">
        <v>13331.57113512501</v>
      </c>
      <c r="F294" s="86">
        <v>45375.184313463717</v>
      </c>
      <c r="G294" s="86">
        <v>21484.355248453146</v>
      </c>
      <c r="H294" s="86">
        <v>6870.7151179999928</v>
      </c>
      <c r="I294" s="86">
        <v>16944.923111152348</v>
      </c>
      <c r="J294" s="86">
        <v>114.91979599999999</v>
      </c>
      <c r="K294" s="86">
        <v>13936.719295757828</v>
      </c>
      <c r="L294" s="86">
        <v>5662.1623460201008</v>
      </c>
      <c r="M294" s="86">
        <v>22045.403268135458</v>
      </c>
      <c r="N294" s="86">
        <v>15550.04007418752</v>
      </c>
      <c r="O294" s="86">
        <v>28057.945188184753</v>
      </c>
      <c r="P294" s="86">
        <v>7260.5251767453719</v>
      </c>
      <c r="Q294" s="86">
        <v>34.226008999999998</v>
      </c>
      <c r="R294" s="86">
        <v>4605.2240237734386</v>
      </c>
      <c r="S294" s="86">
        <v>34898.407401763201</v>
      </c>
      <c r="T294" s="86">
        <v>8026.3507439218783</v>
      </c>
      <c r="U294" s="86">
        <v>7707.6916946093907</v>
      </c>
      <c r="V294" s="86">
        <v>50202.040652218748</v>
      </c>
      <c r="W294" s="86">
        <v>1865.5475732890623</v>
      </c>
      <c r="X294" s="86">
        <v>5324.731117328186</v>
      </c>
      <c r="Y294" s="86">
        <v>20939.149628266012</v>
      </c>
      <c r="Z294" s="86">
        <v>281.74261169433589</v>
      </c>
      <c r="AA294" s="86">
        <v>15015.343233777781</v>
      </c>
      <c r="AB294" s="86">
        <v>11344.024742177306</v>
      </c>
      <c r="AC294" s="86">
        <v>25039.10781699833</v>
      </c>
      <c r="AD294" s="86">
        <v>28393.527016875007</v>
      </c>
      <c r="AE294" s="86">
        <v>9032.9608433203557</v>
      </c>
      <c r="AF294" s="86">
        <v>14.630504032258063</v>
      </c>
      <c r="AG294" s="86">
        <v>15389.667472718753</v>
      </c>
      <c r="AH294" s="86">
        <v>25682.229560021366</v>
      </c>
      <c r="AI294" s="86">
        <v>0</v>
      </c>
      <c r="AJ294" s="86">
        <v>550.70579747277657</v>
      </c>
      <c r="AK294" s="86">
        <v>2147.4808561789937</v>
      </c>
      <c r="AL294" s="86">
        <v>12149.512244250009</v>
      </c>
      <c r="AM294" s="86">
        <v>9687.9817896718978</v>
      </c>
      <c r="AN294" s="86">
        <v>7585.4653903750095</v>
      </c>
      <c r="AO294" s="86">
        <v>31553.680373147978</v>
      </c>
      <c r="AP294" s="86">
        <v>656.34458923339889</v>
      </c>
      <c r="AQ294" s="86">
        <v>35799.687013633287</v>
      </c>
      <c r="AR294" s="86">
        <v>36419.009984531265</v>
      </c>
      <c r="AS294" s="86">
        <v>33679.219048445331</v>
      </c>
      <c r="AT294" s="86">
        <v>20917.968932693591</v>
      </c>
      <c r="AU294" s="86">
        <v>39646.42366401905</v>
      </c>
      <c r="AV294" s="86">
        <v>12050.981867435865</v>
      </c>
      <c r="AW294" s="86">
        <v>10583.510076633758</v>
      </c>
      <c r="AX294" s="86">
        <v>20157.329914933598</v>
      </c>
      <c r="AY294" s="86">
        <v>30321.471793812536</v>
      </c>
    </row>
    <row r="295" spans="1:51" x14ac:dyDescent="0.25">
      <c r="A295" s="24">
        <v>44755</v>
      </c>
      <c r="B295" s="25">
        <v>6</v>
      </c>
      <c r="C295" s="86">
        <v>21962.540077091562</v>
      </c>
      <c r="D295" s="86">
        <v>27063.504149687502</v>
      </c>
      <c r="E295" s="86">
        <v>12962.08044159378</v>
      </c>
      <c r="F295" s="86">
        <v>47558.153048104323</v>
      </c>
      <c r="G295" s="86">
        <v>21749.286787250039</v>
      </c>
      <c r="H295" s="86">
        <v>6758.1989400000029</v>
      </c>
      <c r="I295" s="86">
        <v>17110.477239476568</v>
      </c>
      <c r="J295" s="86">
        <v>112.093739</v>
      </c>
      <c r="K295" s="86">
        <v>13778.29300834378</v>
      </c>
      <c r="L295" s="86">
        <v>6011.7963288951314</v>
      </c>
      <c r="M295" s="86">
        <v>21506.904228065541</v>
      </c>
      <c r="N295" s="86">
        <v>15670.375453265651</v>
      </c>
      <c r="O295" s="86">
        <v>28106.896697458196</v>
      </c>
      <c r="P295" s="86">
        <v>7159.6431609406791</v>
      </c>
      <c r="Q295" s="86">
        <v>33.516442999999995</v>
      </c>
      <c r="R295" s="86">
        <v>4515.0721409296875</v>
      </c>
      <c r="S295" s="86">
        <v>34419.412273966314</v>
      </c>
      <c r="T295" s="86">
        <v>8084.4437287265773</v>
      </c>
      <c r="U295" s="86">
        <v>7767.9266694921898</v>
      </c>
      <c r="V295" s="86">
        <v>48268.061187812498</v>
      </c>
      <c r="W295" s="86">
        <v>1812.8693634062511</v>
      </c>
      <c r="X295" s="86">
        <v>4849.1823491562955</v>
      </c>
      <c r="Y295" s="86">
        <v>22212.218123803104</v>
      </c>
      <c r="Z295" s="86">
        <v>282.74939117431626</v>
      </c>
      <c r="AA295" s="86">
        <v>14969.370940777788</v>
      </c>
      <c r="AB295" s="86">
        <v>11347.686149396075</v>
      </c>
      <c r="AC295" s="86">
        <v>25008.181648455327</v>
      </c>
      <c r="AD295" s="86">
        <v>28121.526975093748</v>
      </c>
      <c r="AE295" s="86">
        <v>8387.3386241875269</v>
      </c>
      <c r="AF295" s="86">
        <v>14.630504032258063</v>
      </c>
      <c r="AG295" s="86">
        <v>15255.405202374997</v>
      </c>
      <c r="AH295" s="86">
        <v>26442.365122201074</v>
      </c>
      <c r="AI295" s="86">
        <v>0</v>
      </c>
      <c r="AJ295" s="86">
        <v>542.54074180929922</v>
      </c>
      <c r="AK295" s="86">
        <v>2161.1834418274316</v>
      </c>
      <c r="AL295" s="86">
        <v>11839.273210312509</v>
      </c>
      <c r="AM295" s="86">
        <v>9630.3666430859666</v>
      </c>
      <c r="AN295" s="86">
        <v>7428.1299178281406</v>
      </c>
      <c r="AO295" s="86">
        <v>30893.104559980005</v>
      </c>
      <c r="AP295" s="86">
        <v>640.00051879882801</v>
      </c>
      <c r="AQ295" s="86">
        <v>35437.019156027818</v>
      </c>
      <c r="AR295" s="86">
        <v>35833.520947421901</v>
      </c>
      <c r="AS295" s="86">
        <v>33373.843337429709</v>
      </c>
      <c r="AT295" s="86">
        <v>20631.539469506082</v>
      </c>
      <c r="AU295" s="86">
        <v>39189.388186597193</v>
      </c>
      <c r="AV295" s="86">
        <v>14386.220308435859</v>
      </c>
      <c r="AW295" s="86">
        <v>8085.4075520476445</v>
      </c>
      <c r="AX295" s="86">
        <v>19836.257419433583</v>
      </c>
      <c r="AY295" s="86">
        <v>30312.203847828187</v>
      </c>
    </row>
    <row r="296" spans="1:51" x14ac:dyDescent="0.25">
      <c r="A296" s="24">
        <v>44755</v>
      </c>
      <c r="B296" s="25">
        <v>7</v>
      </c>
      <c r="C296" s="86">
        <v>22971.822162732198</v>
      </c>
      <c r="D296" s="86">
        <v>27616.426430218758</v>
      </c>
      <c r="E296" s="86">
        <v>13631.676548468771</v>
      </c>
      <c r="F296" s="86">
        <v>50545.055580627748</v>
      </c>
      <c r="G296" s="86">
        <v>22179.491098671904</v>
      </c>
      <c r="H296" s="86">
        <v>6399.0844119999947</v>
      </c>
      <c r="I296" s="86">
        <v>18265.150321843772</v>
      </c>
      <c r="J296" s="86">
        <v>118.108574</v>
      </c>
      <c r="K296" s="86">
        <v>14369.698844117211</v>
      </c>
      <c r="L296" s="86">
        <v>5985.6648430748055</v>
      </c>
      <c r="M296" s="86">
        <v>20941.405135577417</v>
      </c>
      <c r="N296" s="86">
        <v>16355.63155941408</v>
      </c>
      <c r="O296" s="86">
        <v>29279.512582653522</v>
      </c>
      <c r="P296" s="86">
        <v>7303.3473927668474</v>
      </c>
      <c r="Q296" s="86">
        <v>33.653220000000005</v>
      </c>
      <c r="R296" s="86">
        <v>4614.7528871621107</v>
      </c>
      <c r="S296" s="86">
        <v>35506.152427513196</v>
      </c>
      <c r="T296" s="86">
        <v>8480.4188229453393</v>
      </c>
      <c r="U296" s="86">
        <v>8010.9397685546901</v>
      </c>
      <c r="V296" s="86">
        <v>48860.918166312505</v>
      </c>
      <c r="W296" s="86">
        <v>1855.8757845507819</v>
      </c>
      <c r="X296" s="86">
        <v>4298.3851391875251</v>
      </c>
      <c r="Y296" s="86">
        <v>22405.693762976211</v>
      </c>
      <c r="Z296" s="86">
        <v>278.0665222167969</v>
      </c>
      <c r="AA296" s="86">
        <v>16384.612726777785</v>
      </c>
      <c r="AB296" s="86">
        <v>11687.129628903876</v>
      </c>
      <c r="AC296" s="86">
        <v>25601.333816520681</v>
      </c>
      <c r="AD296" s="86">
        <v>28931.129515187502</v>
      </c>
      <c r="AE296" s="86">
        <v>7697.140177757843</v>
      </c>
      <c r="AF296" s="86">
        <v>14.630504032258063</v>
      </c>
      <c r="AG296" s="86">
        <v>15889.014844937501</v>
      </c>
      <c r="AH296" s="86">
        <v>28071.896655251836</v>
      </c>
      <c r="AI296" s="86">
        <v>0</v>
      </c>
      <c r="AJ296" s="86">
        <v>541.65256597121697</v>
      </c>
      <c r="AK296" s="86">
        <v>2215.0887115657115</v>
      </c>
      <c r="AL296" s="86">
        <v>11953.19538879689</v>
      </c>
      <c r="AM296" s="86">
        <v>9805.3710725468864</v>
      </c>
      <c r="AN296" s="86">
        <v>7553.3685054531416</v>
      </c>
      <c r="AO296" s="86">
        <v>31946.38681823001</v>
      </c>
      <c r="AP296" s="86">
        <v>648.52972412109295</v>
      </c>
      <c r="AQ296" s="86">
        <v>36565.174996457514</v>
      </c>
      <c r="AR296" s="86">
        <v>36554.065901687522</v>
      </c>
      <c r="AS296" s="86">
        <v>34980.806553515642</v>
      </c>
      <c r="AT296" s="86">
        <v>20999.725427677949</v>
      </c>
      <c r="AU296" s="86">
        <v>39980.892202065937</v>
      </c>
      <c r="AV296" s="86">
        <v>16062.269460498366</v>
      </c>
      <c r="AW296" s="86">
        <v>7258.6723003766165</v>
      </c>
      <c r="AX296" s="86">
        <v>26592.387616785181</v>
      </c>
      <c r="AY296" s="86">
        <v>31500.575995078139</v>
      </c>
    </row>
    <row r="297" spans="1:51" x14ac:dyDescent="0.25">
      <c r="A297" s="24">
        <v>44755</v>
      </c>
      <c r="B297" s="25">
        <v>8</v>
      </c>
      <c r="C297" s="86">
        <v>24483.48924293532</v>
      </c>
      <c r="D297" s="86">
        <v>27806.706331812504</v>
      </c>
      <c r="E297" s="86">
        <v>14309.550221468771</v>
      </c>
      <c r="F297" s="86">
        <v>54130.770290643399</v>
      </c>
      <c r="G297" s="86">
        <v>23553.603989679206</v>
      </c>
      <c r="H297" s="86">
        <v>6757.9599890000018</v>
      </c>
      <c r="I297" s="86">
        <v>20340.904928007829</v>
      </c>
      <c r="J297" s="86">
        <v>139.12344000000002</v>
      </c>
      <c r="K297" s="86">
        <v>15625.679450859392</v>
      </c>
      <c r="L297" s="86">
        <v>6147.3436796294654</v>
      </c>
      <c r="M297" s="86">
        <v>21980.645809873597</v>
      </c>
      <c r="N297" s="86">
        <v>16949.582271484382</v>
      </c>
      <c r="O297" s="86">
        <v>32086.561248380054</v>
      </c>
      <c r="P297" s="86">
        <v>7216.8337184220709</v>
      </c>
      <c r="Q297" s="86">
        <v>35.97522</v>
      </c>
      <c r="R297" s="86">
        <v>4790.6040907968763</v>
      </c>
      <c r="S297" s="86">
        <v>36315.951096036646</v>
      </c>
      <c r="T297" s="86">
        <v>8189.6827030625082</v>
      </c>
      <c r="U297" s="86">
        <v>7620.6601866015699</v>
      </c>
      <c r="V297" s="86">
        <v>51694.724394906247</v>
      </c>
      <c r="W297" s="86">
        <v>2388.8302421757844</v>
      </c>
      <c r="X297" s="86">
        <v>4938.0043082376014</v>
      </c>
      <c r="Y297" s="86">
        <v>22923.157319518465</v>
      </c>
      <c r="Z297" s="86">
        <v>270.54557723999022</v>
      </c>
      <c r="AA297" s="86">
        <v>17526.017160777785</v>
      </c>
      <c r="AB297" s="86">
        <v>12713.739997833589</v>
      </c>
      <c r="AC297" s="86">
        <v>26821.83539487985</v>
      </c>
      <c r="AD297" s="86">
        <v>29885.061839468744</v>
      </c>
      <c r="AE297" s="86">
        <v>8050.0092302969133</v>
      </c>
      <c r="AF297" s="86">
        <v>14.630504032258063</v>
      </c>
      <c r="AG297" s="86">
        <v>17306.461913499999</v>
      </c>
      <c r="AH297" s="86">
        <v>28236.756552822146</v>
      </c>
      <c r="AI297" s="86">
        <v>41.758403066358163</v>
      </c>
      <c r="AJ297" s="86">
        <v>540.10825575381477</v>
      </c>
      <c r="AK297" s="86">
        <v>2361.8393148316768</v>
      </c>
      <c r="AL297" s="86">
        <v>12308.782600031249</v>
      </c>
      <c r="AM297" s="86">
        <v>9432.0044770703316</v>
      </c>
      <c r="AN297" s="86">
        <v>8473.6722772656394</v>
      </c>
      <c r="AO297" s="86">
        <v>33379.336728577662</v>
      </c>
      <c r="AP297" s="86">
        <v>640.48949452929696</v>
      </c>
      <c r="AQ297" s="86">
        <v>39253.008067371578</v>
      </c>
      <c r="AR297" s="86">
        <v>37909.594812820338</v>
      </c>
      <c r="AS297" s="86">
        <v>36964.279740187521</v>
      </c>
      <c r="AT297" s="86">
        <v>21127.658399584201</v>
      </c>
      <c r="AU297" s="86">
        <v>43055.349798237788</v>
      </c>
      <c r="AV297" s="86">
        <v>16453.084839279603</v>
      </c>
      <c r="AW297" s="86">
        <v>6822.3193151069672</v>
      </c>
      <c r="AX297" s="86">
        <v>30037.243136050794</v>
      </c>
      <c r="AY297" s="86">
        <v>33373.15280062503</v>
      </c>
    </row>
    <row r="298" spans="1:51" x14ac:dyDescent="0.25">
      <c r="A298" s="24">
        <v>44755</v>
      </c>
      <c r="B298" s="25">
        <v>9</v>
      </c>
      <c r="C298" s="86">
        <v>27186.727437247824</v>
      </c>
      <c r="D298" s="86">
        <v>31825.894299312498</v>
      </c>
      <c r="E298" s="86">
        <v>16300.114622500021</v>
      </c>
      <c r="F298" s="86">
        <v>61326.158943252762</v>
      </c>
      <c r="G298" s="86">
        <v>24854.673201304078</v>
      </c>
      <c r="H298" s="86">
        <v>7836.1727950000022</v>
      </c>
      <c r="I298" s="86">
        <v>24085.673099656266</v>
      </c>
      <c r="J298" s="86">
        <v>157.65209899999999</v>
      </c>
      <c r="K298" s="86">
        <v>18022.676352281269</v>
      </c>
      <c r="L298" s="86">
        <v>7172.745387902899</v>
      </c>
      <c r="M298" s="86">
        <v>26867.670929156717</v>
      </c>
      <c r="N298" s="86">
        <v>18183.008165796891</v>
      </c>
      <c r="O298" s="86">
        <v>37694.702184098809</v>
      </c>
      <c r="P298" s="86">
        <v>7321.7207557639485</v>
      </c>
      <c r="Q298" s="86">
        <v>37.111833000000004</v>
      </c>
      <c r="R298" s="86">
        <v>5389.3543216679682</v>
      </c>
      <c r="S298" s="86">
        <v>42311.209886489771</v>
      </c>
      <c r="T298" s="86">
        <v>9068.8633926562707</v>
      </c>
      <c r="U298" s="86">
        <v>8050.1262617187604</v>
      </c>
      <c r="V298" s="86">
        <v>58967.948884531244</v>
      </c>
      <c r="W298" s="86">
        <v>2545.8921489414097</v>
      </c>
      <c r="X298" s="86">
        <v>6351.0078935476186</v>
      </c>
      <c r="Y298" s="86">
        <v>23793.977175884149</v>
      </c>
      <c r="Z298" s="86">
        <v>267.12404190063484</v>
      </c>
      <c r="AA298" s="86">
        <v>20471.283622777795</v>
      </c>
      <c r="AB298" s="86">
        <v>14723.649080177331</v>
      </c>
      <c r="AC298" s="86">
        <v>30310.951901724689</v>
      </c>
      <c r="AD298" s="86">
        <v>34892.546733062511</v>
      </c>
      <c r="AE298" s="86">
        <v>9674.5271023720361</v>
      </c>
      <c r="AF298" s="86">
        <v>14.630504032258063</v>
      </c>
      <c r="AG298" s="86">
        <v>19769.421780156248</v>
      </c>
      <c r="AH298" s="86">
        <v>32703.149806591682</v>
      </c>
      <c r="AI298" s="86">
        <v>670.12306098540955</v>
      </c>
      <c r="AJ298" s="86">
        <v>570.71795885306824</v>
      </c>
      <c r="AK298" s="86">
        <v>3720.2688135661788</v>
      </c>
      <c r="AL298" s="86">
        <v>14349.23446053125</v>
      </c>
      <c r="AM298" s="86">
        <v>10674.96292121879</v>
      </c>
      <c r="AN298" s="86">
        <v>9462.1787027031296</v>
      </c>
      <c r="AO298" s="86">
        <v>37579.634859108912</v>
      </c>
      <c r="AP298" s="86">
        <v>702.2008891806031</v>
      </c>
      <c r="AQ298" s="86">
        <v>44862.86005240283</v>
      </c>
      <c r="AR298" s="86">
        <v>43255.096588414082</v>
      </c>
      <c r="AS298" s="86">
        <v>42475.365909749264</v>
      </c>
      <c r="AT298" s="86">
        <v>22566.085735131055</v>
      </c>
      <c r="AU298" s="86">
        <v>49756.735239909664</v>
      </c>
      <c r="AV298" s="86">
        <v>18900.872045279626</v>
      </c>
      <c r="AW298" s="86">
        <v>6907.5426917471714</v>
      </c>
      <c r="AX298" s="86">
        <v>34459.668689298844</v>
      </c>
      <c r="AY298" s="86">
        <v>37568.561323937523</v>
      </c>
    </row>
    <row r="299" spans="1:51" x14ac:dyDescent="0.25">
      <c r="A299" s="24">
        <v>44755</v>
      </c>
      <c r="B299" s="25">
        <v>10</v>
      </c>
      <c r="C299" s="86">
        <v>29943.045632310324</v>
      </c>
      <c r="D299" s="86">
        <v>36611.444834406255</v>
      </c>
      <c r="E299" s="86">
        <v>18094.004539312518</v>
      </c>
      <c r="F299" s="86">
        <v>68216.702343643381</v>
      </c>
      <c r="G299" s="86">
        <v>25614.453782761684</v>
      </c>
      <c r="H299" s="86">
        <v>8367.1878439999964</v>
      </c>
      <c r="I299" s="86">
        <v>28206.513011539082</v>
      </c>
      <c r="J299" s="86">
        <v>172.02346499999999</v>
      </c>
      <c r="K299" s="86">
        <v>20769.94408009377</v>
      </c>
      <c r="L299" s="86">
        <v>7579.5657173873142</v>
      </c>
      <c r="M299" s="86">
        <v>29510.249297881808</v>
      </c>
      <c r="N299" s="86">
        <v>20011.806126093768</v>
      </c>
      <c r="O299" s="86">
        <v>44794.483191942563</v>
      </c>
      <c r="P299" s="86">
        <v>7142.8672251514345</v>
      </c>
      <c r="Q299" s="86">
        <v>37.524900000000002</v>
      </c>
      <c r="R299" s="86">
        <v>6157.1503370195396</v>
      </c>
      <c r="S299" s="86">
        <v>49616.252846614763</v>
      </c>
      <c r="T299" s="86">
        <v>10090.36502642188</v>
      </c>
      <c r="U299" s="86">
        <v>8356.901755625011</v>
      </c>
      <c r="V299" s="86">
        <v>66442.822609343755</v>
      </c>
      <c r="W299" s="86">
        <v>3061.5662121249998</v>
      </c>
      <c r="X299" s="86">
        <v>9140.3101417490507</v>
      </c>
      <c r="Y299" s="86">
        <v>24022.793924326721</v>
      </c>
      <c r="Z299" s="86">
        <v>244.01785476684569</v>
      </c>
      <c r="AA299" s="86">
        <v>24655.162327777784</v>
      </c>
      <c r="AB299" s="86">
        <v>16608.254916067955</v>
      </c>
      <c r="AC299" s="86">
        <v>32311.342871858626</v>
      </c>
      <c r="AD299" s="86">
        <v>39775.232046531244</v>
      </c>
      <c r="AE299" s="86">
        <v>10865.802348525538</v>
      </c>
      <c r="AF299" s="86">
        <v>14.630504032258063</v>
      </c>
      <c r="AG299" s="86">
        <v>22474.58248659375</v>
      </c>
      <c r="AH299" s="86">
        <v>38923.481177587775</v>
      </c>
      <c r="AI299" s="86">
        <v>1481.9669618192991</v>
      </c>
      <c r="AJ299" s="86">
        <v>600.43953205854291</v>
      </c>
      <c r="AK299" s="86">
        <v>5982.2562946891612</v>
      </c>
      <c r="AL299" s="86">
        <v>16932.194852828139</v>
      </c>
      <c r="AM299" s="86">
        <v>12911.346192640664</v>
      </c>
      <c r="AN299" s="86">
        <v>10596.47269114064</v>
      </c>
      <c r="AO299" s="86">
        <v>42487.197638698766</v>
      </c>
      <c r="AP299" s="86">
        <v>778.18470781347696</v>
      </c>
      <c r="AQ299" s="86">
        <v>51069.85571712938</v>
      </c>
      <c r="AR299" s="86">
        <v>48931.186686539098</v>
      </c>
      <c r="AS299" s="86">
        <v>49490.027511795917</v>
      </c>
      <c r="AT299" s="86">
        <v>23893.992901818558</v>
      </c>
      <c r="AU299" s="86">
        <v>55822.890359612793</v>
      </c>
      <c r="AV299" s="86">
        <v>22203.684073310858</v>
      </c>
      <c r="AW299" s="86">
        <v>7031.2883186841746</v>
      </c>
      <c r="AX299" s="86">
        <v>39700.19929251173</v>
      </c>
      <c r="AY299" s="86">
        <v>41625.714478640628</v>
      </c>
    </row>
    <row r="300" spans="1:51" x14ac:dyDescent="0.25">
      <c r="A300" s="24">
        <v>44755</v>
      </c>
      <c r="B300" s="25">
        <v>11</v>
      </c>
      <c r="C300" s="86">
        <v>31456.641527841562</v>
      </c>
      <c r="D300" s="86">
        <v>39700.589575250007</v>
      </c>
      <c r="E300" s="86">
        <v>18043.856256921903</v>
      </c>
      <c r="F300" s="86">
        <v>70975.004779346491</v>
      </c>
      <c r="G300" s="86">
        <v>25539.621041612056</v>
      </c>
      <c r="H300" s="86">
        <v>8647.3920100000032</v>
      </c>
      <c r="I300" s="86">
        <v>31167.328125796892</v>
      </c>
      <c r="J300" s="86">
        <v>154.426784</v>
      </c>
      <c r="K300" s="86">
        <v>22193.030253312521</v>
      </c>
      <c r="L300" s="86">
        <v>6942.2518512700817</v>
      </c>
      <c r="M300" s="86">
        <v>30837.804831228492</v>
      </c>
      <c r="N300" s="86">
        <v>20657.663486007827</v>
      </c>
      <c r="O300" s="86">
        <v>49659.165697372235</v>
      </c>
      <c r="P300" s="86">
        <v>6906.5715914705797</v>
      </c>
      <c r="Q300" s="86">
        <v>38.324942999999998</v>
      </c>
      <c r="R300" s="86">
        <v>6468.3981380390633</v>
      </c>
      <c r="S300" s="86">
        <v>53201.107485192879</v>
      </c>
      <c r="T300" s="86">
        <v>11138.628613000032</v>
      </c>
      <c r="U300" s="86">
        <v>8773.3194514062598</v>
      </c>
      <c r="V300" s="86">
        <v>70422.844815781253</v>
      </c>
      <c r="W300" s="86">
        <v>3242.3137565468801</v>
      </c>
      <c r="X300" s="86">
        <v>9140.7865680407922</v>
      </c>
      <c r="Y300" s="86">
        <v>24611.690383795609</v>
      </c>
      <c r="Z300" s="86">
        <v>269.41748382568352</v>
      </c>
      <c r="AA300" s="86">
        <v>27322.62354377778</v>
      </c>
      <c r="AB300" s="86">
        <v>17725.22121689608</v>
      </c>
      <c r="AC300" s="86">
        <v>33607.152766329018</v>
      </c>
      <c r="AD300" s="86">
        <v>41968.053642999999</v>
      </c>
      <c r="AE300" s="86">
        <v>11509.421264958331</v>
      </c>
      <c r="AF300" s="86">
        <v>14.630504032258063</v>
      </c>
      <c r="AG300" s="86">
        <v>23743.087654374998</v>
      </c>
      <c r="AH300" s="86">
        <v>42431.741321927628</v>
      </c>
      <c r="AI300" s="86">
        <v>2006.0104364892086</v>
      </c>
      <c r="AJ300" s="86">
        <v>589.14919052945049</v>
      </c>
      <c r="AK300" s="86">
        <v>6867.0667077513681</v>
      </c>
      <c r="AL300" s="86">
        <v>19016.366105875015</v>
      </c>
      <c r="AM300" s="86">
        <v>14208.767918406289</v>
      </c>
      <c r="AN300" s="86">
        <v>11070.910715156249</v>
      </c>
      <c r="AO300" s="86">
        <v>45078.124457991726</v>
      </c>
      <c r="AP300" s="86">
        <v>785.269744767578</v>
      </c>
      <c r="AQ300" s="86">
        <v>55353.510079973115</v>
      </c>
      <c r="AR300" s="86">
        <v>52016.627688054708</v>
      </c>
      <c r="AS300" s="86">
        <v>53619.604230975005</v>
      </c>
      <c r="AT300" s="86">
        <v>24399.047702662327</v>
      </c>
      <c r="AU300" s="86">
        <v>59018.39903822216</v>
      </c>
      <c r="AV300" s="86">
        <v>8756.7877002639889</v>
      </c>
      <c r="AW300" s="86">
        <v>8605.115592713968</v>
      </c>
      <c r="AX300" s="86">
        <v>42418.929297527364</v>
      </c>
      <c r="AY300" s="86">
        <v>43604.325705812502</v>
      </c>
    </row>
    <row r="301" spans="1:51" x14ac:dyDescent="0.25">
      <c r="A301" s="24">
        <v>44755</v>
      </c>
      <c r="B301" s="25">
        <v>12</v>
      </c>
      <c r="C301" s="86">
        <v>31829.032461966559</v>
      </c>
      <c r="D301" s="86">
        <v>39833.063953968755</v>
      </c>
      <c r="E301" s="86">
        <v>18127.189811406261</v>
      </c>
      <c r="F301" s="86">
        <v>71451.360255627747</v>
      </c>
      <c r="G301" s="86">
        <v>28546.41485181282</v>
      </c>
      <c r="H301" s="86">
        <v>8160.9851609999987</v>
      </c>
      <c r="I301" s="86">
        <v>32273.007176507814</v>
      </c>
      <c r="J301" s="86">
        <v>154.24071799999999</v>
      </c>
      <c r="K301" s="86">
        <v>22721.701100171893</v>
      </c>
      <c r="L301" s="86">
        <v>7505.5355636998129</v>
      </c>
      <c r="M301" s="86">
        <v>27109.311831163013</v>
      </c>
      <c r="N301" s="86">
        <v>20977.855106648447</v>
      </c>
      <c r="O301" s="86">
        <v>50584.934354200377</v>
      </c>
      <c r="P301" s="86">
        <v>6807.4214088320086</v>
      </c>
      <c r="Q301" s="86">
        <v>38.656596</v>
      </c>
      <c r="R301" s="86">
        <v>6486.8395879531472</v>
      </c>
      <c r="S301" s="86">
        <v>53925.255170864759</v>
      </c>
      <c r="T301" s="86">
        <v>11497.92248830471</v>
      </c>
      <c r="U301" s="86">
        <v>9296.4753651562714</v>
      </c>
      <c r="V301" s="86">
        <v>70067.755157093736</v>
      </c>
      <c r="W301" s="86">
        <v>3074.8660081015701</v>
      </c>
      <c r="X301" s="86">
        <v>9448.2177428535633</v>
      </c>
      <c r="Y301" s="86">
        <v>24017.268451503449</v>
      </c>
      <c r="Z301" s="86">
        <v>238.87447326660157</v>
      </c>
      <c r="AA301" s="86">
        <v>27759.692610777765</v>
      </c>
      <c r="AB301" s="86">
        <v>17898.943601177318</v>
      </c>
      <c r="AC301" s="86">
        <v>34200.918986045937</v>
      </c>
      <c r="AD301" s="86">
        <v>41747.754344937501</v>
      </c>
      <c r="AE301" s="86">
        <v>10468.52104543024</v>
      </c>
      <c r="AF301" s="86">
        <v>14.630504032258063</v>
      </c>
      <c r="AG301" s="86">
        <v>23723.043845562497</v>
      </c>
      <c r="AH301" s="86">
        <v>43114.573854755748</v>
      </c>
      <c r="AI301" s="86">
        <v>2376.8741308178737</v>
      </c>
      <c r="AJ301" s="86">
        <v>557.06794715559317</v>
      </c>
      <c r="AK301" s="86">
        <v>6716.3529907603806</v>
      </c>
      <c r="AL301" s="86">
        <v>19856.257626140628</v>
      </c>
      <c r="AM301" s="86">
        <v>14464.879714437537</v>
      </c>
      <c r="AN301" s="86">
        <v>11074.223981453129</v>
      </c>
      <c r="AO301" s="86">
        <v>45494.001430585478</v>
      </c>
      <c r="AP301" s="86">
        <v>772.9322503867179</v>
      </c>
      <c r="AQ301" s="86">
        <v>56996.49867573876</v>
      </c>
      <c r="AR301" s="86">
        <v>52725.449500382834</v>
      </c>
      <c r="AS301" s="86">
        <v>55050.29431958207</v>
      </c>
      <c r="AT301" s="86">
        <v>24113.937744787312</v>
      </c>
      <c r="AU301" s="86">
        <v>59714.760039815912</v>
      </c>
      <c r="AV301" s="86">
        <v>-682.06343618912797</v>
      </c>
      <c r="AW301" s="86">
        <v>7878.3045199421631</v>
      </c>
      <c r="AX301" s="86">
        <v>42806.12158438281</v>
      </c>
      <c r="AY301" s="86">
        <v>44286.611626687503</v>
      </c>
    </row>
    <row r="302" spans="1:51" x14ac:dyDescent="0.25">
      <c r="A302" s="24">
        <v>44755</v>
      </c>
      <c r="B302" s="25">
        <v>13</v>
      </c>
      <c r="C302" s="86">
        <v>31965.153816768638</v>
      </c>
      <c r="D302" s="86">
        <v>39280.651573031253</v>
      </c>
      <c r="E302" s="86">
        <v>17894.691103218767</v>
      </c>
      <c r="F302" s="86">
        <v>71031.69141000275</v>
      </c>
      <c r="G302" s="86">
        <v>27070.046784356167</v>
      </c>
      <c r="H302" s="86">
        <v>7885.217733000005</v>
      </c>
      <c r="I302" s="86">
        <v>32526.059894039074</v>
      </c>
      <c r="J302" s="86">
        <v>160.78643099999999</v>
      </c>
      <c r="K302" s="86">
        <v>22725.20265620315</v>
      </c>
      <c r="L302" s="86">
        <v>7067.5198383716679</v>
      </c>
      <c r="M302" s="86">
        <v>26447.551350830483</v>
      </c>
      <c r="N302" s="86">
        <v>21553.345089820308</v>
      </c>
      <c r="O302" s="86">
        <v>51157.868989137874</v>
      </c>
      <c r="P302" s="86">
        <v>6625.6528465884485</v>
      </c>
      <c r="Q302" s="86">
        <v>37.913422999999995</v>
      </c>
      <c r="R302" s="86">
        <v>6552.4978969101594</v>
      </c>
      <c r="S302" s="86">
        <v>54068.263355630384</v>
      </c>
      <c r="T302" s="86">
        <v>11568.906745609389</v>
      </c>
      <c r="U302" s="86">
        <v>9528.7765331250102</v>
      </c>
      <c r="V302" s="86">
        <v>68807.4139784375</v>
      </c>
      <c r="W302" s="86">
        <v>3031.5759027734402</v>
      </c>
      <c r="X302" s="86">
        <v>9661.170176624948</v>
      </c>
      <c r="Y302" s="86">
        <v>22794.410401597899</v>
      </c>
      <c r="Z302" s="86">
        <v>244.66065704345709</v>
      </c>
      <c r="AA302" s="86">
        <v>27279.775905777802</v>
      </c>
      <c r="AB302" s="86">
        <v>17859.670386271082</v>
      </c>
      <c r="AC302" s="86">
        <v>34242.251841441052</v>
      </c>
      <c r="AD302" s="86">
        <v>41889.645239937498</v>
      </c>
      <c r="AE302" s="86">
        <v>10293.432330420865</v>
      </c>
      <c r="AF302" s="86">
        <v>14.630504032258063</v>
      </c>
      <c r="AG302" s="86">
        <v>23877.170843718748</v>
      </c>
      <c r="AH302" s="86">
        <v>43065.39821436513</v>
      </c>
      <c r="AI302" s="86">
        <v>2472.1725236024972</v>
      </c>
      <c r="AJ302" s="86">
        <v>553.52336880060375</v>
      </c>
      <c r="AK302" s="86">
        <v>6554.1266427769378</v>
      </c>
      <c r="AL302" s="86">
        <v>19872.11479575</v>
      </c>
      <c r="AM302" s="86">
        <v>14815.911744062525</v>
      </c>
      <c r="AN302" s="86">
        <v>10596.495294468759</v>
      </c>
      <c r="AO302" s="86">
        <v>45093.962139327676</v>
      </c>
      <c r="AP302" s="86">
        <v>723.95819097265598</v>
      </c>
      <c r="AQ302" s="86">
        <v>56815.096992465325</v>
      </c>
      <c r="AR302" s="86">
        <v>52091.628382710966</v>
      </c>
      <c r="AS302" s="86">
        <v>55087.523868875032</v>
      </c>
      <c r="AT302" s="86">
        <v>23916.903275318567</v>
      </c>
      <c r="AU302" s="86">
        <v>59561.550246347164</v>
      </c>
      <c r="AV302" s="86">
        <v>-1143.3509872828909</v>
      </c>
      <c r="AW302" s="86">
        <v>10638.120766604858</v>
      </c>
      <c r="AX302" s="86">
        <v>42471.89464228518</v>
      </c>
      <c r="AY302" s="86">
        <v>43748.297844124994</v>
      </c>
    </row>
    <row r="303" spans="1:51" x14ac:dyDescent="0.25">
      <c r="A303" s="24">
        <v>44755</v>
      </c>
      <c r="B303" s="25">
        <v>14</v>
      </c>
      <c r="C303" s="86">
        <v>31742.736136464449</v>
      </c>
      <c r="D303" s="86">
        <v>38570.225316531258</v>
      </c>
      <c r="E303" s="86">
        <v>18135.613338453139</v>
      </c>
      <c r="F303" s="86">
        <v>71229.112694424621</v>
      </c>
      <c r="G303" s="86">
        <v>25886.751028831874</v>
      </c>
      <c r="H303" s="86">
        <v>7397.5998730000028</v>
      </c>
      <c r="I303" s="86">
        <v>32156.306574894537</v>
      </c>
      <c r="J303" s="86">
        <v>176.61130399999999</v>
      </c>
      <c r="K303" s="86">
        <v>22588.06919789064</v>
      </c>
      <c r="L303" s="86">
        <v>7190.9771372310606</v>
      </c>
      <c r="M303" s="86">
        <v>25294.601497719428</v>
      </c>
      <c r="N303" s="86">
        <v>21701.44580655469</v>
      </c>
      <c r="O303" s="86">
        <v>51268.998218653505</v>
      </c>
      <c r="P303" s="86">
        <v>7173.4951478299245</v>
      </c>
      <c r="Q303" s="86">
        <v>36.552001000000004</v>
      </c>
      <c r="R303" s="86">
        <v>6684.4883672187634</v>
      </c>
      <c r="S303" s="86">
        <v>54193.557762849137</v>
      </c>
      <c r="T303" s="86">
        <v>11920.225948031257</v>
      </c>
      <c r="U303" s="86">
        <v>9774.7215641406401</v>
      </c>
      <c r="V303" s="86">
        <v>69586.682149062486</v>
      </c>
      <c r="W303" s="86">
        <v>3036.6840813125</v>
      </c>
      <c r="X303" s="86">
        <v>9600.0360245682259</v>
      </c>
      <c r="Y303" s="86">
        <v>21755.667669979241</v>
      </c>
      <c r="Z303" s="86">
        <v>299.93591110229488</v>
      </c>
      <c r="AA303" s="86">
        <v>27142.013614777785</v>
      </c>
      <c r="AB303" s="86">
        <v>17606.174191255453</v>
      </c>
      <c r="AC303" s="86">
        <v>34435.033730422525</v>
      </c>
      <c r="AD303" s="86">
        <v>42485.626780625011</v>
      </c>
      <c r="AE303" s="86">
        <v>9745.9536866485869</v>
      </c>
      <c r="AF303" s="86">
        <v>14.630504032258063</v>
      </c>
      <c r="AG303" s="86">
        <v>24091.99281628125</v>
      </c>
      <c r="AH303" s="86">
        <v>43996.122923880743</v>
      </c>
      <c r="AI303" s="86">
        <v>2357.8534432116976</v>
      </c>
      <c r="AJ303" s="86">
        <v>539.67406908477597</v>
      </c>
      <c r="AK303" s="86">
        <v>6372.9215133359703</v>
      </c>
      <c r="AL303" s="86">
        <v>20500.720140640638</v>
      </c>
      <c r="AM303" s="86">
        <v>15052.165172875044</v>
      </c>
      <c r="AN303" s="86">
        <v>10562.968565906251</v>
      </c>
      <c r="AO303" s="86">
        <v>45685.560264347201</v>
      </c>
      <c r="AP303" s="86">
        <v>708.67153996484308</v>
      </c>
      <c r="AQ303" s="86">
        <v>56073.619564980923</v>
      </c>
      <c r="AR303" s="86">
        <v>52028.480312179709</v>
      </c>
      <c r="AS303" s="86">
        <v>55957.532080906283</v>
      </c>
      <c r="AT303" s="86">
        <v>22648.047129037317</v>
      </c>
      <c r="AU303" s="86">
        <v>60252.027150597161</v>
      </c>
      <c r="AV303" s="86">
        <v>-339.27905047038439</v>
      </c>
      <c r="AW303" s="86">
        <v>9603.0520342768705</v>
      </c>
      <c r="AX303" s="86">
        <v>43269.857281742239</v>
      </c>
      <c r="AY303" s="86">
        <v>43501.947308562521</v>
      </c>
    </row>
    <row r="304" spans="1:51" x14ac:dyDescent="0.25">
      <c r="A304" s="24">
        <v>44755</v>
      </c>
      <c r="B304" s="25">
        <v>15</v>
      </c>
      <c r="C304" s="86">
        <v>29836.634312501672</v>
      </c>
      <c r="D304" s="86">
        <v>38042.296814531255</v>
      </c>
      <c r="E304" s="86">
        <v>17654.109884375011</v>
      </c>
      <c r="F304" s="86">
        <v>68165.044633237121</v>
      </c>
      <c r="G304" s="86">
        <v>23755.539326142974</v>
      </c>
      <c r="H304" s="86">
        <v>7265.4058579999946</v>
      </c>
      <c r="I304" s="86">
        <v>30990.873009429703</v>
      </c>
      <c r="J304" s="86">
        <v>166.07427999999999</v>
      </c>
      <c r="K304" s="86">
        <v>22268.04216407815</v>
      </c>
      <c r="L304" s="86">
        <v>6961.9611430279238</v>
      </c>
      <c r="M304" s="86">
        <v>26131.502964484636</v>
      </c>
      <c r="N304" s="86">
        <v>21105.5948941719</v>
      </c>
      <c r="O304" s="86">
        <v>49791.865118434755</v>
      </c>
      <c r="P304" s="86">
        <v>6764.9264092012527</v>
      </c>
      <c r="Q304" s="86">
        <v>36.020549000000003</v>
      </c>
      <c r="R304" s="86">
        <v>6539.7581172617238</v>
      </c>
      <c r="S304" s="86">
        <v>53404.606804333511</v>
      </c>
      <c r="T304" s="86">
        <v>11422.161537210937</v>
      </c>
      <c r="U304" s="86">
        <v>9470.0287657031404</v>
      </c>
      <c r="V304" s="86">
        <v>68523.063500374992</v>
      </c>
      <c r="W304" s="86">
        <v>3016.5514515390701</v>
      </c>
      <c r="X304" s="86">
        <v>8590.6001524740714</v>
      </c>
      <c r="Y304" s="86">
        <v>21732.232055212582</v>
      </c>
      <c r="Z304" s="86">
        <v>320.91997756958006</v>
      </c>
      <c r="AA304" s="86">
        <v>27676.880423777777</v>
      </c>
      <c r="AB304" s="86">
        <v>16958.049828942949</v>
      </c>
      <c r="AC304" s="86">
        <v>33151.880971538667</v>
      </c>
      <c r="AD304" s="86">
        <v>41828.634059500007</v>
      </c>
      <c r="AE304" s="86">
        <v>8387.6627568205295</v>
      </c>
      <c r="AF304" s="86">
        <v>14.630504032258063</v>
      </c>
      <c r="AG304" s="86">
        <v>23857.215253062499</v>
      </c>
      <c r="AH304" s="86">
        <v>43082.256070021365</v>
      </c>
      <c r="AI304" s="86">
        <v>2090.0199078994851</v>
      </c>
      <c r="AJ304" s="86">
        <v>502.43997170792602</v>
      </c>
      <c r="AK304" s="86">
        <v>6257.7410007461485</v>
      </c>
      <c r="AL304" s="86">
        <v>21007.34351237501</v>
      </c>
      <c r="AM304" s="86">
        <v>14740.628496593776</v>
      </c>
      <c r="AN304" s="86">
        <v>10705.663230156269</v>
      </c>
      <c r="AO304" s="86">
        <v>44897.515868097202</v>
      </c>
      <c r="AP304" s="86">
        <v>682.08213721386687</v>
      </c>
      <c r="AQ304" s="86">
        <v>53785.721574801239</v>
      </c>
      <c r="AR304" s="86">
        <v>51116.539818054727</v>
      </c>
      <c r="AS304" s="86">
        <v>55555.197231250029</v>
      </c>
      <c r="AT304" s="86">
        <v>21807.072963146704</v>
      </c>
      <c r="AU304" s="86">
        <v>58461.394555565908</v>
      </c>
      <c r="AV304" s="86">
        <v>20618.537885592119</v>
      </c>
      <c r="AW304" s="86">
        <v>11674.781782028507</v>
      </c>
      <c r="AX304" s="86">
        <v>43307.508627828152</v>
      </c>
      <c r="AY304" s="86">
        <v>41267.754680250007</v>
      </c>
    </row>
    <row r="305" spans="1:51" x14ac:dyDescent="0.25">
      <c r="A305" s="24">
        <v>44755</v>
      </c>
      <c r="B305" s="25">
        <v>16</v>
      </c>
      <c r="C305" s="86">
        <v>28208.452046591574</v>
      </c>
      <c r="D305" s="86">
        <v>36552.007940593758</v>
      </c>
      <c r="E305" s="86">
        <v>16155.212907750021</v>
      </c>
      <c r="F305" s="86">
        <v>63552.845402604318</v>
      </c>
      <c r="G305" s="86">
        <v>22524.688954767582</v>
      </c>
      <c r="H305" s="86">
        <v>7261.9026729999987</v>
      </c>
      <c r="I305" s="86">
        <v>29304.430958011719</v>
      </c>
      <c r="J305" s="86">
        <v>162.82104099999998</v>
      </c>
      <c r="K305" s="86">
        <v>21558.882626593771</v>
      </c>
      <c r="L305" s="86">
        <v>6573.9857815669811</v>
      </c>
      <c r="M305" s="86">
        <v>24612.855205345622</v>
      </c>
      <c r="N305" s="86">
        <v>19998.506763312511</v>
      </c>
      <c r="O305" s="86">
        <v>46930.823816528493</v>
      </c>
      <c r="P305" s="86">
        <v>6124.4638598050769</v>
      </c>
      <c r="Q305" s="86">
        <v>36.173071</v>
      </c>
      <c r="R305" s="86">
        <v>6247.2095205468795</v>
      </c>
      <c r="S305" s="86">
        <v>51656.82919448975</v>
      </c>
      <c r="T305" s="86">
        <v>10766.592634601593</v>
      </c>
      <c r="U305" s="86">
        <v>8738.5953884375103</v>
      </c>
      <c r="V305" s="86">
        <v>66338.929159531253</v>
      </c>
      <c r="W305" s="86">
        <v>2892.7313442421901</v>
      </c>
      <c r="X305" s="86">
        <v>8683.9691714395976</v>
      </c>
      <c r="Y305" s="86">
        <v>21032.688260416755</v>
      </c>
      <c r="Z305" s="86">
        <v>326.50239532470704</v>
      </c>
      <c r="AA305" s="86">
        <v>26730.360439777785</v>
      </c>
      <c r="AB305" s="86">
        <v>16349.7916420367</v>
      </c>
      <c r="AC305" s="86">
        <v>31182.414001820584</v>
      </c>
      <c r="AD305" s="86">
        <v>40034.809578093766</v>
      </c>
      <c r="AE305" s="86">
        <v>8501.570173851147</v>
      </c>
      <c r="AF305" s="86">
        <v>14.630504032258063</v>
      </c>
      <c r="AG305" s="86">
        <v>22816.298156124998</v>
      </c>
      <c r="AH305" s="86">
        <v>42210.470697591692</v>
      </c>
      <c r="AI305" s="86">
        <v>1688.9674376023138</v>
      </c>
      <c r="AJ305" s="86">
        <v>501.07500593443933</v>
      </c>
      <c r="AK305" s="86">
        <v>6042.4646043396697</v>
      </c>
      <c r="AL305" s="86">
        <v>20794.426524359391</v>
      </c>
      <c r="AM305" s="86">
        <v>14903.302039250024</v>
      </c>
      <c r="AN305" s="86">
        <v>9925.4246120937605</v>
      </c>
      <c r="AO305" s="86">
        <v>43562.351753772979</v>
      </c>
      <c r="AP305" s="86">
        <v>656.01435856152284</v>
      </c>
      <c r="AQ305" s="86">
        <v>50959.201295855928</v>
      </c>
      <c r="AR305" s="86">
        <v>49684.612898367224</v>
      </c>
      <c r="AS305" s="86">
        <v>54071.17366159377</v>
      </c>
      <c r="AT305" s="86">
        <v>21135.518546256091</v>
      </c>
      <c r="AU305" s="86">
        <v>55471.079084597157</v>
      </c>
      <c r="AV305" s="86">
        <v>22093.920099310857</v>
      </c>
      <c r="AW305" s="86">
        <v>10163.782959218159</v>
      </c>
      <c r="AX305" s="86">
        <v>42234.295800460954</v>
      </c>
      <c r="AY305" s="86">
        <v>39581.257881203142</v>
      </c>
    </row>
    <row r="306" spans="1:51" x14ac:dyDescent="0.25">
      <c r="A306" s="24">
        <v>44755</v>
      </c>
      <c r="B306" s="25">
        <v>17</v>
      </c>
      <c r="C306" s="86">
        <v>27323.553869419669</v>
      </c>
      <c r="D306" s="86">
        <v>35070.587961812504</v>
      </c>
      <c r="E306" s="86">
        <v>16075.66027578126</v>
      </c>
      <c r="F306" s="86">
        <v>61380.331245416804</v>
      </c>
      <c r="G306" s="86">
        <v>21696.135765579351</v>
      </c>
      <c r="H306" s="86">
        <v>7157.0482919999986</v>
      </c>
      <c r="I306" s="86">
        <v>28098.07259041016</v>
      </c>
      <c r="J306" s="86">
        <v>158.33595700000001</v>
      </c>
      <c r="K306" s="86">
        <v>20987.198934968768</v>
      </c>
      <c r="L306" s="86">
        <v>6276.617432621676</v>
      </c>
      <c r="M306" s="86">
        <v>23465.132112761865</v>
      </c>
      <c r="N306" s="86">
        <v>18999.262037101569</v>
      </c>
      <c r="O306" s="86">
        <v>44742.217695262872</v>
      </c>
      <c r="P306" s="86">
        <v>6534.6621570218485</v>
      </c>
      <c r="Q306" s="86">
        <v>36.390630999999999</v>
      </c>
      <c r="R306" s="86">
        <v>6036.2967835742174</v>
      </c>
      <c r="S306" s="86">
        <v>50122.63348961476</v>
      </c>
      <c r="T306" s="86">
        <v>12523.743069234388</v>
      </c>
      <c r="U306" s="86">
        <v>8192.2071883593908</v>
      </c>
      <c r="V306" s="86">
        <v>64752.821586999999</v>
      </c>
      <c r="W306" s="86">
        <v>2790.2820989765596</v>
      </c>
      <c r="X306" s="86">
        <v>8018.7578804771501</v>
      </c>
      <c r="Y306" s="86">
        <v>21280.775911493904</v>
      </c>
      <c r="Z306" s="86">
        <v>345.11298156738275</v>
      </c>
      <c r="AA306" s="86">
        <v>26182.651988777794</v>
      </c>
      <c r="AB306" s="86">
        <v>15608.721475130458</v>
      </c>
      <c r="AC306" s="86">
        <v>27866.168734916842</v>
      </c>
      <c r="AD306" s="86">
        <v>38896.453922125002</v>
      </c>
      <c r="AE306" s="86">
        <v>8438.0127828615277</v>
      </c>
      <c r="AF306" s="86">
        <v>14.630504032258063</v>
      </c>
      <c r="AG306" s="86">
        <v>22230.0134674375</v>
      </c>
      <c r="AH306" s="86">
        <v>41616.877009982301</v>
      </c>
      <c r="AI306" s="86">
        <v>1043.7162546194622</v>
      </c>
      <c r="AJ306" s="86">
        <v>485.28369338236502</v>
      </c>
      <c r="AK306" s="86">
        <v>5302.4290863979604</v>
      </c>
      <c r="AL306" s="86">
        <v>20582.049240390628</v>
      </c>
      <c r="AM306" s="86">
        <v>14726.005983937554</v>
      </c>
      <c r="AN306" s="86">
        <v>9486.48303856251</v>
      </c>
      <c r="AO306" s="86">
        <v>42413.883433296418</v>
      </c>
      <c r="AP306" s="86">
        <v>631.43081691406201</v>
      </c>
      <c r="AQ306" s="86">
        <v>49664.141692934063</v>
      </c>
      <c r="AR306" s="86">
        <v>48328.487415968797</v>
      </c>
      <c r="AS306" s="86">
        <v>52895.998319296923</v>
      </c>
      <c r="AT306" s="86">
        <v>20675.451177631061</v>
      </c>
      <c r="AU306" s="86">
        <v>53725.334143940934</v>
      </c>
      <c r="AV306" s="86">
        <v>21680.915910810865</v>
      </c>
      <c r="AW306" s="86">
        <v>9892.9858487914044</v>
      </c>
      <c r="AX306" s="86">
        <v>41758.893263992199</v>
      </c>
      <c r="AY306" s="86">
        <v>38384.572453265646</v>
      </c>
    </row>
    <row r="307" spans="1:51" x14ac:dyDescent="0.25">
      <c r="A307" s="24">
        <v>44755</v>
      </c>
      <c r="B307" s="25">
        <v>18</v>
      </c>
      <c r="C307" s="86">
        <v>27453.491292841565</v>
      </c>
      <c r="D307" s="86">
        <v>35272.479731093757</v>
      </c>
      <c r="E307" s="86">
        <v>15957.054554218765</v>
      </c>
      <c r="F307" s="86">
        <v>62226.861398846479</v>
      </c>
      <c r="G307" s="86">
        <v>21808.232287871899</v>
      </c>
      <c r="H307" s="86">
        <v>6414.5318499999976</v>
      </c>
      <c r="I307" s="86">
        <v>27753.474116460962</v>
      </c>
      <c r="J307" s="86">
        <v>174.66073999999998</v>
      </c>
      <c r="K307" s="86">
        <v>20957.170242468768</v>
      </c>
      <c r="L307" s="86">
        <v>6190.1501416138426</v>
      </c>
      <c r="M307" s="86">
        <v>22561.825650236191</v>
      </c>
      <c r="N307" s="86">
        <v>18782.906786984393</v>
      </c>
      <c r="O307" s="86">
        <v>43452.645713856626</v>
      </c>
      <c r="P307" s="86">
        <v>7866.0191239198248</v>
      </c>
      <c r="Q307" s="86">
        <v>37.061825000000006</v>
      </c>
      <c r="R307" s="86">
        <v>6124.3903015195338</v>
      </c>
      <c r="S307" s="86">
        <v>50737.793524599139</v>
      </c>
      <c r="T307" s="86">
        <v>12826.723881640641</v>
      </c>
      <c r="U307" s="86">
        <v>7925.2681519531307</v>
      </c>
      <c r="V307" s="86">
        <v>65217.127273499995</v>
      </c>
      <c r="W307" s="86">
        <v>2974.29031369531</v>
      </c>
      <c r="X307" s="86">
        <v>7476.5595494965919</v>
      </c>
      <c r="Y307" s="86">
        <v>21395.818276151083</v>
      </c>
      <c r="Z307" s="86">
        <v>316.9336201477052</v>
      </c>
      <c r="AA307" s="86">
        <v>26817.898246777779</v>
      </c>
      <c r="AB307" s="86">
        <v>15293.868612771073</v>
      </c>
      <c r="AC307" s="86">
        <v>27400.524571370126</v>
      </c>
      <c r="AD307" s="86">
        <v>39658.723087062499</v>
      </c>
      <c r="AE307" s="86">
        <v>9204.7618658075426</v>
      </c>
      <c r="AF307" s="86">
        <v>14.630504032258063</v>
      </c>
      <c r="AG307" s="86">
        <v>22741.004472968751</v>
      </c>
      <c r="AH307" s="86">
        <v>43505.623069693247</v>
      </c>
      <c r="AI307" s="86">
        <v>284.95391367265012</v>
      </c>
      <c r="AJ307" s="86">
        <v>500.18767171791819</v>
      </c>
      <c r="AK307" s="86">
        <v>4022.883115584707</v>
      </c>
      <c r="AL307" s="86">
        <v>21088.17409553126</v>
      </c>
      <c r="AM307" s="86">
        <v>15409.895660625038</v>
      </c>
      <c r="AN307" s="86">
        <v>9129.2146620468793</v>
      </c>
      <c r="AO307" s="86">
        <v>43148.12136737063</v>
      </c>
      <c r="AP307" s="86">
        <v>606.83167014594198</v>
      </c>
      <c r="AQ307" s="86">
        <v>48960.142279684071</v>
      </c>
      <c r="AR307" s="86">
        <v>48636.437719539106</v>
      </c>
      <c r="AS307" s="86">
        <v>53730.407838890664</v>
      </c>
      <c r="AT307" s="86">
        <v>20229.864718162338</v>
      </c>
      <c r="AU307" s="86">
        <v>54195.415164237791</v>
      </c>
      <c r="AV307" s="86">
        <v>23945.670329217119</v>
      </c>
      <c r="AW307" s="86">
        <v>10811.608265069217</v>
      </c>
      <c r="AX307" s="86">
        <v>43041.033773464871</v>
      </c>
      <c r="AY307" s="86">
        <v>38525.956640281256</v>
      </c>
    </row>
    <row r="308" spans="1:51" x14ac:dyDescent="0.25">
      <c r="A308" s="24">
        <v>44755</v>
      </c>
      <c r="B308" s="25">
        <v>19</v>
      </c>
      <c r="C308" s="86">
        <v>31761.899018279062</v>
      </c>
      <c r="D308" s="86">
        <v>41542.562121124989</v>
      </c>
      <c r="E308" s="86">
        <v>19572.131351593765</v>
      </c>
      <c r="F308" s="86">
        <v>72094.999017174632</v>
      </c>
      <c r="G308" s="86">
        <v>27148.938356589981</v>
      </c>
      <c r="H308" s="86">
        <v>2621.1845310000026</v>
      </c>
      <c r="I308" s="86">
        <v>29586.944692628895</v>
      </c>
      <c r="J308" s="86">
        <v>222.42970300000002</v>
      </c>
      <c r="K308" s="86">
        <v>23243.863201828139</v>
      </c>
      <c r="L308" s="86">
        <v>7209.7199073169713</v>
      </c>
      <c r="M308" s="86">
        <v>25581.381293991857</v>
      </c>
      <c r="N308" s="86">
        <v>22357.200566109394</v>
      </c>
      <c r="O308" s="86">
        <v>47031.285994270671</v>
      </c>
      <c r="P308" s="86">
        <v>9943.4337362435963</v>
      </c>
      <c r="Q308" s="86">
        <v>37.739384999999999</v>
      </c>
      <c r="R308" s="86">
        <v>7596.8112943203159</v>
      </c>
      <c r="S308" s="86">
        <v>59564.986142677255</v>
      </c>
      <c r="T308" s="86">
        <v>15758.73266037503</v>
      </c>
      <c r="U308" s="86">
        <v>9639.1279592187602</v>
      </c>
      <c r="V308" s="86">
        <v>78281.164016593742</v>
      </c>
      <c r="W308" s="86">
        <v>3679.5549022968798</v>
      </c>
      <c r="X308" s="86">
        <v>10399.966130872052</v>
      </c>
      <c r="Y308" s="86">
        <v>22191.666162655889</v>
      </c>
      <c r="Z308" s="86">
        <v>357.60552520751958</v>
      </c>
      <c r="AA308" s="86">
        <v>32183.161125777791</v>
      </c>
      <c r="AB308" s="86">
        <v>16077.86316714609</v>
      </c>
      <c r="AC308" s="86">
        <v>32767.164423220027</v>
      </c>
      <c r="AD308" s="86">
        <v>48429.643802687504</v>
      </c>
      <c r="AE308" s="86">
        <v>10925.54157240996</v>
      </c>
      <c r="AF308" s="86">
        <v>14.630504032258063</v>
      </c>
      <c r="AG308" s="86">
        <v>26783.771945156252</v>
      </c>
      <c r="AH308" s="86">
        <v>52537.237063583867</v>
      </c>
      <c r="AI308" s="86">
        <v>3.2469530352280058</v>
      </c>
      <c r="AJ308" s="86">
        <v>492.52876122442319</v>
      </c>
      <c r="AK308" s="86">
        <v>3878.4659281808731</v>
      </c>
      <c r="AL308" s="86">
        <v>25450.917093093751</v>
      </c>
      <c r="AM308" s="86">
        <v>19737.523381343803</v>
      </c>
      <c r="AN308" s="86">
        <v>10143.43908412501</v>
      </c>
      <c r="AO308" s="86">
        <v>50546.894804808137</v>
      </c>
      <c r="AP308" s="86">
        <v>816.51196878808605</v>
      </c>
      <c r="AQ308" s="86">
        <v>52359.75964262156</v>
      </c>
      <c r="AR308" s="86">
        <v>55246.408064593757</v>
      </c>
      <c r="AS308" s="86">
        <v>62947.511398359398</v>
      </c>
      <c r="AT308" s="86">
        <v>21663.804328552935</v>
      </c>
      <c r="AU308" s="86">
        <v>63023.307760440912</v>
      </c>
      <c r="AV308" s="86">
        <v>30446.393602092121</v>
      </c>
      <c r="AW308" s="86">
        <v>14085.177651741869</v>
      </c>
      <c r="AX308" s="86">
        <v>52476.638173640655</v>
      </c>
      <c r="AY308" s="86">
        <v>42341.069201140621</v>
      </c>
    </row>
    <row r="309" spans="1:51" x14ac:dyDescent="0.25">
      <c r="A309" s="24">
        <v>44755</v>
      </c>
      <c r="B309" s="25">
        <v>20</v>
      </c>
      <c r="C309" s="86">
        <v>34633.004770544692</v>
      </c>
      <c r="D309" s="86">
        <v>45713.851054218751</v>
      </c>
      <c r="E309" s="86">
        <v>22457.044570109389</v>
      </c>
      <c r="F309" s="86">
        <v>79246.503192612116</v>
      </c>
      <c r="G309" s="86">
        <v>33255.886146390643</v>
      </c>
      <c r="H309" s="86">
        <v>6384.708700999995</v>
      </c>
      <c r="I309" s="86">
        <v>30486.136351886715</v>
      </c>
      <c r="J309" s="86">
        <v>243.62435500000001</v>
      </c>
      <c r="K309" s="86">
        <v>25186.733106109401</v>
      </c>
      <c r="L309" s="86">
        <v>7488.937982309164</v>
      </c>
      <c r="M309" s="86">
        <v>27078.879067820948</v>
      </c>
      <c r="N309" s="86">
        <v>25037.393301828131</v>
      </c>
      <c r="O309" s="86">
        <v>49433.577607411302</v>
      </c>
      <c r="P309" s="86">
        <v>11535.448017567638</v>
      </c>
      <c r="Q309" s="86">
        <v>37.653564000000003</v>
      </c>
      <c r="R309" s="86">
        <v>8835.72772329687</v>
      </c>
      <c r="S309" s="86">
        <v>66635.165842661634</v>
      </c>
      <c r="T309" s="86">
        <v>17185.025418406258</v>
      </c>
      <c r="U309" s="86">
        <v>10750.079301953141</v>
      </c>
      <c r="V309" s="86">
        <v>88545.72831590625</v>
      </c>
      <c r="W309" s="86">
        <v>4186.3188263984503</v>
      </c>
      <c r="X309" s="86">
        <v>11700.786562898425</v>
      </c>
      <c r="Y309" s="86">
        <v>23021.601676288145</v>
      </c>
      <c r="Z309" s="86">
        <v>377.9832495117189</v>
      </c>
      <c r="AA309" s="86">
        <v>36388.380733777783</v>
      </c>
      <c r="AB309" s="86">
        <v>16722.001480802319</v>
      </c>
      <c r="AC309" s="86">
        <v>36413.261193864346</v>
      </c>
      <c r="AD309" s="86">
        <v>54715.587629281246</v>
      </c>
      <c r="AE309" s="86">
        <v>11842.25380025784</v>
      </c>
      <c r="AF309" s="86">
        <v>14.630504032258063</v>
      </c>
      <c r="AG309" s="86">
        <v>29610.879104312498</v>
      </c>
      <c r="AH309" s="86">
        <v>60788.099515068243</v>
      </c>
      <c r="AI309" s="86">
        <v>0</v>
      </c>
      <c r="AJ309" s="86">
        <v>523.23015242676615</v>
      </c>
      <c r="AK309" s="86">
        <v>3387.9557780539976</v>
      </c>
      <c r="AL309" s="86">
        <v>28596.848439250003</v>
      </c>
      <c r="AM309" s="86">
        <v>23837.217942312538</v>
      </c>
      <c r="AN309" s="86">
        <v>10105.79209248438</v>
      </c>
      <c r="AO309" s="86">
        <v>56130.1032529761</v>
      </c>
      <c r="AP309" s="86">
        <v>901.60939025878997</v>
      </c>
      <c r="AQ309" s="86">
        <v>54030.901154496562</v>
      </c>
      <c r="AR309" s="86">
        <v>59908.568833914098</v>
      </c>
      <c r="AS309" s="86">
        <v>70056.292845453136</v>
      </c>
      <c r="AT309" s="86">
        <v>22224.16448003734</v>
      </c>
      <c r="AU309" s="86">
        <v>69084.875799159665</v>
      </c>
      <c r="AV309" s="86">
        <v>35889.03642137337</v>
      </c>
      <c r="AW309" s="86">
        <v>15699.066444047057</v>
      </c>
      <c r="AX309" s="86">
        <v>58871.333731128907</v>
      </c>
      <c r="AY309" s="86">
        <v>44675.514303281263</v>
      </c>
    </row>
    <row r="310" spans="1:51" x14ac:dyDescent="0.25">
      <c r="A310" s="24">
        <v>44755</v>
      </c>
      <c r="B310" s="25">
        <v>21</v>
      </c>
      <c r="C310" s="86">
        <v>34433.743337575928</v>
      </c>
      <c r="D310" s="86">
        <v>46246.455625999995</v>
      </c>
      <c r="E310" s="86">
        <v>22958.447783093758</v>
      </c>
      <c r="F310" s="86">
        <v>77911.803193252737</v>
      </c>
      <c r="G310" s="86">
        <v>34402.176500375019</v>
      </c>
      <c r="H310" s="86">
        <v>4808.1963310000019</v>
      </c>
      <c r="I310" s="86">
        <v>29820.395823445317</v>
      </c>
      <c r="J310" s="86">
        <v>248.14226200000002</v>
      </c>
      <c r="K310" s="86">
        <v>25410.460015312517</v>
      </c>
      <c r="L310" s="86">
        <v>7902.2904111138532</v>
      </c>
      <c r="M310" s="86">
        <v>27289.019150886568</v>
      </c>
      <c r="N310" s="86">
        <v>25140.582644734379</v>
      </c>
      <c r="O310" s="86">
        <v>49429.491558028494</v>
      </c>
      <c r="P310" s="86">
        <v>12142.618033585206</v>
      </c>
      <c r="Q310" s="86">
        <v>37.305843000000003</v>
      </c>
      <c r="R310" s="86">
        <v>9197.8433837226621</v>
      </c>
      <c r="S310" s="86">
        <v>68102.736639099137</v>
      </c>
      <c r="T310" s="86">
        <v>17066.935052671899</v>
      </c>
      <c r="U310" s="86">
        <v>10943.649102890629</v>
      </c>
      <c r="V310" s="86">
        <v>91098.539549937501</v>
      </c>
      <c r="W310" s="86">
        <v>4659.2153058281301</v>
      </c>
      <c r="X310" s="86">
        <v>12066.591498226637</v>
      </c>
      <c r="Y310" s="86">
        <v>23167.5388950177</v>
      </c>
      <c r="Z310" s="86">
        <v>377.40764312744136</v>
      </c>
      <c r="AA310" s="86">
        <v>36769.882999777779</v>
      </c>
      <c r="AB310" s="86">
        <v>16594.654611646085</v>
      </c>
      <c r="AC310" s="86">
        <v>36414.648320425724</v>
      </c>
      <c r="AD310" s="86">
        <v>56050.226467875007</v>
      </c>
      <c r="AE310" s="86">
        <v>12012.556630664103</v>
      </c>
      <c r="AF310" s="86">
        <v>14.630504032258063</v>
      </c>
      <c r="AG310" s="86">
        <v>30132.478940875</v>
      </c>
      <c r="AH310" s="86">
        <v>62151.444978287007</v>
      </c>
      <c r="AI310" s="86">
        <v>0</v>
      </c>
      <c r="AJ310" s="86">
        <v>527.97057367446234</v>
      </c>
      <c r="AK310" s="86">
        <v>3412.3322760461879</v>
      </c>
      <c r="AL310" s="86">
        <v>29060.824841156249</v>
      </c>
      <c r="AM310" s="86">
        <v>24774.063334312526</v>
      </c>
      <c r="AN310" s="86">
        <v>9786.1442703750108</v>
      </c>
      <c r="AO310" s="86">
        <v>56753.866924163602</v>
      </c>
      <c r="AP310" s="86">
        <v>900.39167785644509</v>
      </c>
      <c r="AQ310" s="86">
        <v>53205.928979465323</v>
      </c>
      <c r="AR310" s="86">
        <v>60983.648606445349</v>
      </c>
      <c r="AS310" s="86">
        <v>70842.995010250015</v>
      </c>
      <c r="AT310" s="86">
        <v>22184.018388490462</v>
      </c>
      <c r="AU310" s="86">
        <v>70667.533164128414</v>
      </c>
      <c r="AV310" s="86">
        <v>36244.971742092122</v>
      </c>
      <c r="AW310" s="86">
        <v>15479.111827980643</v>
      </c>
      <c r="AX310" s="86">
        <v>60993.251026132843</v>
      </c>
      <c r="AY310" s="86">
        <v>44773.423412187527</v>
      </c>
    </row>
    <row r="311" spans="1:51" x14ac:dyDescent="0.25">
      <c r="A311" s="24">
        <v>44755</v>
      </c>
      <c r="B311" s="25">
        <v>22</v>
      </c>
      <c r="C311" s="86">
        <v>32773.09041895096</v>
      </c>
      <c r="D311" s="86">
        <v>45265.433228624999</v>
      </c>
      <c r="E311" s="86">
        <v>22825.708384703139</v>
      </c>
      <c r="F311" s="86">
        <v>74591.373031057446</v>
      </c>
      <c r="G311" s="86">
        <v>34255.032041999992</v>
      </c>
      <c r="H311" s="86">
        <v>3783.0224780000003</v>
      </c>
      <c r="I311" s="86">
        <v>28801.379312894551</v>
      </c>
      <c r="J311" s="86">
        <v>241.84590399999999</v>
      </c>
      <c r="K311" s="86">
        <v>25299.24588595314</v>
      </c>
      <c r="L311" s="86">
        <v>7523.1384181607264</v>
      </c>
      <c r="M311" s="86">
        <v>27498.700155711576</v>
      </c>
      <c r="N311" s="86">
        <v>24560.62381968752</v>
      </c>
      <c r="O311" s="86">
        <v>49037.565249239444</v>
      </c>
      <c r="P311" s="86">
        <v>12153.003051491462</v>
      </c>
      <c r="Q311" s="86">
        <v>37.488287</v>
      </c>
      <c r="R311" s="86">
        <v>9272.60091931641</v>
      </c>
      <c r="S311" s="86">
        <v>67919.471814833523</v>
      </c>
      <c r="T311" s="86">
        <v>16248.76064975002</v>
      </c>
      <c r="U311" s="86">
        <v>10836.62900453126</v>
      </c>
      <c r="V311" s="86">
        <v>90511.304238656245</v>
      </c>
      <c r="W311" s="86">
        <v>4633.6811538281308</v>
      </c>
      <c r="X311" s="86">
        <v>12370.469567421896</v>
      </c>
      <c r="Y311" s="86">
        <v>22473.73414502597</v>
      </c>
      <c r="Z311" s="86">
        <v>381.25872802734386</v>
      </c>
      <c r="AA311" s="86">
        <v>36755.217545777792</v>
      </c>
      <c r="AB311" s="86">
        <v>16459.300037708574</v>
      </c>
      <c r="AC311" s="86">
        <v>35180.704095266134</v>
      </c>
      <c r="AD311" s="86">
        <v>55912.268811000002</v>
      </c>
      <c r="AE311" s="86">
        <v>11388.859739484406</v>
      </c>
      <c r="AF311" s="86">
        <v>14.630504032258063</v>
      </c>
      <c r="AG311" s="86">
        <v>30101.630397749999</v>
      </c>
      <c r="AH311" s="86">
        <v>62070.591126935426</v>
      </c>
      <c r="AI311" s="86">
        <v>0</v>
      </c>
      <c r="AJ311" s="86">
        <v>530.31380060599031</v>
      </c>
      <c r="AK311" s="86">
        <v>3307.958663495398</v>
      </c>
      <c r="AL311" s="86">
        <v>28648.608647437501</v>
      </c>
      <c r="AM311" s="86">
        <v>25095.458034875028</v>
      </c>
      <c r="AN311" s="86">
        <v>9429.4195946875116</v>
      </c>
      <c r="AO311" s="86">
        <v>56761.282377245632</v>
      </c>
      <c r="AP311" s="86">
        <v>897.96697998046807</v>
      </c>
      <c r="AQ311" s="86">
        <v>52230.452969629376</v>
      </c>
      <c r="AR311" s="86">
        <v>60458.32846106252</v>
      </c>
      <c r="AS311" s="86">
        <v>69501.768600890646</v>
      </c>
      <c r="AT311" s="86">
        <v>20667.591479474846</v>
      </c>
      <c r="AU311" s="86">
        <v>69460.406866534671</v>
      </c>
      <c r="AV311" s="86">
        <v>35617.843968904621</v>
      </c>
      <c r="AW311" s="86">
        <v>14350.009208281241</v>
      </c>
      <c r="AX311" s="86">
        <v>61050.439328140623</v>
      </c>
      <c r="AY311" s="86">
        <v>44044.116432593757</v>
      </c>
    </row>
    <row r="312" spans="1:51" x14ac:dyDescent="0.25">
      <c r="A312" s="24">
        <v>44755</v>
      </c>
      <c r="B312" s="25">
        <v>23</v>
      </c>
      <c r="C312" s="86">
        <v>30500.832401982196</v>
      </c>
      <c r="D312" s="86">
        <v>43233.017241343754</v>
      </c>
      <c r="E312" s="86">
        <v>21815.388701500007</v>
      </c>
      <c r="F312" s="86">
        <v>69116.589800119938</v>
      </c>
      <c r="G312" s="86">
        <v>33014.392852031277</v>
      </c>
      <c r="H312" s="86">
        <v>3266.3825009999991</v>
      </c>
      <c r="I312" s="86">
        <v>27419.719538437512</v>
      </c>
      <c r="J312" s="86">
        <v>230.54603900000001</v>
      </c>
      <c r="K312" s="86">
        <v>23896.500464734389</v>
      </c>
      <c r="L312" s="86">
        <v>7649.851832777922</v>
      </c>
      <c r="M312" s="86">
        <v>25781.971395383443</v>
      </c>
      <c r="N312" s="86">
        <v>23355.845684648459</v>
      </c>
      <c r="O312" s="86">
        <v>46512.863826426939</v>
      </c>
      <c r="P312" s="86">
        <v>11716.220890358647</v>
      </c>
      <c r="Q312" s="86">
        <v>38.058697000000002</v>
      </c>
      <c r="R312" s="86">
        <v>8975.5541851328071</v>
      </c>
      <c r="S312" s="86">
        <v>65011.328505646008</v>
      </c>
      <c r="T312" s="86">
        <v>15020.070821546893</v>
      </c>
      <c r="U312" s="86">
        <v>10063.614665156261</v>
      </c>
      <c r="V312" s="86">
        <v>86663.434382437496</v>
      </c>
      <c r="W312" s="86">
        <v>4504.2434913047</v>
      </c>
      <c r="X312" s="86">
        <v>12500.216237578135</v>
      </c>
      <c r="Y312" s="86">
        <v>21584.189521677261</v>
      </c>
      <c r="Z312" s="86">
        <v>377.4697094726564</v>
      </c>
      <c r="AA312" s="86">
        <v>34303.929013777772</v>
      </c>
      <c r="AB312" s="86">
        <v>15808.372707739823</v>
      </c>
      <c r="AC312" s="86">
        <v>33151.229398581097</v>
      </c>
      <c r="AD312" s="86">
        <v>53713.254248437501</v>
      </c>
      <c r="AE312" s="86">
        <v>11075.055891937523</v>
      </c>
      <c r="AF312" s="86">
        <v>14.630504032258063</v>
      </c>
      <c r="AG312" s="86">
        <v>28358.280414968751</v>
      </c>
      <c r="AH312" s="86">
        <v>58987.21528952138</v>
      </c>
      <c r="AI312" s="86">
        <v>0</v>
      </c>
      <c r="AJ312" s="86">
        <v>532.19196689811395</v>
      </c>
      <c r="AK312" s="86">
        <v>3214.9436837649318</v>
      </c>
      <c r="AL312" s="86">
        <v>27783.806655250002</v>
      </c>
      <c r="AM312" s="86">
        <v>23901.360878562515</v>
      </c>
      <c r="AN312" s="86">
        <v>9193.9222177968804</v>
      </c>
      <c r="AO312" s="86">
        <v>54730.878878034695</v>
      </c>
      <c r="AP312" s="86">
        <v>880.56909179687409</v>
      </c>
      <c r="AQ312" s="86">
        <v>50494.755831207513</v>
      </c>
      <c r="AR312" s="86">
        <v>58032.68558067971</v>
      </c>
      <c r="AS312" s="86">
        <v>66174.889756609409</v>
      </c>
      <c r="AT312" s="86">
        <v>19706.73356445918</v>
      </c>
      <c r="AU312" s="86">
        <v>65558.950173159668</v>
      </c>
      <c r="AV312" s="86">
        <v>34464.547588154615</v>
      </c>
      <c r="AW312" s="86">
        <v>14625.704610398439</v>
      </c>
      <c r="AX312" s="86">
        <v>58296.917060015658</v>
      </c>
      <c r="AY312" s="86">
        <v>41576.084085031252</v>
      </c>
    </row>
    <row r="313" spans="1:51" x14ac:dyDescent="0.25">
      <c r="A313" s="24">
        <v>44755</v>
      </c>
      <c r="B313" s="25">
        <v>24</v>
      </c>
      <c r="C313" s="86">
        <v>27902.723247450958</v>
      </c>
      <c r="D313" s="86">
        <v>39778.48834915625</v>
      </c>
      <c r="E313" s="86">
        <v>19902.14004604689</v>
      </c>
      <c r="F313" s="86">
        <v>62366.051818869921</v>
      </c>
      <c r="G313" s="86">
        <v>30411.484246437511</v>
      </c>
      <c r="H313" s="86">
        <v>3404.6059290000012</v>
      </c>
      <c r="I313" s="86">
        <v>25060.104223660168</v>
      </c>
      <c r="J313" s="86">
        <v>195.67139</v>
      </c>
      <c r="K313" s="86">
        <v>21949.755866609386</v>
      </c>
      <c r="L313" s="86">
        <v>7056.0240994419746</v>
      </c>
      <c r="M313" s="86">
        <v>25102.950273849656</v>
      </c>
      <c r="N313" s="86">
        <v>21336.846839109388</v>
      </c>
      <c r="O313" s="86">
        <v>42405.038677442571</v>
      </c>
      <c r="P313" s="86">
        <v>10274.444511401613</v>
      </c>
      <c r="Q313" s="86">
        <v>37.071650999999996</v>
      </c>
      <c r="R313" s="86">
        <v>8194.923718664073</v>
      </c>
      <c r="S313" s="86">
        <v>59747.408155692887</v>
      </c>
      <c r="T313" s="86">
        <v>13697.903024328152</v>
      </c>
      <c r="U313" s="86">
        <v>9226.19953210938</v>
      </c>
      <c r="V313" s="86">
        <v>79356.613706562493</v>
      </c>
      <c r="W313" s="86">
        <v>4137.9291596718804</v>
      </c>
      <c r="X313" s="86">
        <v>12928.042784343732</v>
      </c>
      <c r="Y313" s="86">
        <v>20303.413666015604</v>
      </c>
      <c r="Z313" s="86">
        <v>356.57309356689456</v>
      </c>
      <c r="AA313" s="86">
        <v>31215.740698777769</v>
      </c>
      <c r="AB313" s="86">
        <v>14842.299703364835</v>
      </c>
      <c r="AC313" s="86">
        <v>30392.581933181729</v>
      </c>
      <c r="AD313" s="86">
        <v>48950.588459499995</v>
      </c>
      <c r="AE313" s="86">
        <v>10486.235117535178</v>
      </c>
      <c r="AF313" s="86">
        <v>14.630504032258063</v>
      </c>
      <c r="AG313" s="86">
        <v>26088.27901834375</v>
      </c>
      <c r="AH313" s="86">
        <v>51198.792005216688</v>
      </c>
      <c r="AI313" s="86">
        <v>0</v>
      </c>
      <c r="AJ313" s="86">
        <v>530.03887108799699</v>
      </c>
      <c r="AK313" s="86">
        <v>3046.4532406125868</v>
      </c>
      <c r="AL313" s="86">
        <v>25356.598764953131</v>
      </c>
      <c r="AM313" s="86">
        <v>22228.947880828153</v>
      </c>
      <c r="AN313" s="86">
        <v>8244.0560092031301</v>
      </c>
      <c r="AO313" s="86">
        <v>50647.843571140169</v>
      </c>
      <c r="AP313" s="86">
        <v>821.82748413085903</v>
      </c>
      <c r="AQ313" s="86">
        <v>47311.442469770009</v>
      </c>
      <c r="AR313" s="86">
        <v>53649.63403786721</v>
      </c>
      <c r="AS313" s="86">
        <v>60174.86288868753</v>
      </c>
      <c r="AT313" s="86">
        <v>19472.167652724813</v>
      </c>
      <c r="AU313" s="86">
        <v>59888.160256190917</v>
      </c>
      <c r="AV313" s="86">
        <v>28637.265986373353</v>
      </c>
      <c r="AW313" s="86">
        <v>21247.004555357104</v>
      </c>
      <c r="AX313" s="86">
        <v>53411.620148761751</v>
      </c>
      <c r="AY313" s="86">
        <v>38614.495556125024</v>
      </c>
    </row>
    <row r="314" spans="1:51" x14ac:dyDescent="0.25">
      <c r="A314" s="24">
        <v>44756</v>
      </c>
      <c r="B314" s="25">
        <v>1</v>
      </c>
      <c r="C314" s="86">
        <v>25108.423721388448</v>
      </c>
      <c r="D314" s="86">
        <v>34932.934587968746</v>
      </c>
      <c r="E314" s="86">
        <v>17110.454609531273</v>
      </c>
      <c r="F314" s="86">
        <v>55998.532171252751</v>
      </c>
      <c r="G314" s="86">
        <v>26546.587224265659</v>
      </c>
      <c r="H314" s="86">
        <v>3394.8967640000001</v>
      </c>
      <c r="I314" s="86">
        <v>22488.283819039079</v>
      </c>
      <c r="J314" s="86">
        <v>173.39201800000001</v>
      </c>
      <c r="K314" s="86">
        <v>19368.84759707814</v>
      </c>
      <c r="L314" s="86">
        <v>6952.6833634575923</v>
      </c>
      <c r="M314" s="86">
        <v>23172.033228842491</v>
      </c>
      <c r="N314" s="86">
        <v>19280.193337601591</v>
      </c>
      <c r="O314" s="86">
        <v>37646.709462895677</v>
      </c>
      <c r="P314" s="86">
        <v>8739.7932076301277</v>
      </c>
      <c r="Q314" s="86">
        <v>36.154769000000002</v>
      </c>
      <c r="R314" s="86">
        <v>7122.731365769534</v>
      </c>
      <c r="S314" s="86">
        <v>52030.937186364747</v>
      </c>
      <c r="T314" s="86">
        <v>12576.727568500011</v>
      </c>
      <c r="U314" s="86">
        <v>8547.3018428906307</v>
      </c>
      <c r="V314" s="86">
        <v>69039.376131781246</v>
      </c>
      <c r="W314" s="86">
        <v>3679.9745462187602</v>
      </c>
      <c r="X314" s="86">
        <v>10603.306516218761</v>
      </c>
      <c r="Y314" s="86">
        <v>19260.381471614666</v>
      </c>
      <c r="Z314" s="86">
        <v>351.03827941894525</v>
      </c>
      <c r="AA314" s="86">
        <v>27009.18647577778</v>
      </c>
      <c r="AB314" s="86">
        <v>13672.909862083585</v>
      </c>
      <c r="AC314" s="86">
        <v>27571.926694853639</v>
      </c>
      <c r="AD314" s="86">
        <v>42828.360280468754</v>
      </c>
      <c r="AE314" s="86">
        <v>9115.6384006445533</v>
      </c>
      <c r="AF314" s="86">
        <v>14.630504032258063</v>
      </c>
      <c r="AG314" s="86">
        <v>23077.1100089375</v>
      </c>
      <c r="AH314" s="86">
        <v>43447.800781318248</v>
      </c>
      <c r="AI314" s="86">
        <v>0</v>
      </c>
      <c r="AJ314" s="86">
        <v>529.12254944774349</v>
      </c>
      <c r="AK314" s="86">
        <v>2792.510229987588</v>
      </c>
      <c r="AL314" s="86">
        <v>21854.158850000018</v>
      </c>
      <c r="AM314" s="86">
        <v>18263.752381601589</v>
      </c>
      <c r="AN314" s="86">
        <v>7172.8388758828196</v>
      </c>
      <c r="AO314" s="86">
        <v>45130.003559284698</v>
      </c>
      <c r="AP314" s="86">
        <v>748.62953186035099</v>
      </c>
      <c r="AQ314" s="86">
        <v>43393.595613965335</v>
      </c>
      <c r="AR314" s="86">
        <v>47609.752087937515</v>
      </c>
      <c r="AS314" s="86">
        <v>52293.067867265658</v>
      </c>
      <c r="AT314" s="86">
        <v>18673.377442662328</v>
      </c>
      <c r="AU314" s="86">
        <v>53317.208503519054</v>
      </c>
      <c r="AV314" s="86">
        <v>18956.550183342104</v>
      </c>
      <c r="AW314" s="86">
        <v>22768.367149684171</v>
      </c>
      <c r="AX314" s="86">
        <v>46238.336064609401</v>
      </c>
      <c r="AY314" s="86">
        <v>35420.771089500035</v>
      </c>
    </row>
    <row r="315" spans="1:51" x14ac:dyDescent="0.25">
      <c r="A315" s="24">
        <v>44756</v>
      </c>
      <c r="B315" s="25">
        <v>2</v>
      </c>
      <c r="C315" s="86">
        <v>23436.083037138436</v>
      </c>
      <c r="D315" s="86">
        <v>31171.849859312497</v>
      </c>
      <c r="E315" s="86">
        <v>15089.25084798438</v>
      </c>
      <c r="F315" s="86">
        <v>50163.801029846523</v>
      </c>
      <c r="G315" s="86">
        <v>25087.082978765669</v>
      </c>
      <c r="H315" s="86">
        <v>3261.1355350000013</v>
      </c>
      <c r="I315" s="86">
        <v>19968.304318683615</v>
      </c>
      <c r="J315" s="86">
        <v>150.16845599999999</v>
      </c>
      <c r="K315" s="86">
        <v>16902.731327437512</v>
      </c>
      <c r="L315" s="86">
        <v>6590.482063871661</v>
      </c>
      <c r="M315" s="86">
        <v>19900.990317186071</v>
      </c>
      <c r="N315" s="86">
        <v>17706.06550262501</v>
      </c>
      <c r="O315" s="86">
        <v>33372.4169846613</v>
      </c>
      <c r="P315" s="86">
        <v>7771.5704856047378</v>
      </c>
      <c r="Q315" s="86">
        <v>35.293773000000002</v>
      </c>
      <c r="R315" s="86">
        <v>6060.7052065312528</v>
      </c>
      <c r="S315" s="86">
        <v>44139.77422902103</v>
      </c>
      <c r="T315" s="86">
        <v>11497.894823046887</v>
      </c>
      <c r="U315" s="86">
        <v>7941.3113160546991</v>
      </c>
      <c r="V315" s="86">
        <v>60939.625781906245</v>
      </c>
      <c r="W315" s="86">
        <v>3208.4969967539037</v>
      </c>
      <c r="X315" s="86">
        <v>9990.6762432344149</v>
      </c>
      <c r="Y315" s="86">
        <v>17795.55822852932</v>
      </c>
      <c r="Z315" s="86">
        <v>324.84816986083996</v>
      </c>
      <c r="AA315" s="86">
        <v>22842.613138777782</v>
      </c>
      <c r="AB315" s="86">
        <v>12502.933900771079</v>
      </c>
      <c r="AC315" s="86">
        <v>25206.113928885359</v>
      </c>
      <c r="AD315" s="86">
        <v>36697.475616656251</v>
      </c>
      <c r="AE315" s="86">
        <v>8966.8534773242463</v>
      </c>
      <c r="AF315" s="86">
        <v>14.630504032258063</v>
      </c>
      <c r="AG315" s="86">
        <v>19814.61871009375</v>
      </c>
      <c r="AH315" s="86">
        <v>35764.305951076043</v>
      </c>
      <c r="AI315" s="86">
        <v>0</v>
      </c>
      <c r="AJ315" s="86">
        <v>545.56255404590013</v>
      </c>
      <c r="AK315" s="86">
        <v>2471.7617569641498</v>
      </c>
      <c r="AL315" s="86">
        <v>18209.02681592189</v>
      </c>
      <c r="AM315" s="86">
        <v>16805.7485493516</v>
      </c>
      <c r="AN315" s="86">
        <v>6093.4334482109498</v>
      </c>
      <c r="AO315" s="86">
        <v>39298.184461651879</v>
      </c>
      <c r="AP315" s="86">
        <v>714.209716796875</v>
      </c>
      <c r="AQ315" s="86">
        <v>39770.872061328613</v>
      </c>
      <c r="AR315" s="86">
        <v>41520.813750726571</v>
      </c>
      <c r="AS315" s="86">
        <v>44190.138001812542</v>
      </c>
      <c r="AT315" s="86">
        <v>17316.409434990477</v>
      </c>
      <c r="AU315" s="86">
        <v>46788.981735800306</v>
      </c>
      <c r="AV315" s="86">
        <v>17251.853541060864</v>
      </c>
      <c r="AW315" s="86">
        <v>16862.21885669027</v>
      </c>
      <c r="AX315" s="86">
        <v>39124.82018748438</v>
      </c>
      <c r="AY315" s="86">
        <v>32162.030941265657</v>
      </c>
    </row>
    <row r="316" spans="1:51" x14ac:dyDescent="0.25">
      <c r="A316" s="24">
        <v>44756</v>
      </c>
      <c r="B316" s="25">
        <v>3</v>
      </c>
      <c r="C316" s="86">
        <v>22060.278690216564</v>
      </c>
      <c r="D316" s="86">
        <v>27889.781958906253</v>
      </c>
      <c r="E316" s="86">
        <v>13847.408677375011</v>
      </c>
      <c r="F316" s="86">
        <v>45959.351103440269</v>
      </c>
      <c r="G316" s="86">
        <v>22549.17274832815</v>
      </c>
      <c r="H316" s="86">
        <v>3237.7398679999988</v>
      </c>
      <c r="I316" s="86">
        <v>18097.906937335938</v>
      </c>
      <c r="J316" s="86">
        <v>138.61410899999998</v>
      </c>
      <c r="K316" s="86">
        <v>15076.778618554721</v>
      </c>
      <c r="L316" s="86">
        <v>5863.6438034341572</v>
      </c>
      <c r="M316" s="86">
        <v>19217.89779739904</v>
      </c>
      <c r="N316" s="86">
        <v>16208.333109585961</v>
      </c>
      <c r="O316" s="86">
        <v>30120.295222286317</v>
      </c>
      <c r="P316" s="86">
        <v>6588.7728127336395</v>
      </c>
      <c r="Q316" s="86">
        <v>34.411311999999995</v>
      </c>
      <c r="R316" s="86">
        <v>5261.3261947382816</v>
      </c>
      <c r="S316" s="86">
        <v>38222.606442864759</v>
      </c>
      <c r="T316" s="86">
        <v>11006.817325335951</v>
      </c>
      <c r="U316" s="86">
        <v>7591.2322373047009</v>
      </c>
      <c r="V316" s="86">
        <v>54748.57136453125</v>
      </c>
      <c r="W316" s="86">
        <v>2860.9289503007813</v>
      </c>
      <c r="X316" s="86">
        <v>9001.553116953115</v>
      </c>
      <c r="Y316" s="86">
        <v>16783.541186829629</v>
      </c>
      <c r="Z316" s="86">
        <v>302.98507293701186</v>
      </c>
      <c r="AA316" s="86">
        <v>19508.686721777787</v>
      </c>
      <c r="AB316" s="86">
        <v>11803.637687083577</v>
      </c>
      <c r="AC316" s="86">
        <v>23682.388194332205</v>
      </c>
      <c r="AD316" s="86">
        <v>32114.973716749999</v>
      </c>
      <c r="AE316" s="86">
        <v>7997.3578442187645</v>
      </c>
      <c r="AF316" s="86">
        <v>14.630504032258063</v>
      </c>
      <c r="AG316" s="86">
        <v>17482.277315749998</v>
      </c>
      <c r="AH316" s="86">
        <v>31778.424920568235</v>
      </c>
      <c r="AI316" s="86">
        <v>0</v>
      </c>
      <c r="AJ316" s="86">
        <v>529.59423102737628</v>
      </c>
      <c r="AK316" s="86">
        <v>2268.2421629055561</v>
      </c>
      <c r="AL316" s="86">
        <v>15202.11315481251</v>
      </c>
      <c r="AM316" s="86">
        <v>14733.455095742205</v>
      </c>
      <c r="AN316" s="86">
        <v>5321.3901907343807</v>
      </c>
      <c r="AO316" s="86">
        <v>34998.932760081567</v>
      </c>
      <c r="AP316" s="86">
        <v>670.55171203613304</v>
      </c>
      <c r="AQ316" s="86">
        <v>37304.334117566897</v>
      </c>
      <c r="AR316" s="86">
        <v>37148.61827433596</v>
      </c>
      <c r="AS316" s="86">
        <v>38214.693414195339</v>
      </c>
      <c r="AT316" s="86">
        <v>16644.424092193556</v>
      </c>
      <c r="AU316" s="86">
        <v>42112.162280487799</v>
      </c>
      <c r="AV316" s="86">
        <v>14891.214396795245</v>
      </c>
      <c r="AW316" s="86">
        <v>13302.134311340789</v>
      </c>
      <c r="AX316" s="86">
        <v>33979.041270800801</v>
      </c>
      <c r="AY316" s="86">
        <v>30323.122554921909</v>
      </c>
    </row>
    <row r="317" spans="1:51" x14ac:dyDescent="0.25">
      <c r="A317" s="24">
        <v>44756</v>
      </c>
      <c r="B317" s="25">
        <v>4</v>
      </c>
      <c r="C317" s="86">
        <v>21259.38763141969</v>
      </c>
      <c r="D317" s="86">
        <v>25605.350231718759</v>
      </c>
      <c r="E317" s="86">
        <v>12911.633256968758</v>
      </c>
      <c r="F317" s="86">
        <v>43419.049391588705</v>
      </c>
      <c r="G317" s="86">
        <v>21484.885974562512</v>
      </c>
      <c r="H317" s="86">
        <v>3037.3048499999959</v>
      </c>
      <c r="I317" s="86">
        <v>16989.687576222681</v>
      </c>
      <c r="J317" s="86">
        <v>129.796043</v>
      </c>
      <c r="K317" s="86">
        <v>13972.876326046891</v>
      </c>
      <c r="L317" s="86">
        <v>5691.6031658325992</v>
      </c>
      <c r="M317" s="86">
        <v>17737.617113950175</v>
      </c>
      <c r="N317" s="86">
        <v>15334.63389640626</v>
      </c>
      <c r="O317" s="86">
        <v>28045.084926997264</v>
      </c>
      <c r="P317" s="86">
        <v>5976.6213316887224</v>
      </c>
      <c r="Q317" s="86">
        <v>33.840355000000002</v>
      </c>
      <c r="R317" s="86">
        <v>4745.0357934707035</v>
      </c>
      <c r="S317" s="86">
        <v>34536.015039153819</v>
      </c>
      <c r="T317" s="86">
        <v>10630.686397156249</v>
      </c>
      <c r="U317" s="86">
        <v>7389.5756021093703</v>
      </c>
      <c r="V317" s="86">
        <v>51072.734751531243</v>
      </c>
      <c r="W317" s="86">
        <v>2685.4644686171878</v>
      </c>
      <c r="X317" s="86">
        <v>8528.2735209765797</v>
      </c>
      <c r="Y317" s="86">
        <v>16039.345691607376</v>
      </c>
      <c r="Z317" s="86">
        <v>305.95035369873057</v>
      </c>
      <c r="AA317" s="86">
        <v>17347.98617677778</v>
      </c>
      <c r="AB317" s="86">
        <v>11378.670605364814</v>
      </c>
      <c r="AC317" s="86">
        <v>22689.511319846664</v>
      </c>
      <c r="AD317" s="86">
        <v>29572.154236375001</v>
      </c>
      <c r="AE317" s="86">
        <v>7370.3694866171918</v>
      </c>
      <c r="AF317" s="86">
        <v>14.630504032258063</v>
      </c>
      <c r="AG317" s="86">
        <v>15916.0689269375</v>
      </c>
      <c r="AH317" s="86">
        <v>28870.630187490126</v>
      </c>
      <c r="AI317" s="86">
        <v>0</v>
      </c>
      <c r="AJ317" s="86">
        <v>545.41671047839804</v>
      </c>
      <c r="AK317" s="86">
        <v>2177.8131477922739</v>
      </c>
      <c r="AL317" s="86">
        <v>13309.80200850001</v>
      </c>
      <c r="AM317" s="86">
        <v>13479.741063773467</v>
      </c>
      <c r="AN317" s="86">
        <v>4800.4047407890594</v>
      </c>
      <c r="AO317" s="86">
        <v>31683.403881175323</v>
      </c>
      <c r="AP317" s="86">
        <v>649.36338806152207</v>
      </c>
      <c r="AQ317" s="86">
        <v>35684.088606051264</v>
      </c>
      <c r="AR317" s="86">
        <v>34279.866704828157</v>
      </c>
      <c r="AS317" s="86">
        <v>34221.278932671892</v>
      </c>
      <c r="AT317" s="86">
        <v>16490.013839740473</v>
      </c>
      <c r="AU317" s="86">
        <v>39456.735564409675</v>
      </c>
      <c r="AV317" s="86">
        <v>13104.110010435887</v>
      </c>
      <c r="AW317" s="86">
        <v>10678.282481956176</v>
      </c>
      <c r="AX317" s="86">
        <v>30148.888432572272</v>
      </c>
      <c r="AY317" s="86">
        <v>29524.297041703157</v>
      </c>
    </row>
    <row r="318" spans="1:51" x14ac:dyDescent="0.25">
      <c r="A318" s="24">
        <v>44756</v>
      </c>
      <c r="B318" s="25">
        <v>5</v>
      </c>
      <c r="C318" s="86">
        <v>20897.40173432594</v>
      </c>
      <c r="D318" s="86">
        <v>24403.624678656255</v>
      </c>
      <c r="E318" s="86">
        <v>12410.97696910939</v>
      </c>
      <c r="F318" s="86">
        <v>42379.873155487148</v>
      </c>
      <c r="G318" s="86">
        <v>20833.699957781278</v>
      </c>
      <c r="H318" s="86">
        <v>2827.9459739999984</v>
      </c>
      <c r="I318" s="86">
        <v>16348.097547554682</v>
      </c>
      <c r="J318" s="86">
        <v>130.17254500000001</v>
      </c>
      <c r="K318" s="86">
        <v>13350.966969320321</v>
      </c>
      <c r="L318" s="86">
        <v>5376.1053158482127</v>
      </c>
      <c r="M318" s="86">
        <v>17809.176045518889</v>
      </c>
      <c r="N318" s="86">
        <v>15058.692468968771</v>
      </c>
      <c r="O318" s="86">
        <v>26981.306918755065</v>
      </c>
      <c r="P318" s="86">
        <v>5646.3631286867585</v>
      </c>
      <c r="Q318" s="86">
        <v>33.131982999999998</v>
      </c>
      <c r="R318" s="86">
        <v>4436.9920501425777</v>
      </c>
      <c r="S318" s="86">
        <v>32343.376354646</v>
      </c>
      <c r="T318" s="86">
        <v>10549.137662312502</v>
      </c>
      <c r="U318" s="86">
        <v>7257.5409405078199</v>
      </c>
      <c r="V318" s="86">
        <v>47289.26158625001</v>
      </c>
      <c r="W318" s="86">
        <v>2543.5431972304691</v>
      </c>
      <c r="X318" s="86">
        <v>8697.068439218785</v>
      </c>
      <c r="Y318" s="86">
        <v>15254.470695744911</v>
      </c>
      <c r="Z318" s="86">
        <v>294.79020339965825</v>
      </c>
      <c r="AA318" s="86">
        <v>16176.036475777779</v>
      </c>
      <c r="AB318" s="86">
        <v>11189.998512669494</v>
      </c>
      <c r="AC318" s="86">
        <v>22220.080776347932</v>
      </c>
      <c r="AD318" s="86">
        <v>28177.636946656254</v>
      </c>
      <c r="AE318" s="86">
        <v>7050.4353008476683</v>
      </c>
      <c r="AF318" s="86">
        <v>14.630504032258063</v>
      </c>
      <c r="AG318" s="86">
        <v>15083.06153065625</v>
      </c>
      <c r="AH318" s="86">
        <v>27745.418831611212</v>
      </c>
      <c r="AI318" s="86">
        <v>0</v>
      </c>
      <c r="AJ318" s="86">
        <v>541.72113607014774</v>
      </c>
      <c r="AK318" s="86">
        <v>2049.6581097454</v>
      </c>
      <c r="AL318" s="86">
        <v>12151.987210640631</v>
      </c>
      <c r="AM318" s="86">
        <v>12681.808592859394</v>
      </c>
      <c r="AN318" s="86">
        <v>4504.91462835939</v>
      </c>
      <c r="AO318" s="86">
        <v>29756.110683206582</v>
      </c>
      <c r="AP318" s="86">
        <v>643.780029296875</v>
      </c>
      <c r="AQ318" s="86">
        <v>34821.888330711416</v>
      </c>
      <c r="AR318" s="86">
        <v>32567.277315578165</v>
      </c>
      <c r="AS318" s="86">
        <v>31979.988773664089</v>
      </c>
      <c r="AT318" s="86">
        <v>16527.747448709211</v>
      </c>
      <c r="AU318" s="86">
        <v>37942.424653394046</v>
      </c>
      <c r="AV318" s="86">
        <v>13958.372268420253</v>
      </c>
      <c r="AW318" s="86">
        <v>8407.9048231100041</v>
      </c>
      <c r="AX318" s="86">
        <v>28119.094947197289</v>
      </c>
      <c r="AY318" s="86">
        <v>28957.106846828156</v>
      </c>
    </row>
    <row r="319" spans="1:51" x14ac:dyDescent="0.25">
      <c r="A319" s="24">
        <v>44756</v>
      </c>
      <c r="B319" s="25">
        <v>6</v>
      </c>
      <c r="C319" s="86">
        <v>21011.245443763444</v>
      </c>
      <c r="D319" s="86">
        <v>24008.69748390626</v>
      </c>
      <c r="E319" s="86">
        <v>12099.076784867208</v>
      </c>
      <c r="F319" s="86">
        <v>44598.827541346516</v>
      </c>
      <c r="G319" s="86">
        <v>20597.110616593771</v>
      </c>
      <c r="H319" s="86">
        <v>2771.6709999999985</v>
      </c>
      <c r="I319" s="86">
        <v>16301.387699605477</v>
      </c>
      <c r="J319" s="86">
        <v>126.63139700000001</v>
      </c>
      <c r="K319" s="86">
        <v>13037.294937242201</v>
      </c>
      <c r="L319" s="86">
        <v>5549.5863283872859</v>
      </c>
      <c r="M319" s="86">
        <v>16802.583439438647</v>
      </c>
      <c r="N319" s="86">
        <v>15013.838169679691</v>
      </c>
      <c r="O319" s="86">
        <v>26583.162413637889</v>
      </c>
      <c r="P319" s="86">
        <v>5834.6432533918487</v>
      </c>
      <c r="Q319" s="86">
        <v>33.072400999999999</v>
      </c>
      <c r="R319" s="86">
        <v>4340.5214588964864</v>
      </c>
      <c r="S319" s="86">
        <v>31419.029185661639</v>
      </c>
      <c r="T319" s="86">
        <v>10620.533105812508</v>
      </c>
      <c r="U319" s="86">
        <v>7271.8278975390695</v>
      </c>
      <c r="V319" s="86">
        <v>46038.249487140631</v>
      </c>
      <c r="W319" s="86">
        <v>2582.3576994101568</v>
      </c>
      <c r="X319" s="86">
        <v>7891.99878270317</v>
      </c>
      <c r="Y319" s="86">
        <v>15738.518674592231</v>
      </c>
      <c r="Z319" s="86">
        <v>300.59638397216804</v>
      </c>
      <c r="AA319" s="86">
        <v>15747.537041777792</v>
      </c>
      <c r="AB319" s="86">
        <v>11052.437961239817</v>
      </c>
      <c r="AC319" s="86">
        <v>21923.98103408331</v>
      </c>
      <c r="AD319" s="86">
        <v>27561.865702625</v>
      </c>
      <c r="AE319" s="86">
        <v>6879.6405270625128</v>
      </c>
      <c r="AF319" s="86">
        <v>14.630504032258063</v>
      </c>
      <c r="AG319" s="86">
        <v>14690.341394281251</v>
      </c>
      <c r="AH319" s="86">
        <v>27449.458134228407</v>
      </c>
      <c r="AI319" s="86">
        <v>0</v>
      </c>
      <c r="AJ319" s="86">
        <v>536.36735037680478</v>
      </c>
      <c r="AK319" s="86">
        <v>2031.7985008625869</v>
      </c>
      <c r="AL319" s="86">
        <v>11698.112781390639</v>
      </c>
      <c r="AM319" s="86">
        <v>12375.388839414076</v>
      </c>
      <c r="AN319" s="86">
        <v>4333.7611135546995</v>
      </c>
      <c r="AO319" s="86">
        <v>29078.247567894086</v>
      </c>
      <c r="AP319" s="86">
        <v>631.49092102050702</v>
      </c>
      <c r="AQ319" s="86">
        <v>34342.239402332496</v>
      </c>
      <c r="AR319" s="86">
        <v>31785.82165914846</v>
      </c>
      <c r="AS319" s="86">
        <v>31100.782422648466</v>
      </c>
      <c r="AT319" s="86">
        <v>16157.446633834203</v>
      </c>
      <c r="AU319" s="86">
        <v>37137.260024253432</v>
      </c>
      <c r="AV319" s="86">
        <v>15063.799853623375</v>
      </c>
      <c r="AW319" s="86">
        <v>6798.4821528027123</v>
      </c>
      <c r="AX319" s="86">
        <v>27162.436761148459</v>
      </c>
      <c r="AY319" s="86">
        <v>28911.268057781275</v>
      </c>
    </row>
    <row r="320" spans="1:51" x14ac:dyDescent="0.25">
      <c r="A320" s="24">
        <v>44756</v>
      </c>
      <c r="B320" s="25">
        <v>7</v>
      </c>
      <c r="C320" s="86">
        <v>21618.08231191969</v>
      </c>
      <c r="D320" s="86">
        <v>24245.34501039064</v>
      </c>
      <c r="E320" s="86">
        <v>11384.36309325782</v>
      </c>
      <c r="F320" s="86">
        <v>46738.271733409027</v>
      </c>
      <c r="G320" s="86">
        <v>20883.893783625022</v>
      </c>
      <c r="H320" s="86">
        <v>2748.4466680000005</v>
      </c>
      <c r="I320" s="86">
        <v>16603.508625472667</v>
      </c>
      <c r="J320" s="86">
        <v>134.330547</v>
      </c>
      <c r="K320" s="86">
        <v>12949.427273468771</v>
      </c>
      <c r="L320" s="86">
        <v>6283.7695170513443</v>
      </c>
      <c r="M320" s="86">
        <v>16206.341164200727</v>
      </c>
      <c r="N320" s="86">
        <v>15556.131604195331</v>
      </c>
      <c r="O320" s="86">
        <v>26872.058075262896</v>
      </c>
      <c r="P320" s="86">
        <v>5769.8326685305155</v>
      </c>
      <c r="Q320" s="86">
        <v>33.292414000000001</v>
      </c>
      <c r="R320" s="86">
        <v>4324.1592741210943</v>
      </c>
      <c r="S320" s="86">
        <v>31139.344164231949</v>
      </c>
      <c r="T320" s="86">
        <v>10943.124691085959</v>
      </c>
      <c r="U320" s="86">
        <v>7502.0444885937604</v>
      </c>
      <c r="V320" s="86">
        <v>47625.303721281249</v>
      </c>
      <c r="W320" s="86">
        <v>2641.1798901953125</v>
      </c>
      <c r="X320" s="86">
        <v>8046.1757618906395</v>
      </c>
      <c r="Y320" s="86">
        <v>15442.535550294797</v>
      </c>
      <c r="Z320" s="86">
        <v>296.20122299194344</v>
      </c>
      <c r="AA320" s="86">
        <v>16366.748833777776</v>
      </c>
      <c r="AB320" s="86">
        <v>11039.399823138234</v>
      </c>
      <c r="AC320" s="86">
        <v>22631.134155292391</v>
      </c>
      <c r="AD320" s="86">
        <v>27845.643344874996</v>
      </c>
      <c r="AE320" s="86">
        <v>6926.3931222968895</v>
      </c>
      <c r="AF320" s="86">
        <v>14.630504032258063</v>
      </c>
      <c r="AG320" s="86">
        <v>14859.90003709375</v>
      </c>
      <c r="AH320" s="86">
        <v>27597.218997107302</v>
      </c>
      <c r="AI320" s="86">
        <v>0</v>
      </c>
      <c r="AJ320" s="86">
        <v>534.87633840537592</v>
      </c>
      <c r="AK320" s="86">
        <v>2025.4646361399307</v>
      </c>
      <c r="AL320" s="86">
        <v>11741.857869562509</v>
      </c>
      <c r="AM320" s="86">
        <v>12300.284903781272</v>
      </c>
      <c r="AN320" s="86">
        <v>4445.4640381171794</v>
      </c>
      <c r="AO320" s="86">
        <v>29455.677435737824</v>
      </c>
      <c r="AP320" s="86">
        <v>647.41931152343705</v>
      </c>
      <c r="AQ320" s="86">
        <v>34569.159476125496</v>
      </c>
      <c r="AR320" s="86">
        <v>32078.235003796897</v>
      </c>
      <c r="AS320" s="86">
        <v>31258.154959390678</v>
      </c>
      <c r="AT320" s="86">
        <v>16559.184046927952</v>
      </c>
      <c r="AU320" s="86">
        <v>37274.429001706565</v>
      </c>
      <c r="AV320" s="86">
        <v>15586.481362123381</v>
      </c>
      <c r="AW320" s="86">
        <v>6597.3996612548863</v>
      </c>
      <c r="AX320" s="86">
        <v>27419.576203396475</v>
      </c>
      <c r="AY320" s="86">
        <v>29493.920787703162</v>
      </c>
    </row>
    <row r="321" spans="1:51" x14ac:dyDescent="0.25">
      <c r="A321" s="24">
        <v>44756</v>
      </c>
      <c r="B321" s="25">
        <v>8</v>
      </c>
      <c r="C321" s="86">
        <v>22309.14923424782</v>
      </c>
      <c r="D321" s="86">
        <v>24243.857951468777</v>
      </c>
      <c r="E321" s="86">
        <v>10913.110100796879</v>
      </c>
      <c r="F321" s="86">
        <v>48281.868513479341</v>
      </c>
      <c r="G321" s="86">
        <v>21037.219975047086</v>
      </c>
      <c r="H321" s="86">
        <v>2784.9273310000008</v>
      </c>
      <c r="I321" s="86">
        <v>17517.812426968761</v>
      </c>
      <c r="J321" s="86">
        <v>150.27713</v>
      </c>
      <c r="K321" s="86">
        <v>13408.309019406261</v>
      </c>
      <c r="L321" s="86">
        <v>6243.8510104654215</v>
      </c>
      <c r="M321" s="86">
        <v>15885.976835648191</v>
      </c>
      <c r="N321" s="86">
        <v>15618.414929250021</v>
      </c>
      <c r="O321" s="86">
        <v>28032.898660942585</v>
      </c>
      <c r="P321" s="86">
        <v>5478.6939239997891</v>
      </c>
      <c r="Q321" s="86">
        <v>35.233687000000003</v>
      </c>
      <c r="R321" s="86">
        <v>4186.959365568362</v>
      </c>
      <c r="S321" s="86">
        <v>31395.234025411639</v>
      </c>
      <c r="T321" s="86">
        <v>10582.48839939065</v>
      </c>
      <c r="U321" s="86">
        <v>7016.4764530859393</v>
      </c>
      <c r="V321" s="86">
        <v>48816.078324281254</v>
      </c>
      <c r="W321" s="86">
        <v>2821.0213846171882</v>
      </c>
      <c r="X321" s="86">
        <v>7822.0490606305284</v>
      </c>
      <c r="Y321" s="86">
        <v>15273.346573045768</v>
      </c>
      <c r="Z321" s="86">
        <v>277.89628646850593</v>
      </c>
      <c r="AA321" s="86">
        <v>16313.08523377778</v>
      </c>
      <c r="AB321" s="86">
        <v>11409.630616630444</v>
      </c>
      <c r="AC321" s="86">
        <v>22707.290807712518</v>
      </c>
      <c r="AD321" s="86">
        <v>27226.658157687496</v>
      </c>
      <c r="AE321" s="86">
        <v>6602.8042068242157</v>
      </c>
      <c r="AF321" s="86">
        <v>14.630504032258063</v>
      </c>
      <c r="AG321" s="86">
        <v>15142.75254790625</v>
      </c>
      <c r="AH321" s="86">
        <v>26304.184633904188</v>
      </c>
      <c r="AI321" s="86">
        <v>30.134084747123644</v>
      </c>
      <c r="AJ321" s="86">
        <v>547.70400920711677</v>
      </c>
      <c r="AK321" s="86">
        <v>2132.2830794987781</v>
      </c>
      <c r="AL321" s="86">
        <v>11874.012549375018</v>
      </c>
      <c r="AM321" s="86">
        <v>12031.475710812505</v>
      </c>
      <c r="AN321" s="86">
        <v>4578.4119127734502</v>
      </c>
      <c r="AO321" s="86">
        <v>29593.572207440964</v>
      </c>
      <c r="AP321" s="86">
        <v>591.14900976708998</v>
      </c>
      <c r="AQ321" s="86">
        <v>35465.331727836405</v>
      </c>
      <c r="AR321" s="86">
        <v>32630.296369359414</v>
      </c>
      <c r="AS321" s="86">
        <v>31959.139731515646</v>
      </c>
      <c r="AT321" s="86">
        <v>15366.419618740474</v>
      </c>
      <c r="AU321" s="86">
        <v>37865.974304097181</v>
      </c>
      <c r="AV321" s="86">
        <v>14529.526444795247</v>
      </c>
      <c r="AW321" s="86">
        <v>6092.8792608199747</v>
      </c>
      <c r="AX321" s="86">
        <v>27175.84753140236</v>
      </c>
      <c r="AY321" s="86">
        <v>30605.446307968781</v>
      </c>
    </row>
    <row r="322" spans="1:51" x14ac:dyDescent="0.25">
      <c r="A322" s="24">
        <v>44756</v>
      </c>
      <c r="B322" s="25">
        <v>9</v>
      </c>
      <c r="C322" s="86">
        <v>24236.90250718531</v>
      </c>
      <c r="D322" s="86">
        <v>26377.021709781253</v>
      </c>
      <c r="E322" s="86">
        <v>11766.160751921911</v>
      </c>
      <c r="F322" s="86">
        <v>53242.856951502741</v>
      </c>
      <c r="G322" s="86">
        <v>22750.789818009947</v>
      </c>
      <c r="H322" s="86">
        <v>2988.2110810000022</v>
      </c>
      <c r="I322" s="86">
        <v>19174.095585628907</v>
      </c>
      <c r="J322" s="86">
        <v>177.85349600000001</v>
      </c>
      <c r="K322" s="86">
        <v>14882.828498328121</v>
      </c>
      <c r="L322" s="86">
        <v>6275.0966736920036</v>
      </c>
      <c r="M322" s="86">
        <v>16225.739589440516</v>
      </c>
      <c r="N322" s="86">
        <v>16804.01493517189</v>
      </c>
      <c r="O322" s="86">
        <v>31140.638540075375</v>
      </c>
      <c r="P322" s="86">
        <v>5922.9715041119398</v>
      </c>
      <c r="Q322" s="86">
        <v>35.729513999999995</v>
      </c>
      <c r="R322" s="86">
        <v>4801.7055595429701</v>
      </c>
      <c r="S322" s="86">
        <v>35651.770698739754</v>
      </c>
      <c r="T322" s="86">
        <v>11115.202709843774</v>
      </c>
      <c r="U322" s="86">
        <v>7310.6729455859395</v>
      </c>
      <c r="V322" s="86">
        <v>54068.730790875001</v>
      </c>
      <c r="W322" s="86">
        <v>2993.3926357812511</v>
      </c>
      <c r="X322" s="86">
        <v>8788.9167014438844</v>
      </c>
      <c r="Y322" s="86">
        <v>16164.452909577052</v>
      </c>
      <c r="Z322" s="86">
        <v>275.21000640869136</v>
      </c>
      <c r="AA322" s="86">
        <v>18360.978869777788</v>
      </c>
      <c r="AB322" s="86">
        <v>12507.206205974195</v>
      </c>
      <c r="AC322" s="86">
        <v>24775.019243466781</v>
      </c>
      <c r="AD322" s="86">
        <v>30367.742165843745</v>
      </c>
      <c r="AE322" s="86">
        <v>6969.5939127835554</v>
      </c>
      <c r="AF322" s="86">
        <v>14.630504032258063</v>
      </c>
      <c r="AG322" s="86">
        <v>16919.750887468748</v>
      </c>
      <c r="AH322" s="86">
        <v>29128.61264950184</v>
      </c>
      <c r="AI322" s="86">
        <v>217.79589292560158</v>
      </c>
      <c r="AJ322" s="86">
        <v>552.3391330220179</v>
      </c>
      <c r="AK322" s="86">
        <v>2688.7535171684794</v>
      </c>
      <c r="AL322" s="86">
        <v>13494.421575640628</v>
      </c>
      <c r="AM322" s="86">
        <v>12659.425970367203</v>
      </c>
      <c r="AN322" s="86">
        <v>5000.7756786640703</v>
      </c>
      <c r="AO322" s="86">
        <v>32396.011663995629</v>
      </c>
      <c r="AP322" s="86">
        <v>656.9060660666762</v>
      </c>
      <c r="AQ322" s="86">
        <v>37789.315205211416</v>
      </c>
      <c r="AR322" s="86">
        <v>35906.00013231254</v>
      </c>
      <c r="AS322" s="86">
        <v>35798.599677296901</v>
      </c>
      <c r="AT322" s="86">
        <v>15563.489887209191</v>
      </c>
      <c r="AU322" s="86">
        <v>41913.18305772217</v>
      </c>
      <c r="AV322" s="86">
        <v>16317.290471498394</v>
      </c>
      <c r="AW322" s="86">
        <v>7216.2158726492689</v>
      </c>
      <c r="AX322" s="86">
        <v>30306.297676763679</v>
      </c>
      <c r="AY322" s="86">
        <v>32125.355742546912</v>
      </c>
    </row>
    <row r="323" spans="1:51" x14ac:dyDescent="0.25">
      <c r="A323" s="24">
        <v>44756</v>
      </c>
      <c r="B323" s="25">
        <v>10</v>
      </c>
      <c r="C323" s="86">
        <v>26858.126019982203</v>
      </c>
      <c r="D323" s="86">
        <v>31146.125907718753</v>
      </c>
      <c r="E323" s="86">
        <v>14300.334927906268</v>
      </c>
      <c r="F323" s="86">
        <v>61012.462135713686</v>
      </c>
      <c r="G323" s="86">
        <v>26465.100424588825</v>
      </c>
      <c r="H323" s="86">
        <v>3154.9799500000049</v>
      </c>
      <c r="I323" s="86">
        <v>22588.691070078126</v>
      </c>
      <c r="J323" s="86">
        <v>199.59349100000003</v>
      </c>
      <c r="K323" s="86">
        <v>17542.369591046881</v>
      </c>
      <c r="L323" s="86">
        <v>6529.4917599810387</v>
      </c>
      <c r="M323" s="86">
        <v>18373.152781506291</v>
      </c>
      <c r="N323" s="86">
        <v>19535.363600945322</v>
      </c>
      <c r="O323" s="86">
        <v>36268.811349505049</v>
      </c>
      <c r="P323" s="86">
        <v>6957.0474093674275</v>
      </c>
      <c r="Q323" s="86">
        <v>38.342517999999998</v>
      </c>
      <c r="R323" s="86">
        <v>5735.5054638085994</v>
      </c>
      <c r="S323" s="86">
        <v>42954.865393911641</v>
      </c>
      <c r="T323" s="86">
        <v>12627.942540546899</v>
      </c>
      <c r="U323" s="86">
        <v>8123.9204659765601</v>
      </c>
      <c r="V323" s="86">
        <v>63756.8656653125</v>
      </c>
      <c r="W323" s="86">
        <v>3592.7666817968802</v>
      </c>
      <c r="X323" s="86">
        <v>9947.2932779321982</v>
      </c>
      <c r="Y323" s="86">
        <v>17197.646997353582</v>
      </c>
      <c r="Z323" s="86">
        <v>309.53731475830079</v>
      </c>
      <c r="AA323" s="86">
        <v>23182.056622777796</v>
      </c>
      <c r="AB323" s="86">
        <v>13609.056325911693</v>
      </c>
      <c r="AC323" s="86">
        <v>27858.328296841311</v>
      </c>
      <c r="AD323" s="86">
        <v>36662.258517062503</v>
      </c>
      <c r="AE323" s="86">
        <v>8009.4699529006057</v>
      </c>
      <c r="AF323" s="86">
        <v>14.630504032258063</v>
      </c>
      <c r="AG323" s="86">
        <v>20228.024842906249</v>
      </c>
      <c r="AH323" s="86">
        <v>35238.339968470595</v>
      </c>
      <c r="AI323" s="86">
        <v>762.21344319374759</v>
      </c>
      <c r="AJ323" s="86">
        <v>561.46080717782206</v>
      </c>
      <c r="AK323" s="86">
        <v>3122.6211356748831</v>
      </c>
      <c r="AL323" s="86">
        <v>16493.216712171889</v>
      </c>
      <c r="AM323" s="86">
        <v>15484.987890507859</v>
      </c>
      <c r="AN323" s="86">
        <v>5893.8869879140693</v>
      </c>
      <c r="AO323" s="86">
        <v>38095.518726757349</v>
      </c>
      <c r="AP323" s="86">
        <v>747.59628582236292</v>
      </c>
      <c r="AQ323" s="86">
        <v>41961.076208777828</v>
      </c>
      <c r="AR323" s="86">
        <v>41702.204347656276</v>
      </c>
      <c r="AS323" s="86">
        <v>43234.441610921924</v>
      </c>
      <c r="AT323" s="86">
        <v>16762.158611912309</v>
      </c>
      <c r="AU323" s="86">
        <v>49147.159658847173</v>
      </c>
      <c r="AV323" s="86">
        <v>19614.83356835775</v>
      </c>
      <c r="AW323" s="86">
        <v>8777.8018799782294</v>
      </c>
      <c r="AX323" s="86">
        <v>36555.089422625017</v>
      </c>
      <c r="AY323" s="86">
        <v>35617.062561625004</v>
      </c>
    </row>
    <row r="324" spans="1:51" x14ac:dyDescent="0.25">
      <c r="A324" s="24">
        <v>44756</v>
      </c>
      <c r="B324" s="25">
        <v>11</v>
      </c>
      <c r="C324" s="86">
        <v>28778.86146301344</v>
      </c>
      <c r="D324" s="86">
        <v>35485.449969312496</v>
      </c>
      <c r="E324" s="86">
        <v>15549.887305890652</v>
      </c>
      <c r="F324" s="86">
        <v>66549.318816455867</v>
      </c>
      <c r="G324" s="86">
        <v>29449.882081457639</v>
      </c>
      <c r="H324" s="86">
        <v>3710.1477390000027</v>
      </c>
      <c r="I324" s="86">
        <v>25441.618241945325</v>
      </c>
      <c r="J324" s="86">
        <v>208.04326599999999</v>
      </c>
      <c r="K324" s="86">
        <v>19867.315609078152</v>
      </c>
      <c r="L324" s="86">
        <v>7043.3526718794838</v>
      </c>
      <c r="M324" s="86">
        <v>19920.150281002483</v>
      </c>
      <c r="N324" s="86">
        <v>21560.278134164069</v>
      </c>
      <c r="O324" s="86">
        <v>40927.377102809747</v>
      </c>
      <c r="P324" s="86">
        <v>7661.4733141576644</v>
      </c>
      <c r="Q324" s="86">
        <v>36.495463000000001</v>
      </c>
      <c r="R324" s="86">
        <v>6696.2469027304714</v>
      </c>
      <c r="S324" s="86">
        <v>49218.96203927102</v>
      </c>
      <c r="T324" s="86">
        <v>14095.746669281274</v>
      </c>
      <c r="U324" s="86">
        <v>8764.676746093759</v>
      </c>
      <c r="V324" s="86">
        <v>72319.413671093746</v>
      </c>
      <c r="W324" s="86">
        <v>4008.31737203906</v>
      </c>
      <c r="X324" s="86">
        <v>10657.003187156983</v>
      </c>
      <c r="Y324" s="86">
        <v>18811.214023290264</v>
      </c>
      <c r="Z324" s="86">
        <v>336.79937866210935</v>
      </c>
      <c r="AA324" s="86">
        <v>27198.473877777789</v>
      </c>
      <c r="AB324" s="86">
        <v>14687.92324958358</v>
      </c>
      <c r="AC324" s="86">
        <v>30458.090073874107</v>
      </c>
      <c r="AD324" s="86">
        <v>42329.634390656247</v>
      </c>
      <c r="AE324" s="86">
        <v>8855.6750053754731</v>
      </c>
      <c r="AF324" s="86">
        <v>14.630504032258063</v>
      </c>
      <c r="AG324" s="86">
        <v>22512.470967968751</v>
      </c>
      <c r="AH324" s="86">
        <v>41556.397414857318</v>
      </c>
      <c r="AI324" s="86">
        <v>645.11314390416226</v>
      </c>
      <c r="AJ324" s="86">
        <v>540.66033515417644</v>
      </c>
      <c r="AK324" s="86">
        <v>3835.1668989049485</v>
      </c>
      <c r="AL324" s="86">
        <v>19549.611315671889</v>
      </c>
      <c r="AM324" s="86">
        <v>17919.599401765652</v>
      </c>
      <c r="AN324" s="86">
        <v>6914.9545626093804</v>
      </c>
      <c r="AO324" s="86">
        <v>43073.282114237823</v>
      </c>
      <c r="AP324" s="86">
        <v>805.99630098415514</v>
      </c>
      <c r="AQ324" s="86">
        <v>45407.488258566882</v>
      </c>
      <c r="AR324" s="86">
        <v>47488.781494218769</v>
      </c>
      <c r="AS324" s="86">
        <v>50739.041146656287</v>
      </c>
      <c r="AT324" s="86">
        <v>17450.616572162311</v>
      </c>
      <c r="AU324" s="86">
        <v>54841.941970222157</v>
      </c>
      <c r="AV324" s="86">
        <v>22768.688082013989</v>
      </c>
      <c r="AW324" s="86">
        <v>10263.543060664068</v>
      </c>
      <c r="AX324" s="86">
        <v>42210.502431304718</v>
      </c>
      <c r="AY324" s="86">
        <v>38172.026956765629</v>
      </c>
    </row>
    <row r="325" spans="1:51" x14ac:dyDescent="0.25">
      <c r="A325" s="24">
        <v>44756</v>
      </c>
      <c r="B325" s="25">
        <v>12</v>
      </c>
      <c r="C325" s="86">
        <v>30202.722396747802</v>
      </c>
      <c r="D325" s="86">
        <v>38006.090996812505</v>
      </c>
      <c r="E325" s="86">
        <v>16571.964137703137</v>
      </c>
      <c r="F325" s="86">
        <v>70834.281124057452</v>
      </c>
      <c r="G325" s="86">
        <v>30434.819435307618</v>
      </c>
      <c r="H325" s="86">
        <v>3577.2422819999983</v>
      </c>
      <c r="I325" s="86">
        <v>27212.347654191421</v>
      </c>
      <c r="J325" s="86">
        <v>218.04858299999998</v>
      </c>
      <c r="K325" s="86">
        <v>21010.22718076564</v>
      </c>
      <c r="L325" s="86">
        <v>7356.18622427011</v>
      </c>
      <c r="M325" s="86">
        <v>20817.858492297688</v>
      </c>
      <c r="N325" s="86">
        <v>22739.95924046095</v>
      </c>
      <c r="O325" s="86">
        <v>44414.477421442563</v>
      </c>
      <c r="P325" s="86">
        <v>7726.0165272693248</v>
      </c>
      <c r="Q325" s="86">
        <v>41.191789999999997</v>
      </c>
      <c r="R325" s="86">
        <v>7256.1161227382845</v>
      </c>
      <c r="S325" s="86">
        <v>52956.147028724139</v>
      </c>
      <c r="T325" s="86">
        <v>15301.363784187519</v>
      </c>
      <c r="U325" s="86">
        <v>9758.9169337500098</v>
      </c>
      <c r="V325" s="86">
        <v>77484.904331343743</v>
      </c>
      <c r="W325" s="86">
        <v>4317.7463580937601</v>
      </c>
      <c r="X325" s="86">
        <v>11409.532005347124</v>
      </c>
      <c r="Y325" s="86">
        <v>19055.247628907611</v>
      </c>
      <c r="Z325" s="86">
        <v>340.81899475097657</v>
      </c>
      <c r="AA325" s="86">
        <v>29352.00613377777</v>
      </c>
      <c r="AB325" s="86">
        <v>15507.903044036719</v>
      </c>
      <c r="AC325" s="86">
        <v>32200.337938238197</v>
      </c>
      <c r="AD325" s="86">
        <v>45569.812339906246</v>
      </c>
      <c r="AE325" s="86">
        <v>9334.2900468635144</v>
      </c>
      <c r="AF325" s="86">
        <v>14.630504032258063</v>
      </c>
      <c r="AG325" s="86">
        <v>24079.683332562498</v>
      </c>
      <c r="AH325" s="86">
        <v>45662.391165662011</v>
      </c>
      <c r="AI325" s="86">
        <v>621.27474629835933</v>
      </c>
      <c r="AJ325" s="86">
        <v>547.04178289099048</v>
      </c>
      <c r="AK325" s="86">
        <v>4191.2868042870086</v>
      </c>
      <c r="AL325" s="86">
        <v>21726.726337984386</v>
      </c>
      <c r="AM325" s="86">
        <v>19268.790787437538</v>
      </c>
      <c r="AN325" s="86">
        <v>7508.5130832109498</v>
      </c>
      <c r="AO325" s="86">
        <v>45959.666204425324</v>
      </c>
      <c r="AP325" s="86">
        <v>777.36714994287047</v>
      </c>
      <c r="AQ325" s="86">
        <v>50006.524536066892</v>
      </c>
      <c r="AR325" s="86">
        <v>52198.047326640648</v>
      </c>
      <c r="AS325" s="86">
        <v>55312.593511281273</v>
      </c>
      <c r="AT325" s="86">
        <v>17863.741672037322</v>
      </c>
      <c r="AU325" s="86">
        <v>55685.524865534666</v>
      </c>
      <c r="AV325" s="86">
        <v>24515.789588717111</v>
      </c>
      <c r="AW325" s="86">
        <v>12800.059963927224</v>
      </c>
      <c r="AX325" s="86">
        <v>45783.932496121102</v>
      </c>
      <c r="AY325" s="86">
        <v>39677.553719656265</v>
      </c>
    </row>
    <row r="326" spans="1:51" x14ac:dyDescent="0.25">
      <c r="A326" s="24">
        <v>44756</v>
      </c>
      <c r="B326" s="25">
        <v>13</v>
      </c>
      <c r="C326" s="86">
        <v>31855.833826263428</v>
      </c>
      <c r="D326" s="86">
        <v>40115.557820187503</v>
      </c>
      <c r="E326" s="86">
        <v>17997.958961687527</v>
      </c>
      <c r="F326" s="86">
        <v>75112.232819838682</v>
      </c>
      <c r="G326" s="86">
        <v>31014.179125129558</v>
      </c>
      <c r="H326" s="86">
        <v>4043.0217750000011</v>
      </c>
      <c r="I326" s="86">
        <v>28690.020673808602</v>
      </c>
      <c r="J326" s="86">
        <v>218.975471</v>
      </c>
      <c r="K326" s="86">
        <v>22229.94758017188</v>
      </c>
      <c r="L326" s="86">
        <v>7115.3095493716592</v>
      </c>
      <c r="M326" s="86">
        <v>21572.503692875591</v>
      </c>
      <c r="N326" s="86">
        <v>24274.75983434376</v>
      </c>
      <c r="O326" s="86">
        <v>47340.755339653493</v>
      </c>
      <c r="P326" s="86">
        <v>8194.7194581227286</v>
      </c>
      <c r="Q326" s="86">
        <v>41.524557999999999</v>
      </c>
      <c r="R326" s="86">
        <v>7983.5409172890604</v>
      </c>
      <c r="S326" s="86">
        <v>56418.717981771013</v>
      </c>
      <c r="T326" s="86">
        <v>16330.051971937519</v>
      </c>
      <c r="U326" s="86">
        <v>10607.24062882814</v>
      </c>
      <c r="V326" s="86">
        <v>83901.571600312498</v>
      </c>
      <c r="W326" s="86">
        <v>4445.9329937812599</v>
      </c>
      <c r="X326" s="86">
        <v>12105.006279144078</v>
      </c>
      <c r="Y326" s="86">
        <v>18802.722489381296</v>
      </c>
      <c r="Z326" s="86">
        <v>352.66274322509764</v>
      </c>
      <c r="AA326" s="86">
        <v>31213.520928777791</v>
      </c>
      <c r="AB326" s="86">
        <v>16217.964762099215</v>
      </c>
      <c r="AC326" s="86">
        <v>34695.560692623338</v>
      </c>
      <c r="AD326" s="86">
        <v>48747.468671749994</v>
      </c>
      <c r="AE326" s="86">
        <v>9768.2686593815451</v>
      </c>
      <c r="AF326" s="86">
        <v>14.630504032258063</v>
      </c>
      <c r="AG326" s="86">
        <v>25766.155926250001</v>
      </c>
      <c r="AH326" s="86">
        <v>48542.748737896371</v>
      </c>
      <c r="AI326" s="86">
        <v>576.14541464934098</v>
      </c>
      <c r="AJ326" s="86">
        <v>530.30062843275687</v>
      </c>
      <c r="AK326" s="86">
        <v>4154.262685406663</v>
      </c>
      <c r="AL326" s="86">
        <v>23317.817569781251</v>
      </c>
      <c r="AM326" s="86">
        <v>20618.727243156278</v>
      </c>
      <c r="AN326" s="86">
        <v>8040.6829561406303</v>
      </c>
      <c r="AO326" s="86">
        <v>48646.084941870635</v>
      </c>
      <c r="AP326" s="86">
        <v>724.23478690234367</v>
      </c>
      <c r="AQ326" s="86">
        <v>52231.707181035628</v>
      </c>
      <c r="AR326" s="86">
        <v>57049.807507750033</v>
      </c>
      <c r="AS326" s="86">
        <v>59065.949289187542</v>
      </c>
      <c r="AT326" s="86">
        <v>18350.262366271723</v>
      </c>
      <c r="AU326" s="86">
        <v>57622.773677722158</v>
      </c>
      <c r="AV326" s="86">
        <v>26662.601642873364</v>
      </c>
      <c r="AW326" s="86">
        <v>13416.125417602616</v>
      </c>
      <c r="AX326" s="86">
        <v>49081.703201226592</v>
      </c>
      <c r="AY326" s="86">
        <v>41108.851374671889</v>
      </c>
    </row>
    <row r="327" spans="1:51" x14ac:dyDescent="0.25">
      <c r="A327" s="24">
        <v>44756</v>
      </c>
      <c r="B327" s="25">
        <v>14</v>
      </c>
      <c r="C327" s="86">
        <v>33428.858168638435</v>
      </c>
      <c r="D327" s="86">
        <v>42012.414806125002</v>
      </c>
      <c r="E327" s="86">
        <v>19106.857314718778</v>
      </c>
      <c r="F327" s="86">
        <v>79769.392226362121</v>
      </c>
      <c r="G327" s="86">
        <v>31790.595109838443</v>
      </c>
      <c r="H327" s="86">
        <v>4147.2694300000003</v>
      </c>
      <c r="I327" s="86">
        <v>29905.154542132812</v>
      </c>
      <c r="J327" s="86">
        <v>191.11842000000001</v>
      </c>
      <c r="K327" s="86">
        <v>23209.197233187522</v>
      </c>
      <c r="L327" s="86">
        <v>7751.6160570201037</v>
      </c>
      <c r="M327" s="86">
        <v>22061.033076901851</v>
      </c>
      <c r="N327" s="86">
        <v>25763.725504382812</v>
      </c>
      <c r="O327" s="86">
        <v>49492.598051536319</v>
      </c>
      <c r="P327" s="86">
        <v>8972.40087484367</v>
      </c>
      <c r="Q327" s="86">
        <v>37.065162999999998</v>
      </c>
      <c r="R327" s="86">
        <v>8592.2514957187541</v>
      </c>
      <c r="S327" s="86">
        <v>60506.398781489763</v>
      </c>
      <c r="T327" s="86">
        <v>17526.373065703141</v>
      </c>
      <c r="U327" s="86">
        <v>11298.58984500001</v>
      </c>
      <c r="V327" s="86">
        <v>90081.409467125006</v>
      </c>
      <c r="W327" s="86">
        <v>4588.9490313125098</v>
      </c>
      <c r="X327" s="86">
        <v>12312.625121928004</v>
      </c>
      <c r="Y327" s="86">
        <v>19324.062742511756</v>
      </c>
      <c r="Z327" s="86">
        <v>369.16692810058606</v>
      </c>
      <c r="AA327" s="86">
        <v>32983.704641777789</v>
      </c>
      <c r="AB327" s="86">
        <v>16879.720153849208</v>
      </c>
      <c r="AC327" s="86">
        <v>37169.656491254944</v>
      </c>
      <c r="AD327" s="86">
        <v>53177.062971843756</v>
      </c>
      <c r="AE327" s="86">
        <v>10371.434404443849</v>
      </c>
      <c r="AF327" s="86">
        <v>14.630504032258063</v>
      </c>
      <c r="AG327" s="86">
        <v>27244.319292187502</v>
      </c>
      <c r="AH327" s="86">
        <v>51597.53582330262</v>
      </c>
      <c r="AI327" s="86">
        <v>439.23385574854353</v>
      </c>
      <c r="AJ327" s="86">
        <v>541.45691964340267</v>
      </c>
      <c r="AK327" s="86">
        <v>3854.7639041486168</v>
      </c>
      <c r="AL327" s="86">
        <v>25038.911344328131</v>
      </c>
      <c r="AM327" s="86">
        <v>22106.586266984406</v>
      </c>
      <c r="AN327" s="86">
        <v>8655.9329157187603</v>
      </c>
      <c r="AO327" s="86">
        <v>51736.66544077688</v>
      </c>
      <c r="AP327" s="86">
        <v>687.81358827815302</v>
      </c>
      <c r="AQ327" s="86">
        <v>54503.196888301245</v>
      </c>
      <c r="AR327" s="86">
        <v>60382.540148976586</v>
      </c>
      <c r="AS327" s="86">
        <v>62460.921177812539</v>
      </c>
      <c r="AT327" s="86">
        <v>18616.361090537339</v>
      </c>
      <c r="AU327" s="86">
        <v>61570.499988690906</v>
      </c>
      <c r="AV327" s="86">
        <v>28327.19204368586</v>
      </c>
      <c r="AW327" s="86">
        <v>16631.466004817994</v>
      </c>
      <c r="AX327" s="86">
        <v>53119.833828914081</v>
      </c>
      <c r="AY327" s="86">
        <v>42771.95667270312</v>
      </c>
    </row>
    <row r="328" spans="1:51" x14ac:dyDescent="0.25">
      <c r="A328" s="24">
        <v>44756</v>
      </c>
      <c r="B328" s="25">
        <v>15</v>
      </c>
      <c r="C328" s="86">
        <v>33598.716254638442</v>
      </c>
      <c r="D328" s="86">
        <v>43052.408512343754</v>
      </c>
      <c r="E328" s="86">
        <v>19698.024206250022</v>
      </c>
      <c r="F328" s="86">
        <v>80514.108430627763</v>
      </c>
      <c r="G328" s="86">
        <v>31142.029502859343</v>
      </c>
      <c r="H328" s="86">
        <v>4041.7912659999993</v>
      </c>
      <c r="I328" s="86">
        <v>30357.294079421874</v>
      </c>
      <c r="J328" s="86">
        <v>194.45196199999998</v>
      </c>
      <c r="K328" s="86">
        <v>23496.813382484401</v>
      </c>
      <c r="L328" s="86">
        <v>7690.2762462779192</v>
      </c>
      <c r="M328" s="86">
        <v>24278.506640605076</v>
      </c>
      <c r="N328" s="86">
        <v>25879.917331578119</v>
      </c>
      <c r="O328" s="86">
        <v>50421.619393317567</v>
      </c>
      <c r="P328" s="86">
        <v>9513.9036004911268</v>
      </c>
      <c r="Q328" s="86">
        <v>37.085300000000004</v>
      </c>
      <c r="R328" s="86">
        <v>8909.4777830312541</v>
      </c>
      <c r="S328" s="86">
        <v>62330.353416224141</v>
      </c>
      <c r="T328" s="86">
        <v>17690.205392609401</v>
      </c>
      <c r="U328" s="86">
        <v>11352.47871148438</v>
      </c>
      <c r="V328" s="86">
        <v>92246.573593406254</v>
      </c>
      <c r="W328" s="86">
        <v>4590.6179070468797</v>
      </c>
      <c r="X328" s="86">
        <v>13181.137599891706</v>
      </c>
      <c r="Y328" s="86">
        <v>19254.764898745085</v>
      </c>
      <c r="Z328" s="86">
        <v>362.32690155029309</v>
      </c>
      <c r="AA328" s="86">
        <v>34182.747100777779</v>
      </c>
      <c r="AB328" s="86">
        <v>16990.931556224205</v>
      </c>
      <c r="AC328" s="86">
        <v>37454.701123134364</v>
      </c>
      <c r="AD328" s="86">
        <v>54504.873731968743</v>
      </c>
      <c r="AE328" s="86">
        <v>10828.673474149082</v>
      </c>
      <c r="AF328" s="86">
        <v>14.630504032258063</v>
      </c>
      <c r="AG328" s="86">
        <v>27860.17517065625</v>
      </c>
      <c r="AH328" s="86">
        <v>53123.335569958879</v>
      </c>
      <c r="AI328" s="86">
        <v>835.6860839152863</v>
      </c>
      <c r="AJ328" s="86">
        <v>532.37079195890715</v>
      </c>
      <c r="AK328" s="86">
        <v>3404.2064024423139</v>
      </c>
      <c r="AL328" s="86">
        <v>26108.939638578133</v>
      </c>
      <c r="AM328" s="86">
        <v>22722.945094156286</v>
      </c>
      <c r="AN328" s="86">
        <v>9099.2700860468904</v>
      </c>
      <c r="AO328" s="86">
        <v>53218.146062390166</v>
      </c>
      <c r="AP328" s="86">
        <v>678.72525335321052</v>
      </c>
      <c r="AQ328" s="86">
        <v>55023.283495348114</v>
      </c>
      <c r="AR328" s="86">
        <v>61685.135909968776</v>
      </c>
      <c r="AS328" s="86">
        <v>64375.467533593765</v>
      </c>
      <c r="AT328" s="86">
        <v>18757.695743943565</v>
      </c>
      <c r="AU328" s="86">
        <v>62709.232240784666</v>
      </c>
      <c r="AV328" s="86">
        <v>29400.358544654613</v>
      </c>
      <c r="AW328" s="86">
        <v>14793.178594729763</v>
      </c>
      <c r="AX328" s="86">
        <v>55252.59919957033</v>
      </c>
      <c r="AY328" s="86">
        <v>42926.730685515649</v>
      </c>
    </row>
    <row r="329" spans="1:51" x14ac:dyDescent="0.25">
      <c r="A329" s="24">
        <v>44756</v>
      </c>
      <c r="B329" s="25">
        <v>16</v>
      </c>
      <c r="C329" s="86">
        <v>31949.696042372801</v>
      </c>
      <c r="D329" s="86">
        <v>42094.614460000004</v>
      </c>
      <c r="E329" s="86">
        <v>18129.197456843769</v>
      </c>
      <c r="F329" s="86">
        <v>76546.782324510568</v>
      </c>
      <c r="G329" s="86">
        <v>28655.294425234071</v>
      </c>
      <c r="H329" s="86">
        <v>3619.6731550000004</v>
      </c>
      <c r="I329" s="86">
        <v>29520.529267562506</v>
      </c>
      <c r="J329" s="86">
        <v>194.751869</v>
      </c>
      <c r="K329" s="86">
        <v>23035.583891265651</v>
      </c>
      <c r="L329" s="86">
        <v>7781.0034319497927</v>
      </c>
      <c r="M329" s="86">
        <v>24959.264474176089</v>
      </c>
      <c r="N329" s="86">
        <v>24751.88834125</v>
      </c>
      <c r="O329" s="86">
        <v>48998.452662505057</v>
      </c>
      <c r="P329" s="86">
        <v>8972.9084270747117</v>
      </c>
      <c r="Q329" s="86">
        <v>37.804926000000002</v>
      </c>
      <c r="R329" s="86">
        <v>8702.2485816289191</v>
      </c>
      <c r="S329" s="86">
        <v>61369.914988802258</v>
      </c>
      <c r="T329" s="86">
        <v>16449.480161656269</v>
      </c>
      <c r="U329" s="86">
        <v>10514.991273593761</v>
      </c>
      <c r="V329" s="86">
        <v>89243.201963906249</v>
      </c>
      <c r="W329" s="86">
        <v>4284.1901797578203</v>
      </c>
      <c r="X329" s="86">
        <v>13753.809506700636</v>
      </c>
      <c r="Y329" s="86">
        <v>17998.226621299964</v>
      </c>
      <c r="Z329" s="86">
        <v>354.97698699951178</v>
      </c>
      <c r="AA329" s="86">
        <v>33578.327229777788</v>
      </c>
      <c r="AB329" s="86">
        <v>16576.40454502108</v>
      </c>
      <c r="AC329" s="86">
        <v>35316.67022498593</v>
      </c>
      <c r="AD329" s="86">
        <v>52607.599532656255</v>
      </c>
      <c r="AE329" s="86">
        <v>10502.35247497722</v>
      </c>
      <c r="AF329" s="86">
        <v>14.630504032258063</v>
      </c>
      <c r="AG329" s="86">
        <v>27232.6815785625</v>
      </c>
      <c r="AH329" s="86">
        <v>51275.248054474498</v>
      </c>
      <c r="AI329" s="86">
        <v>876.15753370076982</v>
      </c>
      <c r="AJ329" s="86">
        <v>538.19374658834363</v>
      </c>
      <c r="AK329" s="86">
        <v>3448.1342385956391</v>
      </c>
      <c r="AL329" s="86">
        <v>25846.144947281264</v>
      </c>
      <c r="AM329" s="86">
        <v>22420.866057890653</v>
      </c>
      <c r="AN329" s="86">
        <v>8846.221343593761</v>
      </c>
      <c r="AO329" s="86">
        <v>52050.11846317532</v>
      </c>
      <c r="AP329" s="86">
        <v>658.79757057390248</v>
      </c>
      <c r="AQ329" s="86">
        <v>53669.982487699679</v>
      </c>
      <c r="AR329" s="86">
        <v>60711.099623148468</v>
      </c>
      <c r="AS329" s="86">
        <v>63055.779497203155</v>
      </c>
      <c r="AT329" s="86">
        <v>18403.906495334195</v>
      </c>
      <c r="AU329" s="86">
        <v>60464.462308472161</v>
      </c>
      <c r="AV329" s="86">
        <v>28673.93577524837</v>
      </c>
      <c r="AW329" s="86">
        <v>14440.587898301228</v>
      </c>
      <c r="AX329" s="86">
        <v>54798.186059746113</v>
      </c>
      <c r="AY329" s="86">
        <v>41738.419650640615</v>
      </c>
    </row>
    <row r="330" spans="1:51" x14ac:dyDescent="0.25">
      <c r="A330" s="24">
        <v>44756</v>
      </c>
      <c r="B330" s="25">
        <v>17</v>
      </c>
      <c r="C330" s="86">
        <v>30980.526596904063</v>
      </c>
      <c r="D330" s="86">
        <v>40786.164017187504</v>
      </c>
      <c r="E330" s="86">
        <v>17721.103082625028</v>
      </c>
      <c r="F330" s="86">
        <v>74506.704530205869</v>
      </c>
      <c r="G330" s="86">
        <v>27608.130365212197</v>
      </c>
      <c r="H330" s="86">
        <v>3604.8304649999964</v>
      </c>
      <c r="I330" s="86">
        <v>28764.093988207042</v>
      </c>
      <c r="J330" s="86">
        <v>196.71248600000001</v>
      </c>
      <c r="K330" s="86">
        <v>22621.574750015647</v>
      </c>
      <c r="L330" s="86">
        <v>7546.778010566969</v>
      </c>
      <c r="M330" s="86">
        <v>23669.528410311104</v>
      </c>
      <c r="N330" s="86">
        <v>23722.212534093756</v>
      </c>
      <c r="O330" s="86">
        <v>47257.843827903496</v>
      </c>
      <c r="P330" s="86">
        <v>9023.4934243000698</v>
      </c>
      <c r="Q330" s="86">
        <v>47.581935999999999</v>
      </c>
      <c r="R330" s="86">
        <v>8394.9723380078194</v>
      </c>
      <c r="S330" s="86">
        <v>60000.085156083507</v>
      </c>
      <c r="T330" s="86">
        <v>15777.47797554691</v>
      </c>
      <c r="U330" s="86">
        <v>9820.1210401562712</v>
      </c>
      <c r="V330" s="86">
        <v>86923.570571500008</v>
      </c>
      <c r="W330" s="86">
        <v>4170.5604150078098</v>
      </c>
      <c r="X330" s="86">
        <v>12952.361731589548</v>
      </c>
      <c r="Y330" s="86">
        <v>17874.693755278451</v>
      </c>
      <c r="Z330" s="86">
        <v>345.28516586303721</v>
      </c>
      <c r="AA330" s="86">
        <v>31967.26513877777</v>
      </c>
      <c r="AB330" s="86">
        <v>16280.29652595858</v>
      </c>
      <c r="AC330" s="86">
        <v>34284.002147591942</v>
      </c>
      <c r="AD330" s="86">
        <v>51008.483523718751</v>
      </c>
      <c r="AE330" s="86">
        <v>10103.744343918217</v>
      </c>
      <c r="AF330" s="86">
        <v>14.630504032258063</v>
      </c>
      <c r="AG330" s="86">
        <v>26468.924315593751</v>
      </c>
      <c r="AH330" s="86">
        <v>48605.932626630747</v>
      </c>
      <c r="AI330" s="86">
        <v>352.78389516941769</v>
      </c>
      <c r="AJ330" s="86">
        <v>540.96618300249156</v>
      </c>
      <c r="AK330" s="86">
        <v>3374.9752363875878</v>
      </c>
      <c r="AL330" s="86">
        <v>24618.82472442188</v>
      </c>
      <c r="AM330" s="86">
        <v>21397.314986062527</v>
      </c>
      <c r="AN330" s="86">
        <v>8530.5437285000098</v>
      </c>
      <c r="AO330" s="86">
        <v>51185.304112827667</v>
      </c>
      <c r="AP330" s="86">
        <v>644.57671382812498</v>
      </c>
      <c r="AQ330" s="86">
        <v>52803.062135129381</v>
      </c>
      <c r="AR330" s="86">
        <v>58862.256875343766</v>
      </c>
      <c r="AS330" s="86">
        <v>59759.042058093764</v>
      </c>
      <c r="AT330" s="86">
        <v>17886.054858974821</v>
      </c>
      <c r="AU330" s="86">
        <v>58859.300433722157</v>
      </c>
      <c r="AV330" s="86">
        <v>28692.241997029614</v>
      </c>
      <c r="AW330" s="86">
        <v>13397.105414326954</v>
      </c>
      <c r="AX330" s="86">
        <v>54171.940845140663</v>
      </c>
      <c r="AY330" s="86">
        <v>41194.341598593761</v>
      </c>
    </row>
    <row r="331" spans="1:51" x14ac:dyDescent="0.25">
      <c r="A331" s="24">
        <v>44756</v>
      </c>
      <c r="B331" s="25">
        <v>18</v>
      </c>
      <c r="C331" s="86">
        <v>31030.060582013441</v>
      </c>
      <c r="D331" s="86">
        <v>41488.302785749998</v>
      </c>
      <c r="E331" s="86">
        <v>19548.09896145315</v>
      </c>
      <c r="F331" s="86">
        <v>74620.469037049625</v>
      </c>
      <c r="G331" s="86">
        <v>28011.678729737752</v>
      </c>
      <c r="H331" s="86">
        <v>3850.2904299999982</v>
      </c>
      <c r="I331" s="86">
        <v>28859.306961117189</v>
      </c>
      <c r="J331" s="86">
        <v>227.71807100000001</v>
      </c>
      <c r="K331" s="86">
        <v>23062.790829343769</v>
      </c>
      <c r="L331" s="86">
        <v>7864.9100466607188</v>
      </c>
      <c r="M331" s="86">
        <v>24243.366577413191</v>
      </c>
      <c r="N331" s="86">
        <v>22903.97197178908</v>
      </c>
      <c r="O331" s="86">
        <v>47252.656420426923</v>
      </c>
      <c r="P331" s="86">
        <v>8377.5825043361274</v>
      </c>
      <c r="Q331" s="86">
        <v>38.723934999999997</v>
      </c>
      <c r="R331" s="86">
        <v>8688.4562890937432</v>
      </c>
      <c r="S331" s="86">
        <v>61712.621781302252</v>
      </c>
      <c r="T331" s="86">
        <v>15590.327991765647</v>
      </c>
      <c r="U331" s="86">
        <v>9524.0189170312715</v>
      </c>
      <c r="V331" s="86">
        <v>85842.008585375006</v>
      </c>
      <c r="W331" s="86">
        <v>4492.6204939843801</v>
      </c>
      <c r="X331" s="86">
        <v>13676.030769561205</v>
      </c>
      <c r="Y331" s="86">
        <v>18207.05448905296</v>
      </c>
      <c r="Z331" s="86">
        <v>359.64303833007813</v>
      </c>
      <c r="AA331" s="86">
        <v>33093.638947777785</v>
      </c>
      <c r="AB331" s="86">
        <v>16382.2249629117</v>
      </c>
      <c r="AC331" s="86">
        <v>33126.925968140487</v>
      </c>
      <c r="AD331" s="86">
        <v>51830.243484031249</v>
      </c>
      <c r="AE331" s="86">
        <v>10878.685255367191</v>
      </c>
      <c r="AF331" s="86">
        <v>14.630504032258063</v>
      </c>
      <c r="AG331" s="86">
        <v>27288.571632218751</v>
      </c>
      <c r="AH331" s="86">
        <v>52668.63933202919</v>
      </c>
      <c r="AI331" s="86">
        <v>80.376263320962764</v>
      </c>
      <c r="AJ331" s="86">
        <v>512.99547996687318</v>
      </c>
      <c r="AK331" s="86">
        <v>3479.2557151168035</v>
      </c>
      <c r="AL331" s="86">
        <v>25970.24840368751</v>
      </c>
      <c r="AM331" s="86">
        <v>21946.944065062518</v>
      </c>
      <c r="AN331" s="86">
        <v>8812.1950221562602</v>
      </c>
      <c r="AO331" s="86">
        <v>51420.802365726107</v>
      </c>
      <c r="AP331" s="86">
        <v>662.80294789990353</v>
      </c>
      <c r="AQ331" s="86">
        <v>52813.682704066858</v>
      </c>
      <c r="AR331" s="86">
        <v>59691.888541875014</v>
      </c>
      <c r="AS331" s="86">
        <v>62541.564788890661</v>
      </c>
      <c r="AT331" s="86">
        <v>19216.49342974044</v>
      </c>
      <c r="AU331" s="86">
        <v>60457.820708128413</v>
      </c>
      <c r="AV331" s="86">
        <v>31793.827916748363</v>
      </c>
      <c r="AW331" s="86">
        <v>14354.52721158617</v>
      </c>
      <c r="AX331" s="86">
        <v>55843.636785007839</v>
      </c>
      <c r="AY331" s="86">
        <v>41834.073054906257</v>
      </c>
    </row>
    <row r="332" spans="1:51" x14ac:dyDescent="0.25">
      <c r="A332" s="24">
        <v>44756</v>
      </c>
      <c r="B332" s="25">
        <v>19</v>
      </c>
      <c r="C332" s="86">
        <v>34932.403665513433</v>
      </c>
      <c r="D332" s="86">
        <v>46638.527863031253</v>
      </c>
      <c r="E332" s="86">
        <v>22259.543809000017</v>
      </c>
      <c r="F332" s="86">
        <v>84067.932847705873</v>
      </c>
      <c r="G332" s="86">
        <v>33939.033282895718</v>
      </c>
      <c r="H332" s="86">
        <v>3920.1097069999969</v>
      </c>
      <c r="I332" s="86">
        <v>30527.557629003906</v>
      </c>
      <c r="J332" s="86">
        <v>245.60412099999999</v>
      </c>
      <c r="K332" s="86">
        <v>25039.755354687521</v>
      </c>
      <c r="L332" s="86">
        <v>8237.8618576372919</v>
      </c>
      <c r="M332" s="86">
        <v>27879.592288053973</v>
      </c>
      <c r="N332" s="86">
        <v>26547.55024600001</v>
      </c>
      <c r="O332" s="86">
        <v>50742.920340614437</v>
      </c>
      <c r="P332" s="86">
        <v>11186.284976139876</v>
      </c>
      <c r="Q332" s="86">
        <v>38.306398999999999</v>
      </c>
      <c r="R332" s="86">
        <v>9856.3228177031324</v>
      </c>
      <c r="S332" s="86">
        <v>69363.266827411629</v>
      </c>
      <c r="T332" s="86">
        <v>17635.891372296886</v>
      </c>
      <c r="U332" s="86">
        <v>11054.27989929688</v>
      </c>
      <c r="V332" s="86">
        <v>95798.5983136875</v>
      </c>
      <c r="W332" s="86">
        <v>4911.7035920312601</v>
      </c>
      <c r="X332" s="86">
        <v>15240.991468868095</v>
      </c>
      <c r="Y332" s="86">
        <v>20028.453539588514</v>
      </c>
      <c r="Z332" s="86">
        <v>397.52815032958989</v>
      </c>
      <c r="AA332" s="86">
        <v>37425.136035777767</v>
      </c>
      <c r="AB332" s="86">
        <v>17044.41600136484</v>
      </c>
      <c r="AC332" s="86">
        <v>37064.097037002561</v>
      </c>
      <c r="AD332" s="86">
        <v>58416.894613031254</v>
      </c>
      <c r="AE332" s="86">
        <v>13082.707240640641</v>
      </c>
      <c r="AF332" s="86">
        <v>14.630504032258063</v>
      </c>
      <c r="AG332" s="86">
        <v>30789.699548500001</v>
      </c>
      <c r="AH332" s="86">
        <v>61270.881493216693</v>
      </c>
      <c r="AI332" s="86">
        <v>3.0033255286552931</v>
      </c>
      <c r="AJ332" s="86">
        <v>526.40960893755641</v>
      </c>
      <c r="AK332" s="86">
        <v>3409.0547554329014</v>
      </c>
      <c r="AL332" s="86">
        <v>29549.649173593752</v>
      </c>
      <c r="AM332" s="86">
        <v>25957.663309390671</v>
      </c>
      <c r="AN332" s="86">
        <v>9952.6402371406402</v>
      </c>
      <c r="AO332" s="86">
        <v>58437.811155905787</v>
      </c>
      <c r="AP332" s="86">
        <v>863.20237977929696</v>
      </c>
      <c r="AQ332" s="86">
        <v>54162.968186504382</v>
      </c>
      <c r="AR332" s="86">
        <v>62796.134893953138</v>
      </c>
      <c r="AS332" s="86">
        <v>69746.092807859386</v>
      </c>
      <c r="AT332" s="86">
        <v>20364.384097131056</v>
      </c>
      <c r="AU332" s="86">
        <v>71634.244121659664</v>
      </c>
      <c r="AV332" s="86">
        <v>36737.460227810865</v>
      </c>
      <c r="AW332" s="86">
        <v>16118.392180951436</v>
      </c>
      <c r="AX332" s="86">
        <v>63215.783372593767</v>
      </c>
      <c r="AY332" s="86">
        <v>44692.376955375032</v>
      </c>
    </row>
    <row r="333" spans="1:51" x14ac:dyDescent="0.25">
      <c r="A333" s="24">
        <v>44756</v>
      </c>
      <c r="B333" s="25">
        <v>20</v>
      </c>
      <c r="C333" s="86">
        <v>36350.103874872817</v>
      </c>
      <c r="D333" s="86">
        <v>49125.475992156251</v>
      </c>
      <c r="E333" s="86">
        <v>23452.710297578134</v>
      </c>
      <c r="F333" s="86">
        <v>88280.879805893375</v>
      </c>
      <c r="G333" s="86">
        <v>36801.423592796884</v>
      </c>
      <c r="H333" s="86">
        <v>4001.659971</v>
      </c>
      <c r="I333" s="86">
        <v>31284.72623072657</v>
      </c>
      <c r="J333" s="86">
        <v>246.409165</v>
      </c>
      <c r="K333" s="86">
        <v>26544.938961390642</v>
      </c>
      <c r="L333" s="86">
        <v>9105.7912391763639</v>
      </c>
      <c r="M333" s="86">
        <v>28759.131891479399</v>
      </c>
      <c r="N333" s="86">
        <v>28170.869549250019</v>
      </c>
      <c r="O333" s="86">
        <v>52413.300889880047</v>
      </c>
      <c r="P333" s="86">
        <v>12051.685177624278</v>
      </c>
      <c r="Q333" s="86">
        <v>38.481268</v>
      </c>
      <c r="R333" s="86">
        <v>10353.477301527355</v>
      </c>
      <c r="S333" s="86">
        <v>73245.882621958503</v>
      </c>
      <c r="T333" s="86">
        <v>19072.055351125011</v>
      </c>
      <c r="U333" s="86">
        <v>11655.99695679688</v>
      </c>
      <c r="V333" s="86">
        <v>101557.1323849375</v>
      </c>
      <c r="W333" s="86">
        <v>5175.3996637890596</v>
      </c>
      <c r="X333" s="86">
        <v>15981.258302835944</v>
      </c>
      <c r="Y333" s="86">
        <v>21416.90122077637</v>
      </c>
      <c r="Z333" s="86">
        <v>420.20615203857426</v>
      </c>
      <c r="AA333" s="86">
        <v>39916.121782777787</v>
      </c>
      <c r="AB333" s="86">
        <v>17392.959347130469</v>
      </c>
      <c r="AC333" s="86">
        <v>39085.117653364505</v>
      </c>
      <c r="AD333" s="86">
        <v>62052.703077999999</v>
      </c>
      <c r="AE333" s="86">
        <v>13738.566599671893</v>
      </c>
      <c r="AF333" s="86">
        <v>14.630504032258063</v>
      </c>
      <c r="AG333" s="86">
        <v>32271.395889374999</v>
      </c>
      <c r="AH333" s="86">
        <v>65781.394842544818</v>
      </c>
      <c r="AI333" s="86">
        <v>0</v>
      </c>
      <c r="AJ333" s="86">
        <v>542.56743592802184</v>
      </c>
      <c r="AK333" s="86">
        <v>3546.9798092571182</v>
      </c>
      <c r="AL333" s="86">
        <v>31475.05084625</v>
      </c>
      <c r="AM333" s="86">
        <v>27614.056520453145</v>
      </c>
      <c r="AN333" s="86">
        <v>10527.07268625002</v>
      </c>
      <c r="AO333" s="86">
        <v>62110.393582190947</v>
      </c>
      <c r="AP333" s="86">
        <v>975.14900207519599</v>
      </c>
      <c r="AQ333" s="86">
        <v>54583.503472473123</v>
      </c>
      <c r="AR333" s="86">
        <v>65104.108217773472</v>
      </c>
      <c r="AS333" s="86">
        <v>74187.226081625005</v>
      </c>
      <c r="AT333" s="86">
        <v>21108.526336724826</v>
      </c>
      <c r="AU333" s="86">
        <v>76861.423312690909</v>
      </c>
      <c r="AV333" s="86">
        <v>39603.806092435858</v>
      </c>
      <c r="AW333" s="86">
        <v>16670.471671517927</v>
      </c>
      <c r="AX333" s="86">
        <v>66478.087762398456</v>
      </c>
      <c r="AY333" s="86">
        <v>46309.643424265632</v>
      </c>
    </row>
    <row r="334" spans="1:51" x14ac:dyDescent="0.25">
      <c r="A334" s="24">
        <v>44756</v>
      </c>
      <c r="B334" s="25">
        <v>21</v>
      </c>
      <c r="C334" s="86">
        <v>35954.118597232198</v>
      </c>
      <c r="D334" s="86">
        <v>49397.567217093754</v>
      </c>
      <c r="E334" s="86">
        <v>25551.459157250003</v>
      </c>
      <c r="F334" s="86">
        <v>86041.872873690256</v>
      </c>
      <c r="G334" s="86">
        <v>37047.646514828128</v>
      </c>
      <c r="H334" s="86">
        <v>3781.8430830000002</v>
      </c>
      <c r="I334" s="86">
        <v>30337.022481578137</v>
      </c>
      <c r="J334" s="86">
        <v>250.54330099999999</v>
      </c>
      <c r="K334" s="86">
        <v>26896.01180098439</v>
      </c>
      <c r="L334" s="86">
        <v>8619.8259025279021</v>
      </c>
      <c r="M334" s="86">
        <v>29243.505659860632</v>
      </c>
      <c r="N334" s="86">
        <v>27747.84321996876</v>
      </c>
      <c r="O334" s="86">
        <v>53054.450182395682</v>
      </c>
      <c r="P334" s="86">
        <v>12200.004959208258</v>
      </c>
      <c r="Q334" s="86">
        <v>37.901161999999999</v>
      </c>
      <c r="R334" s="86">
        <v>10452.177747683596</v>
      </c>
      <c r="S334" s="86">
        <v>74780.559305380375</v>
      </c>
      <c r="T334" s="86">
        <v>17828.393098000022</v>
      </c>
      <c r="U334" s="86">
        <v>11770.41666429689</v>
      </c>
      <c r="V334" s="86">
        <v>101965.9488055</v>
      </c>
      <c r="W334" s="86">
        <v>5299.6115658203198</v>
      </c>
      <c r="X334" s="86">
        <v>15937.411604742192</v>
      </c>
      <c r="Y334" s="86">
        <v>21550.867686520527</v>
      </c>
      <c r="Z334" s="86">
        <v>422.66270080566409</v>
      </c>
      <c r="AA334" s="86">
        <v>39976.091959777776</v>
      </c>
      <c r="AB334" s="86">
        <v>17483.826987989825</v>
      </c>
      <c r="AC334" s="86">
        <v>39777.805153796849</v>
      </c>
      <c r="AD334" s="86">
        <v>63368.011228281248</v>
      </c>
      <c r="AE334" s="86">
        <v>14050.269551164081</v>
      </c>
      <c r="AF334" s="86">
        <v>14.630504032258063</v>
      </c>
      <c r="AG334" s="86">
        <v>32932.1659076875</v>
      </c>
      <c r="AH334" s="86">
        <v>67236.915614130747</v>
      </c>
      <c r="AI334" s="86">
        <v>0</v>
      </c>
      <c r="AJ334" s="86">
        <v>528.97999860117511</v>
      </c>
      <c r="AK334" s="86">
        <v>3504.0827594758675</v>
      </c>
      <c r="AL334" s="86">
        <v>32008.618156781253</v>
      </c>
      <c r="AM334" s="86">
        <v>27688.34341515628</v>
      </c>
      <c r="AN334" s="86">
        <v>10576.238403593759</v>
      </c>
      <c r="AO334" s="86">
        <v>62142.221245374545</v>
      </c>
      <c r="AP334" s="86">
        <v>965.76528930664108</v>
      </c>
      <c r="AQ334" s="86">
        <v>54462.391796535623</v>
      </c>
      <c r="AR334" s="86">
        <v>66246.173728351598</v>
      </c>
      <c r="AS334" s="86">
        <v>75710.167809734383</v>
      </c>
      <c r="AT334" s="86">
        <v>21623.207362802965</v>
      </c>
      <c r="AU334" s="86">
        <v>78320.596308378415</v>
      </c>
      <c r="AV334" s="86">
        <v>40865.197194092114</v>
      </c>
      <c r="AW334" s="86">
        <v>17191.023530018512</v>
      </c>
      <c r="AX334" s="86">
        <v>67570.882538796883</v>
      </c>
      <c r="AY334" s="86">
        <v>46928.533558437535</v>
      </c>
    </row>
    <row r="335" spans="1:51" x14ac:dyDescent="0.25">
      <c r="A335" s="24">
        <v>44756</v>
      </c>
      <c r="B335" s="25">
        <v>22</v>
      </c>
      <c r="C335" s="86">
        <v>34710.466682732178</v>
      </c>
      <c r="D335" s="86">
        <v>49373.413673312498</v>
      </c>
      <c r="E335" s="86">
        <v>25082.486212828131</v>
      </c>
      <c r="F335" s="86">
        <v>83014.962668112144</v>
      </c>
      <c r="G335" s="86">
        <v>36011.425498062512</v>
      </c>
      <c r="H335" s="86">
        <v>3597.981073999998</v>
      </c>
      <c r="I335" s="86">
        <v>30410.53802003125</v>
      </c>
      <c r="J335" s="86">
        <v>250.17133699999999</v>
      </c>
      <c r="K335" s="86">
        <v>26863.36127443751</v>
      </c>
      <c r="L335" s="86">
        <v>8596.1109319497828</v>
      </c>
      <c r="M335" s="86">
        <v>30818.239150469417</v>
      </c>
      <c r="N335" s="86">
        <v>26390.899576203141</v>
      </c>
      <c r="O335" s="86">
        <v>53065.293749544115</v>
      </c>
      <c r="P335" s="86">
        <v>11956.25285599732</v>
      </c>
      <c r="Q335" s="86">
        <v>37.288015999999999</v>
      </c>
      <c r="R335" s="86">
        <v>10573.310982070307</v>
      </c>
      <c r="S335" s="86">
        <v>74911.965374833497</v>
      </c>
      <c r="T335" s="86">
        <v>16342.503400187514</v>
      </c>
      <c r="U335" s="86">
        <v>11747.679577187509</v>
      </c>
      <c r="V335" s="86">
        <v>101726.83460256251</v>
      </c>
      <c r="W335" s="86">
        <v>5364.0699481875108</v>
      </c>
      <c r="X335" s="86">
        <v>16252.841850789104</v>
      </c>
      <c r="Y335" s="86">
        <v>21704.876881668948</v>
      </c>
      <c r="Z335" s="86">
        <v>438.7275756835939</v>
      </c>
      <c r="AA335" s="86">
        <v>40409.059652777782</v>
      </c>
      <c r="AB335" s="86">
        <v>17398.151841599196</v>
      </c>
      <c r="AC335" s="86">
        <v>39852.392936910874</v>
      </c>
      <c r="AD335" s="86">
        <v>63280.855425406255</v>
      </c>
      <c r="AE335" s="86">
        <v>14805.0741627344</v>
      </c>
      <c r="AF335" s="86">
        <v>14.630504032258063</v>
      </c>
      <c r="AG335" s="86">
        <v>32958.590705374998</v>
      </c>
      <c r="AH335" s="86">
        <v>67540.43071719326</v>
      </c>
      <c r="AI335" s="86">
        <v>0</v>
      </c>
      <c r="AJ335" s="86">
        <v>549.01699903290159</v>
      </c>
      <c r="AK335" s="86">
        <v>3370.7907631829084</v>
      </c>
      <c r="AL335" s="86">
        <v>31101.981303687498</v>
      </c>
      <c r="AM335" s="86">
        <v>27780.844583671889</v>
      </c>
      <c r="AN335" s="86">
        <v>10552.90996090627</v>
      </c>
      <c r="AO335" s="86">
        <v>62452.867130343293</v>
      </c>
      <c r="AP335" s="86">
        <v>927.20280456543003</v>
      </c>
      <c r="AQ335" s="86">
        <v>54485.458576441888</v>
      </c>
      <c r="AR335" s="86">
        <v>66203.738228726594</v>
      </c>
      <c r="AS335" s="86">
        <v>75691.662525203137</v>
      </c>
      <c r="AT335" s="86">
        <v>21213.953252209179</v>
      </c>
      <c r="AU335" s="86">
        <v>78179.485756378417</v>
      </c>
      <c r="AV335" s="86">
        <v>40533.467473373355</v>
      </c>
      <c r="AW335" s="86">
        <v>16643.779485782856</v>
      </c>
      <c r="AX335" s="86">
        <v>67927.613844851556</v>
      </c>
      <c r="AY335" s="86">
        <v>46741.748170359395</v>
      </c>
    </row>
    <row r="336" spans="1:51" x14ac:dyDescent="0.25">
      <c r="A336" s="24">
        <v>44756</v>
      </c>
      <c r="B336" s="25">
        <v>23</v>
      </c>
      <c r="C336" s="86">
        <v>32730.576912200959</v>
      </c>
      <c r="D336" s="86">
        <v>47208.303982687503</v>
      </c>
      <c r="E336" s="86">
        <v>21338.209657531268</v>
      </c>
      <c r="F336" s="86">
        <v>76129.248703916819</v>
      </c>
      <c r="G336" s="86">
        <v>34586.010348640637</v>
      </c>
      <c r="H336" s="86">
        <v>3509.4837700000007</v>
      </c>
      <c r="I336" s="86">
        <v>29077.875152675788</v>
      </c>
      <c r="J336" s="86">
        <v>221.45881800000001</v>
      </c>
      <c r="K336" s="86">
        <v>25596.518631859391</v>
      </c>
      <c r="L336" s="86">
        <v>8365.2626968091663</v>
      </c>
      <c r="M336" s="86">
        <v>30524.400531321589</v>
      </c>
      <c r="N336" s="86">
        <v>22248.55025600002</v>
      </c>
      <c r="O336" s="86">
        <v>50721.67457537225</v>
      </c>
      <c r="P336" s="86">
        <v>11443.823570563727</v>
      </c>
      <c r="Q336" s="86">
        <v>36.970813</v>
      </c>
      <c r="R336" s="86">
        <v>10035.985640523442</v>
      </c>
      <c r="S336" s="86">
        <v>71166.029295442888</v>
      </c>
      <c r="T336" s="86">
        <v>15114.717445203154</v>
      </c>
      <c r="U336" s="86">
        <v>11051.186630703131</v>
      </c>
      <c r="V336" s="86">
        <v>97389.966309812502</v>
      </c>
      <c r="W336" s="86">
        <v>4986.6390423906396</v>
      </c>
      <c r="X336" s="86">
        <v>16137.677557734409</v>
      </c>
      <c r="Y336" s="86">
        <v>20662.384350535911</v>
      </c>
      <c r="Z336" s="86">
        <v>421.64119781494139</v>
      </c>
      <c r="AA336" s="86">
        <v>37646.235861777794</v>
      </c>
      <c r="AB336" s="86">
        <v>16715.928146349197</v>
      </c>
      <c r="AC336" s="86">
        <v>37740.930006394767</v>
      </c>
      <c r="AD336" s="86">
        <v>60472.740709593752</v>
      </c>
      <c r="AE336" s="86">
        <v>13880.302241714873</v>
      </c>
      <c r="AF336" s="86">
        <v>14.630504032258063</v>
      </c>
      <c r="AG336" s="86">
        <v>31232.994492437501</v>
      </c>
      <c r="AH336" s="86">
        <v>63893.360621490116</v>
      </c>
      <c r="AI336" s="86">
        <v>0</v>
      </c>
      <c r="AJ336" s="86">
        <v>548.21899547980502</v>
      </c>
      <c r="AK336" s="86">
        <v>3190.9378339719615</v>
      </c>
      <c r="AL336" s="86">
        <v>28850.22227971875</v>
      </c>
      <c r="AM336" s="86">
        <v>26763.335808593787</v>
      </c>
      <c r="AN336" s="86">
        <v>10110.38473593751</v>
      </c>
      <c r="AO336" s="86">
        <v>59810.258800515163</v>
      </c>
      <c r="AP336" s="86">
        <v>885.84678649902514</v>
      </c>
      <c r="AQ336" s="86">
        <v>53017.627368855945</v>
      </c>
      <c r="AR336" s="86">
        <v>63541.056261929727</v>
      </c>
      <c r="AS336" s="86">
        <v>71771.994025015636</v>
      </c>
      <c r="AT336" s="86">
        <v>20689.294542646698</v>
      </c>
      <c r="AU336" s="86">
        <v>74488.918689159662</v>
      </c>
      <c r="AV336" s="86">
        <v>38132.546958873361</v>
      </c>
      <c r="AW336" s="86">
        <v>16148.171093650604</v>
      </c>
      <c r="AX336" s="86">
        <v>64492.088371414073</v>
      </c>
      <c r="AY336" s="86">
        <v>44621.538846062525</v>
      </c>
    </row>
    <row r="337" spans="1:51" x14ac:dyDescent="0.25">
      <c r="A337" s="24">
        <v>44756</v>
      </c>
      <c r="B337" s="25">
        <v>24</v>
      </c>
      <c r="C337" s="86">
        <v>30260.024907091596</v>
      </c>
      <c r="D337" s="86">
        <v>42647.313394249999</v>
      </c>
      <c r="E337" s="86">
        <v>19620.324524875032</v>
      </c>
      <c r="F337" s="86">
        <v>68506.885468854307</v>
      </c>
      <c r="G337" s="86">
        <v>31268.639591265637</v>
      </c>
      <c r="H337" s="86">
        <v>3505.7474100000009</v>
      </c>
      <c r="I337" s="86">
        <v>26612.049491273461</v>
      </c>
      <c r="J337" s="86">
        <v>191.802494</v>
      </c>
      <c r="K337" s="86">
        <v>23083.463146187521</v>
      </c>
      <c r="L337" s="86">
        <v>8109.233794184177</v>
      </c>
      <c r="M337" s="86">
        <v>28582.978537820876</v>
      </c>
      <c r="N337" s="86">
        <v>19688.68158069532</v>
      </c>
      <c r="O337" s="86">
        <v>45980.507972590996</v>
      </c>
      <c r="P337" s="86">
        <v>10192.25326434107</v>
      </c>
      <c r="Q337" s="86">
        <v>36.354116999999995</v>
      </c>
      <c r="R337" s="86">
        <v>8981.233561910165</v>
      </c>
      <c r="S337" s="86">
        <v>63646.290492739747</v>
      </c>
      <c r="T337" s="86">
        <v>14864.049706929689</v>
      </c>
      <c r="U337" s="86">
        <v>10066.82493390626</v>
      </c>
      <c r="V337" s="86">
        <v>88775.374493437499</v>
      </c>
      <c r="W337" s="86">
        <v>4384.3090470781399</v>
      </c>
      <c r="X337" s="86">
        <v>14638.23566807811</v>
      </c>
      <c r="Y337" s="86">
        <v>19349.601035607182</v>
      </c>
      <c r="Z337" s="86">
        <v>391.43276519775401</v>
      </c>
      <c r="AA337" s="86">
        <v>33325.401187777781</v>
      </c>
      <c r="AB337" s="86">
        <v>15621.128182974197</v>
      </c>
      <c r="AC337" s="86">
        <v>32902.229176258341</v>
      </c>
      <c r="AD337" s="86">
        <v>54429.801898500009</v>
      </c>
      <c r="AE337" s="86">
        <v>12378.853243437523</v>
      </c>
      <c r="AF337" s="86">
        <v>14.630504032258063</v>
      </c>
      <c r="AG337" s="86">
        <v>27832.825476468752</v>
      </c>
      <c r="AH337" s="86">
        <v>49973.157627904176</v>
      </c>
      <c r="AI337" s="86">
        <v>0</v>
      </c>
      <c r="AJ337" s="86">
        <v>540.80527808738429</v>
      </c>
      <c r="AK337" s="86">
        <v>2932.2667235500867</v>
      </c>
      <c r="AL337" s="86">
        <v>25812.386569484377</v>
      </c>
      <c r="AM337" s="86">
        <v>24060.766917671899</v>
      </c>
      <c r="AN337" s="86">
        <v>9177.7034175937606</v>
      </c>
      <c r="AO337" s="86">
        <v>54232.017353565949</v>
      </c>
      <c r="AP337" s="86">
        <v>826.16058349609398</v>
      </c>
      <c r="AQ337" s="86">
        <v>49475.381687574685</v>
      </c>
      <c r="AR337" s="86">
        <v>57296.730059320325</v>
      </c>
      <c r="AS337" s="86">
        <v>63253.718049234405</v>
      </c>
      <c r="AT337" s="86">
        <v>20144.567418459199</v>
      </c>
      <c r="AU337" s="86">
        <v>67449.523740565914</v>
      </c>
      <c r="AV337" s="86">
        <v>30331.775457779611</v>
      </c>
      <c r="AW337" s="86">
        <v>21162.231748759245</v>
      </c>
      <c r="AX337" s="86">
        <v>57917.707792824258</v>
      </c>
      <c r="AY337" s="86">
        <v>41484.135257640606</v>
      </c>
    </row>
    <row r="338" spans="1:51" x14ac:dyDescent="0.25">
      <c r="A338" s="24">
        <v>44757</v>
      </c>
      <c r="B338" s="25">
        <v>1</v>
      </c>
      <c r="C338" s="86">
        <v>27995.232937497833</v>
      </c>
      <c r="D338" s="86">
        <v>37513.037186031244</v>
      </c>
      <c r="E338" s="86">
        <v>16606.779913718769</v>
      </c>
      <c r="F338" s="86">
        <v>60965.827129432437</v>
      </c>
      <c r="G338" s="86">
        <v>27155.324757000009</v>
      </c>
      <c r="H338" s="86">
        <v>3315.8466630000012</v>
      </c>
      <c r="I338" s="86">
        <v>23526.165531503921</v>
      </c>
      <c r="J338" s="86">
        <v>163.56744399999999</v>
      </c>
      <c r="K338" s="86">
        <v>20129.42455154689</v>
      </c>
      <c r="L338" s="86">
        <v>7641.5405247310291</v>
      </c>
      <c r="M338" s="86">
        <v>25838.562319464254</v>
      </c>
      <c r="N338" s="86">
        <v>17860.992889210938</v>
      </c>
      <c r="O338" s="86">
        <v>39976.982890247251</v>
      </c>
      <c r="P338" s="86">
        <v>8598.3199144602113</v>
      </c>
      <c r="Q338" s="86">
        <v>36.332001000000005</v>
      </c>
      <c r="R338" s="86">
        <v>7568.8381698164067</v>
      </c>
      <c r="S338" s="86">
        <v>54144.204584724139</v>
      </c>
      <c r="T338" s="86">
        <v>14514.917714671892</v>
      </c>
      <c r="U338" s="86">
        <v>8859.5711390625092</v>
      </c>
      <c r="V338" s="86">
        <v>76144.624753781245</v>
      </c>
      <c r="W338" s="86">
        <v>3700.5574588828204</v>
      </c>
      <c r="X338" s="86">
        <v>13040.771846382795</v>
      </c>
      <c r="Y338" s="86">
        <v>18274.13492510992</v>
      </c>
      <c r="Z338" s="86">
        <v>355.20498535156264</v>
      </c>
      <c r="AA338" s="86">
        <v>27956.004705777781</v>
      </c>
      <c r="AB338" s="86">
        <v>14200.40957558357</v>
      </c>
      <c r="AC338" s="86">
        <v>29998.70686135572</v>
      </c>
      <c r="AD338" s="86">
        <v>46154.291018437507</v>
      </c>
      <c r="AE338" s="86">
        <v>10707.742119621114</v>
      </c>
      <c r="AF338" s="86">
        <v>14.630504032258063</v>
      </c>
      <c r="AG338" s="86">
        <v>24244.728532624998</v>
      </c>
      <c r="AH338" s="86">
        <v>43882.644056576057</v>
      </c>
      <c r="AI338" s="86">
        <v>0</v>
      </c>
      <c r="AJ338" s="86">
        <v>540.22252745499236</v>
      </c>
      <c r="AK338" s="86">
        <v>2696.850220354775</v>
      </c>
      <c r="AL338" s="86">
        <v>21769.607180343759</v>
      </c>
      <c r="AM338" s="86">
        <v>20561.694058820329</v>
      </c>
      <c r="AN338" s="86">
        <v>7977.9127995546996</v>
      </c>
      <c r="AO338" s="86">
        <v>47552.983703663602</v>
      </c>
      <c r="AP338" s="86">
        <v>764.56030273437591</v>
      </c>
      <c r="AQ338" s="86">
        <v>44837.637104672373</v>
      </c>
      <c r="AR338" s="86">
        <v>49958.149201015643</v>
      </c>
      <c r="AS338" s="86">
        <v>53553.062438750028</v>
      </c>
      <c r="AT338" s="86">
        <v>19258.094054849818</v>
      </c>
      <c r="AU338" s="86">
        <v>58630.04010472216</v>
      </c>
      <c r="AV338" s="86">
        <v>22324.133016654614</v>
      </c>
      <c r="AW338" s="86">
        <v>20817.451819984242</v>
      </c>
      <c r="AX338" s="86">
        <v>48881.982425015645</v>
      </c>
      <c r="AY338" s="86">
        <v>38066.617589156282</v>
      </c>
    </row>
    <row r="339" spans="1:51" x14ac:dyDescent="0.25">
      <c r="A339" s="24">
        <v>44757</v>
      </c>
      <c r="B339" s="25">
        <v>2</v>
      </c>
      <c r="C339" s="86">
        <v>25665.147017935327</v>
      </c>
      <c r="D339" s="86">
        <v>32416.214754062501</v>
      </c>
      <c r="E339" s="86">
        <v>16165.232544296881</v>
      </c>
      <c r="F339" s="86">
        <v>54042.742969549625</v>
      </c>
      <c r="G339" s="86">
        <v>22803.17232903128</v>
      </c>
      <c r="H339" s="86">
        <v>2886.3146399999996</v>
      </c>
      <c r="I339" s="86">
        <v>20618.289888531264</v>
      </c>
      <c r="J339" s="86">
        <v>147.54747499999999</v>
      </c>
      <c r="K339" s="86">
        <v>17192.835256453141</v>
      </c>
      <c r="L339" s="86">
        <v>6316.279688637278</v>
      </c>
      <c r="M339" s="86">
        <v>24313.828007263455</v>
      </c>
      <c r="N339" s="86">
        <v>16036.512424414081</v>
      </c>
      <c r="O339" s="86">
        <v>34750.163583458183</v>
      </c>
      <c r="P339" s="86">
        <v>7198.6192640969248</v>
      </c>
      <c r="Q339" s="86">
        <v>36.000687999999997</v>
      </c>
      <c r="R339" s="86">
        <v>6337.7480175507817</v>
      </c>
      <c r="S339" s="86">
        <v>45057.597243021009</v>
      </c>
      <c r="T339" s="86">
        <v>13337.75221451564</v>
      </c>
      <c r="U339" s="86">
        <v>7964.6044433593806</v>
      </c>
      <c r="V339" s="86">
        <v>65180.758863374998</v>
      </c>
      <c r="W339" s="86">
        <v>2996.5503441601559</v>
      </c>
      <c r="X339" s="86">
        <v>11285.125767406265</v>
      </c>
      <c r="Y339" s="86">
        <v>16620.42999885284</v>
      </c>
      <c r="Z339" s="86">
        <v>331.66286773681662</v>
      </c>
      <c r="AA339" s="86">
        <v>23075.39710077778</v>
      </c>
      <c r="AB339" s="86">
        <v>12879.043643497629</v>
      </c>
      <c r="AC339" s="86">
        <v>26942.885349960932</v>
      </c>
      <c r="AD339" s="86">
        <v>38662.631831531253</v>
      </c>
      <c r="AE339" s="86">
        <v>9111.5930063164124</v>
      </c>
      <c r="AF339" s="86">
        <v>14.630504032258063</v>
      </c>
      <c r="AG339" s="86">
        <v>20508.564772375001</v>
      </c>
      <c r="AH339" s="86">
        <v>36513.424889708876</v>
      </c>
      <c r="AI339" s="86">
        <v>0</v>
      </c>
      <c r="AJ339" s="86">
        <v>555.33091551585846</v>
      </c>
      <c r="AK339" s="86">
        <v>2370.8670885891497</v>
      </c>
      <c r="AL339" s="86">
        <v>17610.905596828128</v>
      </c>
      <c r="AM339" s="86">
        <v>17383.484836585958</v>
      </c>
      <c r="AN339" s="86">
        <v>6559.5696179687602</v>
      </c>
      <c r="AO339" s="86">
        <v>40712.407091425324</v>
      </c>
      <c r="AP339" s="86">
        <v>708.33901977539097</v>
      </c>
      <c r="AQ339" s="86">
        <v>40700.417575496569</v>
      </c>
      <c r="AR339" s="86">
        <v>43100.989028898461</v>
      </c>
      <c r="AS339" s="86">
        <v>44670.136591500021</v>
      </c>
      <c r="AT339" s="86">
        <v>17992.888610162314</v>
      </c>
      <c r="AU339" s="86">
        <v>50459.095068675291</v>
      </c>
      <c r="AV339" s="86">
        <v>18538.685220654632</v>
      </c>
      <c r="AW339" s="86">
        <v>16085.732958348797</v>
      </c>
      <c r="AX339" s="86">
        <v>40275.977154781278</v>
      </c>
      <c r="AY339" s="86">
        <v>34751.132048468746</v>
      </c>
    </row>
    <row r="340" spans="1:51" x14ac:dyDescent="0.25">
      <c r="A340" s="24">
        <v>44757</v>
      </c>
      <c r="B340" s="25">
        <v>3</v>
      </c>
      <c r="C340" s="86">
        <v>23811.688867700937</v>
      </c>
      <c r="D340" s="86">
        <v>28550.472073953129</v>
      </c>
      <c r="E340" s="86">
        <v>14656.877348406269</v>
      </c>
      <c r="F340" s="86">
        <v>50022.008416174649</v>
      </c>
      <c r="G340" s="86">
        <v>19809.374309343777</v>
      </c>
      <c r="H340" s="86">
        <v>2876.7722559999993</v>
      </c>
      <c r="I340" s="86">
        <v>18679.82970338282</v>
      </c>
      <c r="J340" s="86">
        <v>130.409119</v>
      </c>
      <c r="K340" s="86">
        <v>15023.46403828127</v>
      </c>
      <c r="L340" s="86">
        <v>6147.8962265982318</v>
      </c>
      <c r="M340" s="86">
        <v>22338.888204940275</v>
      </c>
      <c r="N340" s="86">
        <v>15337.93815157813</v>
      </c>
      <c r="O340" s="86">
        <v>30862.120973380053</v>
      </c>
      <c r="P340" s="86">
        <v>6392.3379969660709</v>
      </c>
      <c r="Q340" s="86">
        <v>35.512475000000002</v>
      </c>
      <c r="R340" s="86">
        <v>5419.5723788007836</v>
      </c>
      <c r="S340" s="86">
        <v>38945.781798989774</v>
      </c>
      <c r="T340" s="86">
        <v>12461.928009601583</v>
      </c>
      <c r="U340" s="86">
        <v>7669.7845730078197</v>
      </c>
      <c r="V340" s="86">
        <v>57703.845935656253</v>
      </c>
      <c r="W340" s="86">
        <v>2497.069863406251</v>
      </c>
      <c r="X340" s="86">
        <v>10463.665261031249</v>
      </c>
      <c r="Y340" s="86">
        <v>15302.022550615129</v>
      </c>
      <c r="Z340" s="86">
        <v>304.75442245483396</v>
      </c>
      <c r="AA340" s="86">
        <v>19312.534296777787</v>
      </c>
      <c r="AB340" s="86">
        <v>11921.154821388254</v>
      </c>
      <c r="AC340" s="86">
        <v>24234.574422131613</v>
      </c>
      <c r="AD340" s="86">
        <v>33143.989067499999</v>
      </c>
      <c r="AE340" s="86">
        <v>7996.7615729726513</v>
      </c>
      <c r="AF340" s="86">
        <v>14.630504032258063</v>
      </c>
      <c r="AG340" s="86">
        <v>17947.961293718748</v>
      </c>
      <c r="AH340" s="86">
        <v>31018.737110494032</v>
      </c>
      <c r="AI340" s="86">
        <v>0</v>
      </c>
      <c r="AJ340" s="86">
        <v>543.585286904128</v>
      </c>
      <c r="AK340" s="86">
        <v>2145.1476199250865</v>
      </c>
      <c r="AL340" s="86">
        <v>14520.174302640638</v>
      </c>
      <c r="AM340" s="86">
        <v>15003.359974546889</v>
      </c>
      <c r="AN340" s="86">
        <v>5557.1531004140697</v>
      </c>
      <c r="AO340" s="86">
        <v>35506.895445612827</v>
      </c>
      <c r="AP340" s="86">
        <v>655.9653015136721</v>
      </c>
      <c r="AQ340" s="86">
        <v>37722.519873758298</v>
      </c>
      <c r="AR340" s="86">
        <v>38118.169987804693</v>
      </c>
      <c r="AS340" s="86">
        <v>38115.838088414101</v>
      </c>
      <c r="AT340" s="86">
        <v>17385.825475474834</v>
      </c>
      <c r="AU340" s="86">
        <v>44586.114840284674</v>
      </c>
      <c r="AV340" s="86">
        <v>16016.075538732754</v>
      </c>
      <c r="AW340" s="86">
        <v>13068.961227960524</v>
      </c>
      <c r="AX340" s="86">
        <v>34258.689593515635</v>
      </c>
      <c r="AY340" s="86">
        <v>32512.198881078173</v>
      </c>
    </row>
    <row r="341" spans="1:51" x14ac:dyDescent="0.25">
      <c r="A341" s="24">
        <v>44757</v>
      </c>
      <c r="B341" s="25">
        <v>4</v>
      </c>
      <c r="C341" s="86">
        <v>23004.295074654066</v>
      </c>
      <c r="D341" s="86">
        <v>26256.999306406266</v>
      </c>
      <c r="E341" s="86">
        <v>13934.473531796881</v>
      </c>
      <c r="F341" s="86">
        <v>46948.961050971528</v>
      </c>
      <c r="G341" s="86">
        <v>18274.428833531285</v>
      </c>
      <c r="H341" s="86">
        <v>3078.9107579999991</v>
      </c>
      <c r="I341" s="86">
        <v>17373.61619591017</v>
      </c>
      <c r="J341" s="86">
        <v>122.73368099999999</v>
      </c>
      <c r="K341" s="86">
        <v>13753.676066843771</v>
      </c>
      <c r="L341" s="86">
        <v>5814.1021806997851</v>
      </c>
      <c r="M341" s="86">
        <v>21403.381154868555</v>
      </c>
      <c r="N341" s="86">
        <v>14349.39773819533</v>
      </c>
      <c r="O341" s="86">
        <v>28451.437044512881</v>
      </c>
      <c r="P341" s="86">
        <v>5736.7484021965338</v>
      </c>
      <c r="Q341" s="86">
        <v>34.801431999999998</v>
      </c>
      <c r="R341" s="86">
        <v>4847.7090623789063</v>
      </c>
      <c r="S341" s="86">
        <v>34747.024089521008</v>
      </c>
      <c r="T341" s="86">
        <v>12236.333540984393</v>
      </c>
      <c r="U341" s="86">
        <v>7404.2950919140603</v>
      </c>
      <c r="V341" s="86">
        <v>52298.771936437501</v>
      </c>
      <c r="W341" s="86">
        <v>2358.5796998710939</v>
      </c>
      <c r="X341" s="86">
        <v>9945.0190062109541</v>
      </c>
      <c r="Y341" s="86">
        <v>14410.053419442902</v>
      </c>
      <c r="Z341" s="86">
        <v>309.61829650878917</v>
      </c>
      <c r="AA341" s="86">
        <v>17135.579140777794</v>
      </c>
      <c r="AB341" s="86">
        <v>11383.218313677318</v>
      </c>
      <c r="AC341" s="86">
        <v>23420.188190237895</v>
      </c>
      <c r="AD341" s="86">
        <v>30150.981595968755</v>
      </c>
      <c r="AE341" s="86">
        <v>7360.0737014804818</v>
      </c>
      <c r="AF341" s="86">
        <v>14.630504032258063</v>
      </c>
      <c r="AG341" s="86">
        <v>16157.553313625</v>
      </c>
      <c r="AH341" s="86">
        <v>28058.515030579965</v>
      </c>
      <c r="AI341" s="86">
        <v>0</v>
      </c>
      <c r="AJ341" s="86">
        <v>540.77104919289206</v>
      </c>
      <c r="AK341" s="86">
        <v>2063.5423864328995</v>
      </c>
      <c r="AL341" s="86">
        <v>12692.11145271876</v>
      </c>
      <c r="AM341" s="86">
        <v>13613.280247125022</v>
      </c>
      <c r="AN341" s="86">
        <v>4870.5643749218898</v>
      </c>
      <c r="AO341" s="86">
        <v>32246.704389847197</v>
      </c>
      <c r="AP341" s="86">
        <v>638.51492309570301</v>
      </c>
      <c r="AQ341" s="86">
        <v>36212.470916078615</v>
      </c>
      <c r="AR341" s="86">
        <v>34827.121985328151</v>
      </c>
      <c r="AS341" s="86">
        <v>34074.812114671928</v>
      </c>
      <c r="AT341" s="86">
        <v>17253.798738568577</v>
      </c>
      <c r="AU341" s="86">
        <v>41016.638497565931</v>
      </c>
      <c r="AV341" s="86">
        <v>14832.38276810776</v>
      </c>
      <c r="AW341" s="86">
        <v>10094.278290043329</v>
      </c>
      <c r="AX341" s="86">
        <v>30307.939964662106</v>
      </c>
      <c r="AY341" s="86">
        <v>31227.465666156288</v>
      </c>
    </row>
    <row r="342" spans="1:51" x14ac:dyDescent="0.25">
      <c r="A342" s="24">
        <v>44757</v>
      </c>
      <c r="B342" s="25">
        <v>5</v>
      </c>
      <c r="C342" s="86">
        <v>22649.957649763437</v>
      </c>
      <c r="D342" s="86">
        <v>24934.690630703128</v>
      </c>
      <c r="E342" s="86">
        <v>12918.24119475002</v>
      </c>
      <c r="F342" s="86">
        <v>45422.757166596515</v>
      </c>
      <c r="G342" s="86">
        <v>17797.536972312537</v>
      </c>
      <c r="H342" s="86">
        <v>3156.1978360000021</v>
      </c>
      <c r="I342" s="86">
        <v>16889.722170917983</v>
      </c>
      <c r="J342" s="86">
        <v>116.20109400000001</v>
      </c>
      <c r="K342" s="86">
        <v>13130.95711818752</v>
      </c>
      <c r="L342" s="86">
        <v>5995.6643404107435</v>
      </c>
      <c r="M342" s="86">
        <v>21348.373897883972</v>
      </c>
      <c r="N342" s="86">
        <v>13960.195271929701</v>
      </c>
      <c r="O342" s="86">
        <v>27483.141089755063</v>
      </c>
      <c r="P342" s="86">
        <v>5409.8512198859808</v>
      </c>
      <c r="Q342" s="86">
        <v>34.581666000000006</v>
      </c>
      <c r="R342" s="86">
        <v>4599.1936019492196</v>
      </c>
      <c r="S342" s="86">
        <v>32432.269961521022</v>
      </c>
      <c r="T342" s="86">
        <v>11762.402970789071</v>
      </c>
      <c r="U342" s="86">
        <v>7223.1451124609393</v>
      </c>
      <c r="V342" s="86">
        <v>48182.397511937495</v>
      </c>
      <c r="W342" s="86">
        <v>2203.5228788867194</v>
      </c>
      <c r="X342" s="86">
        <v>10099.421684031258</v>
      </c>
      <c r="Y342" s="86">
        <v>13942.071083051234</v>
      </c>
      <c r="Z342" s="86">
        <v>288.83413589477544</v>
      </c>
      <c r="AA342" s="86">
        <v>16019.654061777788</v>
      </c>
      <c r="AB342" s="86">
        <v>11174.586238271075</v>
      </c>
      <c r="AC342" s="86">
        <v>22145.51406167075</v>
      </c>
      <c r="AD342" s="86">
        <v>28561.464247125004</v>
      </c>
      <c r="AE342" s="86">
        <v>7082.2582004726646</v>
      </c>
      <c r="AF342" s="86">
        <v>14.630504032258063</v>
      </c>
      <c r="AG342" s="86">
        <v>15256.55372146875</v>
      </c>
      <c r="AH342" s="86">
        <v>26935.773566951058</v>
      </c>
      <c r="AI342" s="86">
        <v>0</v>
      </c>
      <c r="AJ342" s="86">
        <v>545.79666885027586</v>
      </c>
      <c r="AK342" s="86">
        <v>1987.8682804875868</v>
      </c>
      <c r="AL342" s="86">
        <v>11499.207958046882</v>
      </c>
      <c r="AM342" s="86">
        <v>12864.441639789078</v>
      </c>
      <c r="AN342" s="86">
        <v>4612.6715611015698</v>
      </c>
      <c r="AO342" s="86">
        <v>30425.232354526881</v>
      </c>
      <c r="AP342" s="86">
        <v>634.25115966796807</v>
      </c>
      <c r="AQ342" s="86">
        <v>35334.342752687982</v>
      </c>
      <c r="AR342" s="86">
        <v>32855.426246765652</v>
      </c>
      <c r="AS342" s="86">
        <v>31769.981830632823</v>
      </c>
      <c r="AT342" s="86">
        <v>16889.967498881073</v>
      </c>
      <c r="AU342" s="86">
        <v>39088.706073690933</v>
      </c>
      <c r="AV342" s="86">
        <v>14699.977891607748</v>
      </c>
      <c r="AW342" s="86">
        <v>7750.3002789087186</v>
      </c>
      <c r="AX342" s="86">
        <v>28092.466900228537</v>
      </c>
      <c r="AY342" s="86">
        <v>30773.445478796915</v>
      </c>
    </row>
    <row r="343" spans="1:51" x14ac:dyDescent="0.25">
      <c r="A343" s="24">
        <v>44757</v>
      </c>
      <c r="B343" s="25">
        <v>6</v>
      </c>
      <c r="C343" s="86">
        <v>22190.944814950941</v>
      </c>
      <c r="D343" s="86">
        <v>24730.189310000012</v>
      </c>
      <c r="E343" s="86">
        <v>13116.94720063284</v>
      </c>
      <c r="F343" s="86">
        <v>46159.636261666834</v>
      </c>
      <c r="G343" s="86">
        <v>17549.413592109395</v>
      </c>
      <c r="H343" s="86">
        <v>3167.0354829999983</v>
      </c>
      <c r="I343" s="86">
        <v>16828.373913464842</v>
      </c>
      <c r="J343" s="86">
        <v>111.56672499999999</v>
      </c>
      <c r="K343" s="86">
        <v>12984.450894773439</v>
      </c>
      <c r="L343" s="86">
        <v>5482.127840512283</v>
      </c>
      <c r="M343" s="86">
        <v>21077.455683908825</v>
      </c>
      <c r="N343" s="86">
        <v>14327.131171351581</v>
      </c>
      <c r="O343" s="86">
        <v>27306.141310294137</v>
      </c>
      <c r="P343" s="86">
        <v>5551.1567442766127</v>
      </c>
      <c r="Q343" s="86">
        <v>34.398808000000002</v>
      </c>
      <c r="R343" s="86">
        <v>4517.8264405937516</v>
      </c>
      <c r="S343" s="86">
        <v>31752.47389247414</v>
      </c>
      <c r="T343" s="86">
        <v>12221.031281632833</v>
      </c>
      <c r="U343" s="86">
        <v>7367.4451250390703</v>
      </c>
      <c r="V343" s="86">
        <v>47034.252095031254</v>
      </c>
      <c r="W343" s="86">
        <v>2239.5113207187501</v>
      </c>
      <c r="X343" s="86">
        <v>9596.5099883515759</v>
      </c>
      <c r="Y343" s="86">
        <v>14351.544758352758</v>
      </c>
      <c r="Z343" s="86">
        <v>295.73106796264659</v>
      </c>
      <c r="AA343" s="86">
        <v>15532.380484777783</v>
      </c>
      <c r="AB343" s="86">
        <v>11224.519829349194</v>
      </c>
      <c r="AC343" s="86">
        <v>20471.415829015637</v>
      </c>
      <c r="AD343" s="86">
        <v>28000.488083812503</v>
      </c>
      <c r="AE343" s="86">
        <v>6971.4073856328177</v>
      </c>
      <c r="AF343" s="86">
        <v>14.630504032258063</v>
      </c>
      <c r="AG343" s="86">
        <v>14950.55613178125</v>
      </c>
      <c r="AH343" s="86">
        <v>26293.009274283089</v>
      </c>
      <c r="AI343" s="86">
        <v>0</v>
      </c>
      <c r="AJ343" s="86">
        <v>554.34905358379751</v>
      </c>
      <c r="AK343" s="86">
        <v>1979.7165452688366</v>
      </c>
      <c r="AL343" s="86">
        <v>10935.911357406258</v>
      </c>
      <c r="AM343" s="86">
        <v>12798.132203023475</v>
      </c>
      <c r="AN343" s="86">
        <v>4398.9370931328203</v>
      </c>
      <c r="AO343" s="86">
        <v>29714.089898210477</v>
      </c>
      <c r="AP343" s="86">
        <v>635.54815673828193</v>
      </c>
      <c r="AQ343" s="86">
        <v>35002.445462340329</v>
      </c>
      <c r="AR343" s="86">
        <v>32438.445355984404</v>
      </c>
      <c r="AS343" s="86">
        <v>31091.690006828147</v>
      </c>
      <c r="AT343" s="86">
        <v>17103.883866412325</v>
      </c>
      <c r="AU343" s="86">
        <v>38582.658785237814</v>
      </c>
      <c r="AV343" s="86">
        <v>15160.319772467134</v>
      </c>
      <c r="AW343" s="86">
        <v>6909.7039372263816</v>
      </c>
      <c r="AX343" s="86">
        <v>27311.447697003918</v>
      </c>
      <c r="AY343" s="86">
        <v>30805.077349796931</v>
      </c>
    </row>
    <row r="344" spans="1:51" x14ac:dyDescent="0.25">
      <c r="A344" s="24">
        <v>44757</v>
      </c>
      <c r="B344" s="25">
        <v>7</v>
      </c>
      <c r="C344" s="86">
        <v>23494.769517169701</v>
      </c>
      <c r="D344" s="86">
        <v>25155.960670562516</v>
      </c>
      <c r="E344" s="86">
        <v>13776.477569765631</v>
      </c>
      <c r="F344" s="86">
        <v>48532.269346744943</v>
      </c>
      <c r="G344" s="86">
        <v>17316.810029921904</v>
      </c>
      <c r="H344" s="86">
        <v>3245.7643329999983</v>
      </c>
      <c r="I344" s="86">
        <v>17588.554446507831</v>
      </c>
      <c r="J344" s="86">
        <v>116.054312</v>
      </c>
      <c r="K344" s="86">
        <v>13097.15702782814</v>
      </c>
      <c r="L344" s="86">
        <v>5918.1926179654129</v>
      </c>
      <c r="M344" s="86">
        <v>20902.314206076313</v>
      </c>
      <c r="N344" s="86">
        <v>15769.31220045314</v>
      </c>
      <c r="O344" s="86">
        <v>28487.345312801954</v>
      </c>
      <c r="P344" s="86">
        <v>5637.6639653605989</v>
      </c>
      <c r="Q344" s="86">
        <v>34.340245000000003</v>
      </c>
      <c r="R344" s="86">
        <v>4527.8993130488288</v>
      </c>
      <c r="S344" s="86">
        <v>32174.299516896019</v>
      </c>
      <c r="T344" s="86">
        <v>12598.17764075002</v>
      </c>
      <c r="U344" s="86">
        <v>7562.7243950390603</v>
      </c>
      <c r="V344" s="86">
        <v>48268.465267781248</v>
      </c>
      <c r="W344" s="86">
        <v>2187.6109865156259</v>
      </c>
      <c r="X344" s="86">
        <v>9589.7574347812333</v>
      </c>
      <c r="Y344" s="86">
        <v>14674.898199070709</v>
      </c>
      <c r="Z344" s="86">
        <v>297.68871307373053</v>
      </c>
      <c r="AA344" s="86">
        <v>16169.420643777778</v>
      </c>
      <c r="AB344" s="86">
        <v>11757.156873341395</v>
      </c>
      <c r="AC344" s="86">
        <v>21580.990177296891</v>
      </c>
      <c r="AD344" s="86">
        <v>28344.112288468757</v>
      </c>
      <c r="AE344" s="86">
        <v>7257.2278955625243</v>
      </c>
      <c r="AF344" s="86">
        <v>14.630504032258063</v>
      </c>
      <c r="AG344" s="86">
        <v>15215.05769196875</v>
      </c>
      <c r="AH344" s="86">
        <v>26290.551644865136</v>
      </c>
      <c r="AI344" s="86">
        <v>0</v>
      </c>
      <c r="AJ344" s="86">
        <v>539.23406434194658</v>
      </c>
      <c r="AK344" s="86">
        <v>2051.6525240500878</v>
      </c>
      <c r="AL344" s="86">
        <v>11138.158295031262</v>
      </c>
      <c r="AM344" s="86">
        <v>12764.885748656252</v>
      </c>
      <c r="AN344" s="86">
        <v>4534.8513104374997</v>
      </c>
      <c r="AO344" s="86">
        <v>30736.43141326516</v>
      </c>
      <c r="AP344" s="86">
        <v>641.84382629394599</v>
      </c>
      <c r="AQ344" s="86">
        <v>36023.798105160655</v>
      </c>
      <c r="AR344" s="86">
        <v>33108.940845765654</v>
      </c>
      <c r="AS344" s="86">
        <v>31797.164336632839</v>
      </c>
      <c r="AT344" s="86">
        <v>16962.185635193575</v>
      </c>
      <c r="AU344" s="86">
        <v>39192.129186956561</v>
      </c>
      <c r="AV344" s="86">
        <v>15006.885811779643</v>
      </c>
      <c r="AW344" s="86">
        <v>6992.3744790618002</v>
      </c>
      <c r="AX344" s="86">
        <v>27732.060590382822</v>
      </c>
      <c r="AY344" s="86">
        <v>32540.299701671924</v>
      </c>
    </row>
    <row r="345" spans="1:51" x14ac:dyDescent="0.25">
      <c r="A345" s="24">
        <v>44757</v>
      </c>
      <c r="B345" s="25">
        <v>8</v>
      </c>
      <c r="C345" s="86">
        <v>25339.593091997813</v>
      </c>
      <c r="D345" s="86">
        <v>25835.71682337502</v>
      </c>
      <c r="E345" s="86">
        <v>14226.08098537502</v>
      </c>
      <c r="F345" s="86">
        <v>52474.573827416833</v>
      </c>
      <c r="G345" s="86">
        <v>17789.347521959164</v>
      </c>
      <c r="H345" s="86">
        <v>3201.8616869999996</v>
      </c>
      <c r="I345" s="86">
        <v>19343.187337753912</v>
      </c>
      <c r="J345" s="86">
        <v>144.012798</v>
      </c>
      <c r="K345" s="86">
        <v>13603.87308517971</v>
      </c>
      <c r="L345" s="86">
        <v>6442.5757134185515</v>
      </c>
      <c r="M345" s="86">
        <v>19156.849699551713</v>
      </c>
      <c r="N345" s="86">
        <v>15973.650150203141</v>
      </c>
      <c r="O345" s="86">
        <v>29892.973110169121</v>
      </c>
      <c r="P345" s="86">
        <v>5849.5067701736943</v>
      </c>
      <c r="Q345" s="86">
        <v>36.047536999999998</v>
      </c>
      <c r="R345" s="86">
        <v>4542.2128886816408</v>
      </c>
      <c r="S345" s="86">
        <v>32883.085437606962</v>
      </c>
      <c r="T345" s="86">
        <v>12269.040841773432</v>
      </c>
      <c r="U345" s="86">
        <v>7262.2944862109398</v>
      </c>
      <c r="V345" s="86">
        <v>50346.511612031252</v>
      </c>
      <c r="W345" s="86">
        <v>2806.7355572617189</v>
      </c>
      <c r="X345" s="86">
        <v>10207.352066369236</v>
      </c>
      <c r="Y345" s="86">
        <v>14344.058105004668</v>
      </c>
      <c r="Z345" s="86">
        <v>292.81175308227535</v>
      </c>
      <c r="AA345" s="86">
        <v>17018.885943777761</v>
      </c>
      <c r="AB345" s="86">
        <v>12256.466632521078</v>
      </c>
      <c r="AC345" s="86">
        <v>22177.908165281253</v>
      </c>
      <c r="AD345" s="86">
        <v>28946.659830687502</v>
      </c>
      <c r="AE345" s="86">
        <v>7288.8317268437704</v>
      </c>
      <c r="AF345" s="86">
        <v>14.630504032258063</v>
      </c>
      <c r="AG345" s="86">
        <v>16167.9112096875</v>
      </c>
      <c r="AH345" s="86">
        <v>26927.963283021367</v>
      </c>
      <c r="AI345" s="86">
        <v>10.774006396756979</v>
      </c>
      <c r="AJ345" s="86">
        <v>548.71338868710382</v>
      </c>
      <c r="AK345" s="86">
        <v>2173.4651198896195</v>
      </c>
      <c r="AL345" s="86">
        <v>11572.224128953128</v>
      </c>
      <c r="AM345" s="86">
        <v>13053.819319882841</v>
      </c>
      <c r="AN345" s="86">
        <v>4592.96910758595</v>
      </c>
      <c r="AO345" s="86">
        <v>31837.783739331579</v>
      </c>
      <c r="AP345" s="86">
        <v>638.91811269628909</v>
      </c>
      <c r="AQ345" s="86">
        <v>37795.025950238763</v>
      </c>
      <c r="AR345" s="86">
        <v>34415.517011492208</v>
      </c>
      <c r="AS345" s="86">
        <v>32893.092431523466</v>
      </c>
      <c r="AT345" s="86">
        <v>16524.237179662323</v>
      </c>
      <c r="AU345" s="86">
        <v>40723.789083378419</v>
      </c>
      <c r="AV345" s="86">
        <v>14897.93599321713</v>
      </c>
      <c r="AW345" s="86">
        <v>6625.8806871820861</v>
      </c>
      <c r="AX345" s="86">
        <v>28353.507567087894</v>
      </c>
      <c r="AY345" s="86">
        <v>35355.124074265623</v>
      </c>
    </row>
    <row r="346" spans="1:51" x14ac:dyDescent="0.25">
      <c r="A346" s="24">
        <v>44757</v>
      </c>
      <c r="B346" s="25">
        <v>9</v>
      </c>
      <c r="C346" s="86">
        <v>27657.014089044693</v>
      </c>
      <c r="D346" s="86">
        <v>28064.421499437511</v>
      </c>
      <c r="E346" s="86">
        <v>15775.57910371877</v>
      </c>
      <c r="F346" s="86">
        <v>58824.831984940269</v>
      </c>
      <c r="G346" s="86">
        <v>21272.348549595168</v>
      </c>
      <c r="H346" s="86">
        <v>3403.0094610000015</v>
      </c>
      <c r="I346" s="86">
        <v>21272.44972576564</v>
      </c>
      <c r="J346" s="86">
        <v>160.96396299999998</v>
      </c>
      <c r="K346" s="86">
        <v>15222.304141960951</v>
      </c>
      <c r="L346" s="86">
        <v>6515.6006385435394</v>
      </c>
      <c r="M346" s="86">
        <v>18771.818199449237</v>
      </c>
      <c r="N346" s="86">
        <v>17161.055493757831</v>
      </c>
      <c r="O346" s="86">
        <v>33455.698082715986</v>
      </c>
      <c r="P346" s="86">
        <v>6404.8923648927002</v>
      </c>
      <c r="Q346" s="86">
        <v>37.128453999999998</v>
      </c>
      <c r="R346" s="86">
        <v>4981.3125730703132</v>
      </c>
      <c r="S346" s="86">
        <v>37089.158407606956</v>
      </c>
      <c r="T346" s="86">
        <v>12547.46804278908</v>
      </c>
      <c r="U346" s="86">
        <v>7427.7914376172002</v>
      </c>
      <c r="V346" s="86">
        <v>55964.588154500001</v>
      </c>
      <c r="W346" s="86">
        <v>2951.2242886835938</v>
      </c>
      <c r="X346" s="86">
        <v>10125.592364964357</v>
      </c>
      <c r="Y346" s="86">
        <v>15408.278475149249</v>
      </c>
      <c r="Z346" s="86">
        <v>291.21631286621101</v>
      </c>
      <c r="AA346" s="86">
        <v>18771.988358777784</v>
      </c>
      <c r="AB346" s="86">
        <v>13460.901366864826</v>
      </c>
      <c r="AC346" s="86">
        <v>23502.949941468753</v>
      </c>
      <c r="AD346" s="86">
        <v>31764.521904374997</v>
      </c>
      <c r="AE346" s="86">
        <v>7544.9582539370595</v>
      </c>
      <c r="AF346" s="86">
        <v>14.630504032258063</v>
      </c>
      <c r="AG346" s="86">
        <v>17899.022489968753</v>
      </c>
      <c r="AH346" s="86">
        <v>28996.013416454967</v>
      </c>
      <c r="AI346" s="86">
        <v>183.59215265833416</v>
      </c>
      <c r="AJ346" s="86">
        <v>564.5823717343626</v>
      </c>
      <c r="AK346" s="86">
        <v>2776.8480205439614</v>
      </c>
      <c r="AL346" s="86">
        <v>13289.781891562519</v>
      </c>
      <c r="AM346" s="86">
        <v>13596.967563250035</v>
      </c>
      <c r="AN346" s="86">
        <v>4958.79690250781</v>
      </c>
      <c r="AO346" s="86">
        <v>34648.441422437056</v>
      </c>
      <c r="AP346" s="86">
        <v>664.91246204382344</v>
      </c>
      <c r="AQ346" s="86">
        <v>40947.387853355947</v>
      </c>
      <c r="AR346" s="86">
        <v>37851.850365070364</v>
      </c>
      <c r="AS346" s="86">
        <v>36451.119103062541</v>
      </c>
      <c r="AT346" s="86">
        <v>16986.683550256072</v>
      </c>
      <c r="AU346" s="86">
        <v>45464.459948862801</v>
      </c>
      <c r="AV346" s="86">
        <v>16250.227452576519</v>
      </c>
      <c r="AW346" s="86">
        <v>7072.8130351027967</v>
      </c>
      <c r="AX346" s="86">
        <v>31064.362169003911</v>
      </c>
      <c r="AY346" s="86">
        <v>38485.954563171894</v>
      </c>
    </row>
    <row r="347" spans="1:51" x14ac:dyDescent="0.25">
      <c r="A347" s="24">
        <v>44757</v>
      </c>
      <c r="B347" s="25">
        <v>10</v>
      </c>
      <c r="C347" s="86">
        <v>31209.888915466559</v>
      </c>
      <c r="D347" s="86">
        <v>32930.934291906247</v>
      </c>
      <c r="E347" s="86">
        <v>18827.562240734391</v>
      </c>
      <c r="F347" s="86">
        <v>67992.024551705865</v>
      </c>
      <c r="G347" s="86">
        <v>25760.272677142173</v>
      </c>
      <c r="H347" s="86">
        <v>3826.685907</v>
      </c>
      <c r="I347" s="86">
        <v>25151.67253770314</v>
      </c>
      <c r="J347" s="86">
        <v>194.403244</v>
      </c>
      <c r="K347" s="86">
        <v>18293.498531359412</v>
      </c>
      <c r="L347" s="86">
        <v>7380.4309092232088</v>
      </c>
      <c r="M347" s="86">
        <v>20632.320084208233</v>
      </c>
      <c r="N347" s="86">
        <v>20269.201747820331</v>
      </c>
      <c r="O347" s="86">
        <v>39909.51685423161</v>
      </c>
      <c r="P347" s="86">
        <v>7402.5106196748129</v>
      </c>
      <c r="Q347" s="86">
        <v>37.528965999999997</v>
      </c>
      <c r="R347" s="86">
        <v>5874.8370225273557</v>
      </c>
      <c r="S347" s="86">
        <v>44790.47840420853</v>
      </c>
      <c r="T347" s="86">
        <v>14543.97492650001</v>
      </c>
      <c r="U347" s="86">
        <v>7969.1181735546897</v>
      </c>
      <c r="V347" s="86">
        <v>66947.189873843759</v>
      </c>
      <c r="W347" s="86">
        <v>3492.1752178398501</v>
      </c>
      <c r="X347" s="86">
        <v>12218.202652271044</v>
      </c>
      <c r="Y347" s="86">
        <v>15732.711142942353</v>
      </c>
      <c r="Z347" s="86">
        <v>324.91669448852531</v>
      </c>
      <c r="AA347" s="86">
        <v>23995.470389777784</v>
      </c>
      <c r="AB347" s="86">
        <v>14954.769767646087</v>
      </c>
      <c r="AC347" s="86">
        <v>26346.767742968754</v>
      </c>
      <c r="AD347" s="86">
        <v>38779.919037093765</v>
      </c>
      <c r="AE347" s="86">
        <v>8750.9815050591242</v>
      </c>
      <c r="AF347" s="86">
        <v>14.630504032258063</v>
      </c>
      <c r="AG347" s="86">
        <v>21390.159364281248</v>
      </c>
      <c r="AH347" s="86">
        <v>35421.868040326059</v>
      </c>
      <c r="AI347" s="86">
        <v>725.37445517386391</v>
      </c>
      <c r="AJ347" s="86">
        <v>586.24812148397109</v>
      </c>
      <c r="AK347" s="86">
        <v>3160.4929017883674</v>
      </c>
      <c r="AL347" s="86">
        <v>16234.208091828132</v>
      </c>
      <c r="AM347" s="86">
        <v>16424.543503906269</v>
      </c>
      <c r="AN347" s="86">
        <v>5948.1962080000003</v>
      </c>
      <c r="AO347" s="86">
        <v>40842.381003522984</v>
      </c>
      <c r="AP347" s="86">
        <v>703.45450831561288</v>
      </c>
      <c r="AQ347" s="86">
        <v>46513.65635228563</v>
      </c>
      <c r="AR347" s="86">
        <v>44469.326408937515</v>
      </c>
      <c r="AS347" s="86">
        <v>44422.83852846879</v>
      </c>
      <c r="AT347" s="86">
        <v>17630.675638974819</v>
      </c>
      <c r="AU347" s="86">
        <v>54012.372562394041</v>
      </c>
      <c r="AV347" s="86">
        <v>19249.304543701488</v>
      </c>
      <c r="AW347" s="86">
        <v>8924.7319451364037</v>
      </c>
      <c r="AX347" s="86">
        <v>37290.334330511738</v>
      </c>
      <c r="AY347" s="86">
        <v>43126.936703531275</v>
      </c>
    </row>
    <row r="348" spans="1:51" x14ac:dyDescent="0.25">
      <c r="A348" s="24">
        <v>44757</v>
      </c>
      <c r="B348" s="25">
        <v>11</v>
      </c>
      <c r="C348" s="86">
        <v>32961.858991509973</v>
      </c>
      <c r="D348" s="86">
        <v>37735.269713656256</v>
      </c>
      <c r="E348" s="86">
        <v>20264.392484875032</v>
      </c>
      <c r="F348" s="86">
        <v>73760.94921099495</v>
      </c>
      <c r="G348" s="86">
        <v>27590.98686285469</v>
      </c>
      <c r="H348" s="86">
        <v>4175.7655739999991</v>
      </c>
      <c r="I348" s="86">
        <v>28658.271090250011</v>
      </c>
      <c r="J348" s="86">
        <v>206.69461799999999</v>
      </c>
      <c r="K348" s="86">
        <v>21219.623974781272</v>
      </c>
      <c r="L348" s="86">
        <v>7543.6300866607153</v>
      </c>
      <c r="M348" s="86">
        <v>24153.922408597289</v>
      </c>
      <c r="N348" s="86">
        <v>22672.27845294532</v>
      </c>
      <c r="O348" s="86">
        <v>46175.636336005045</v>
      </c>
      <c r="P348" s="86">
        <v>7140.3021298415779</v>
      </c>
      <c r="Q348" s="86">
        <v>38.133392000000001</v>
      </c>
      <c r="R348" s="86">
        <v>6894.6369503671858</v>
      </c>
      <c r="S348" s="86">
        <v>52584.041932802262</v>
      </c>
      <c r="T348" s="86">
        <v>16217.267115421913</v>
      </c>
      <c r="U348" s="86">
        <v>8750.5986389843893</v>
      </c>
      <c r="V348" s="86">
        <v>75436.869302624997</v>
      </c>
      <c r="W348" s="86">
        <v>3933.2065002187501</v>
      </c>
      <c r="X348" s="86">
        <v>13408.688494124184</v>
      </c>
      <c r="Y348" s="86">
        <v>17214.419377916074</v>
      </c>
      <c r="Z348" s="86">
        <v>341.22404235839855</v>
      </c>
      <c r="AA348" s="86">
        <v>28685.781019777776</v>
      </c>
      <c r="AB348" s="86">
        <v>16225.533097005446</v>
      </c>
      <c r="AC348" s="86">
        <v>31223.651670197287</v>
      </c>
      <c r="AD348" s="86">
        <v>45119.61637721875</v>
      </c>
      <c r="AE348" s="86">
        <v>9927.1187546640012</v>
      </c>
      <c r="AF348" s="86">
        <v>14.630504032258063</v>
      </c>
      <c r="AG348" s="86">
        <v>24468.864244625001</v>
      </c>
      <c r="AH348" s="86">
        <v>41846.098073912006</v>
      </c>
      <c r="AI348" s="86">
        <v>1041.3623107508665</v>
      </c>
      <c r="AJ348" s="86">
        <v>566.7490756333334</v>
      </c>
      <c r="AK348" s="86">
        <v>4569.8829273804859</v>
      </c>
      <c r="AL348" s="86">
        <v>19427.49865968751</v>
      </c>
      <c r="AM348" s="86">
        <v>19283.30673390628</v>
      </c>
      <c r="AN348" s="86">
        <v>6846.5474720781294</v>
      </c>
      <c r="AO348" s="86">
        <v>46986.043660937052</v>
      </c>
      <c r="AP348" s="86">
        <v>753.00155927481023</v>
      </c>
      <c r="AQ348" s="86">
        <v>50129.710131098116</v>
      </c>
      <c r="AR348" s="86">
        <v>50830.545996632842</v>
      </c>
      <c r="AS348" s="86">
        <v>52967.24273214065</v>
      </c>
      <c r="AT348" s="86">
        <v>18937.994692240452</v>
      </c>
      <c r="AU348" s="86">
        <v>61429.30287259716</v>
      </c>
      <c r="AV348" s="86">
        <v>21732.467667779609</v>
      </c>
      <c r="AW348" s="86">
        <v>9639.1736629257903</v>
      </c>
      <c r="AX348" s="86">
        <v>44318.754766636739</v>
      </c>
      <c r="AY348" s="86">
        <v>45923.851843890639</v>
      </c>
    </row>
    <row r="349" spans="1:51" x14ac:dyDescent="0.25">
      <c r="A349" s="24">
        <v>44757</v>
      </c>
      <c r="B349" s="25">
        <v>12</v>
      </c>
      <c r="C349" s="86">
        <v>33814.470048649491</v>
      </c>
      <c r="D349" s="86">
        <v>40078.675851906257</v>
      </c>
      <c r="E349" s="86">
        <v>20349.05730931252</v>
      </c>
      <c r="F349" s="86">
        <v>75629.049609838694</v>
      </c>
      <c r="G349" s="86">
        <v>26971.074321122425</v>
      </c>
      <c r="H349" s="86">
        <v>4199.0898340000022</v>
      </c>
      <c r="I349" s="86">
        <v>30463.23808097656</v>
      </c>
      <c r="J349" s="86">
        <v>200.11447100000001</v>
      </c>
      <c r="K349" s="86">
        <v>22745.614124593769</v>
      </c>
      <c r="L349" s="86">
        <v>7864.2865556216548</v>
      </c>
      <c r="M349" s="86">
        <v>26922.090233432617</v>
      </c>
      <c r="N349" s="86">
        <v>24219.734764054701</v>
      </c>
      <c r="O349" s="86">
        <v>49554.957187340988</v>
      </c>
      <c r="P349" s="86">
        <v>7756.7783604286824</v>
      </c>
      <c r="Q349" s="86">
        <v>37.528503999999998</v>
      </c>
      <c r="R349" s="86">
        <v>7302.2191890781287</v>
      </c>
      <c r="S349" s="86">
        <v>56981.961782333507</v>
      </c>
      <c r="T349" s="86">
        <v>16982.980299093768</v>
      </c>
      <c r="U349" s="86">
        <v>9433.1945739843795</v>
      </c>
      <c r="V349" s="86">
        <v>79425.875341499996</v>
      </c>
      <c r="W349" s="86">
        <v>3930.48725117188</v>
      </c>
      <c r="X349" s="86">
        <v>14120.406350654392</v>
      </c>
      <c r="Y349" s="86">
        <v>17793.611267801218</v>
      </c>
      <c r="Z349" s="86">
        <v>324.30420394897476</v>
      </c>
      <c r="AA349" s="86">
        <v>31240.694728777777</v>
      </c>
      <c r="AB349" s="86">
        <v>16629.628414630461</v>
      </c>
      <c r="AC349" s="86">
        <v>33026.098334781251</v>
      </c>
      <c r="AD349" s="86">
        <v>47552.119049906258</v>
      </c>
      <c r="AE349" s="86">
        <v>10061.059201401637</v>
      </c>
      <c r="AF349" s="86">
        <v>14.630504032258063</v>
      </c>
      <c r="AG349" s="86">
        <v>26040.41782490625</v>
      </c>
      <c r="AH349" s="86">
        <v>44878.925085490118</v>
      </c>
      <c r="AI349" s="86">
        <v>2353.9269797206775</v>
      </c>
      <c r="AJ349" s="86">
        <v>566.37114509307685</v>
      </c>
      <c r="AK349" s="86">
        <v>4673.2165521315837</v>
      </c>
      <c r="AL349" s="86">
        <v>21764.277111218762</v>
      </c>
      <c r="AM349" s="86">
        <v>20953.5445874219</v>
      </c>
      <c r="AN349" s="86">
        <v>7092.2376764062601</v>
      </c>
      <c r="AO349" s="86">
        <v>50019.488382671421</v>
      </c>
      <c r="AP349" s="86">
        <v>762.93949674474857</v>
      </c>
      <c r="AQ349" s="86">
        <v>52050.714656262207</v>
      </c>
      <c r="AR349" s="86">
        <v>53643.760893578154</v>
      </c>
      <c r="AS349" s="86">
        <v>57685.53153003128</v>
      </c>
      <c r="AT349" s="86">
        <v>19178.243418177954</v>
      </c>
      <c r="AU349" s="86">
        <v>63532.152443190913</v>
      </c>
      <c r="AV349" s="86">
        <v>23958.846916967112</v>
      </c>
      <c r="AW349" s="86">
        <v>8674.3236069965969</v>
      </c>
      <c r="AX349" s="86">
        <v>47132.396268093784</v>
      </c>
      <c r="AY349" s="86">
        <v>45736.560397218738</v>
      </c>
    </row>
    <row r="350" spans="1:51" x14ac:dyDescent="0.25">
      <c r="A350" s="24">
        <v>44757</v>
      </c>
      <c r="B350" s="25">
        <v>13</v>
      </c>
      <c r="C350" s="86">
        <v>34499.875249833494</v>
      </c>
      <c r="D350" s="86">
        <v>41202.77305246875</v>
      </c>
      <c r="E350" s="86">
        <v>21420.309066296875</v>
      </c>
      <c r="F350" s="86">
        <v>78666.700874698072</v>
      </c>
      <c r="G350" s="86">
        <v>27494.6754552362</v>
      </c>
      <c r="H350" s="86">
        <v>4193.5388690000018</v>
      </c>
      <c r="I350" s="86">
        <v>31541.148378261722</v>
      </c>
      <c r="J350" s="86">
        <v>183.34319600000001</v>
      </c>
      <c r="K350" s="86">
        <v>23849.32599967191</v>
      </c>
      <c r="L350" s="86">
        <v>7751.2280117075798</v>
      </c>
      <c r="M350" s="86">
        <v>27371.498788754667</v>
      </c>
      <c r="N350" s="86">
        <v>25849.855365031261</v>
      </c>
      <c r="O350" s="86">
        <v>51567.853122294116</v>
      </c>
      <c r="P350" s="86">
        <v>7264.9372612235256</v>
      </c>
      <c r="Q350" s="86">
        <v>36.744664999999998</v>
      </c>
      <c r="R350" s="86">
        <v>7825.3933294570315</v>
      </c>
      <c r="S350" s="86">
        <v>59117.669776114766</v>
      </c>
      <c r="T350" s="86">
        <v>17826.184181890647</v>
      </c>
      <c r="U350" s="86">
        <v>10222.054229375011</v>
      </c>
      <c r="V350" s="86">
        <v>82471.930440843746</v>
      </c>
      <c r="W350" s="86">
        <v>3869.63240454687</v>
      </c>
      <c r="X350" s="86">
        <v>14650.115411112865</v>
      </c>
      <c r="Y350" s="86">
        <v>17592.498128952579</v>
      </c>
      <c r="Z350" s="86">
        <v>332.68081680297854</v>
      </c>
      <c r="AA350" s="86">
        <v>32172.800281777785</v>
      </c>
      <c r="AB350" s="86">
        <v>17274.936224677327</v>
      </c>
      <c r="AC350" s="86">
        <v>34620.447979031247</v>
      </c>
      <c r="AD350" s="86">
        <v>49682.407585843757</v>
      </c>
      <c r="AE350" s="86">
        <v>10011.632253159813</v>
      </c>
      <c r="AF350" s="86">
        <v>14.630504032258063</v>
      </c>
      <c r="AG350" s="86">
        <v>26712.845443437502</v>
      </c>
      <c r="AH350" s="86">
        <v>46399.700549388559</v>
      </c>
      <c r="AI350" s="86">
        <v>2428.9595425248326</v>
      </c>
      <c r="AJ350" s="86">
        <v>535.73677975505518</v>
      </c>
      <c r="AK350" s="86">
        <v>4813.2586901018149</v>
      </c>
      <c r="AL350" s="86">
        <v>23149.411317312508</v>
      </c>
      <c r="AM350" s="86">
        <v>21655.12177425003</v>
      </c>
      <c r="AN350" s="86">
        <v>7626.9791653281409</v>
      </c>
      <c r="AO350" s="86">
        <v>51935.907533921425</v>
      </c>
      <c r="AP350" s="86">
        <v>770.00351701489581</v>
      </c>
      <c r="AQ350" s="86">
        <v>53202.560886746571</v>
      </c>
      <c r="AR350" s="86">
        <v>54948.936514750021</v>
      </c>
      <c r="AS350" s="86">
        <v>60240.74465217191</v>
      </c>
      <c r="AT350" s="86">
        <v>18972.787915084216</v>
      </c>
      <c r="AU350" s="86">
        <v>65896.64250619091</v>
      </c>
      <c r="AV350" s="86">
        <v>24531.960248623356</v>
      </c>
      <c r="AW350" s="86">
        <v>11333.773338576162</v>
      </c>
      <c r="AX350" s="86">
        <v>49269.084625015646</v>
      </c>
      <c r="AY350" s="86">
        <v>46203.553469765597</v>
      </c>
    </row>
    <row r="351" spans="1:51" x14ac:dyDescent="0.25">
      <c r="A351" s="24">
        <v>44757</v>
      </c>
      <c r="B351" s="25">
        <v>14</v>
      </c>
      <c r="C351" s="86">
        <v>35877.829340770077</v>
      </c>
      <c r="D351" s="86">
        <v>42290.896403406252</v>
      </c>
      <c r="E351" s="86">
        <v>22326.944697734401</v>
      </c>
      <c r="F351" s="86">
        <v>82575.370528596512</v>
      </c>
      <c r="G351" s="86">
        <v>26567.868940287284</v>
      </c>
      <c r="H351" s="86">
        <v>4131.3811729999998</v>
      </c>
      <c r="I351" s="86">
        <v>32439.21045513283</v>
      </c>
      <c r="J351" s="86">
        <v>175.32976099999999</v>
      </c>
      <c r="K351" s="86">
        <v>24110.219304843777</v>
      </c>
      <c r="L351" s="86">
        <v>7981.3041312857558</v>
      </c>
      <c r="M351" s="86">
        <v>27594.981949303539</v>
      </c>
      <c r="N351" s="86">
        <v>25261.34173306252</v>
      </c>
      <c r="O351" s="86">
        <v>53313.689130559753</v>
      </c>
      <c r="P351" s="86">
        <v>7302.507152422977</v>
      </c>
      <c r="Q351" s="86">
        <v>36.865065000000001</v>
      </c>
      <c r="R351" s="86">
        <v>8317.1053465820478</v>
      </c>
      <c r="S351" s="86">
        <v>61663.824133817892</v>
      </c>
      <c r="T351" s="86">
        <v>19282.333639000019</v>
      </c>
      <c r="U351" s="86">
        <v>11040.561445859381</v>
      </c>
      <c r="V351" s="86">
        <v>85927.205130062503</v>
      </c>
      <c r="W351" s="86">
        <v>3925.3720298593698</v>
      </c>
      <c r="X351" s="86">
        <v>15841.740986066023</v>
      </c>
      <c r="Y351" s="86">
        <v>16397.43552046808</v>
      </c>
      <c r="Z351" s="86">
        <v>351.56792251586933</v>
      </c>
      <c r="AA351" s="86">
        <v>32972.87601777778</v>
      </c>
      <c r="AB351" s="86">
        <v>17804.530136067959</v>
      </c>
      <c r="AC351" s="86">
        <v>36190.463969531251</v>
      </c>
      <c r="AD351" s="86">
        <v>52036.27347765625</v>
      </c>
      <c r="AE351" s="86">
        <v>10420.6516533056</v>
      </c>
      <c r="AF351" s="86">
        <v>14.630504032258063</v>
      </c>
      <c r="AG351" s="86">
        <v>28013.590202499996</v>
      </c>
      <c r="AH351" s="86">
        <v>49029.56067631043</v>
      </c>
      <c r="AI351" s="86">
        <v>1534.108626105284</v>
      </c>
      <c r="AJ351" s="86">
        <v>530.83786618150134</v>
      </c>
      <c r="AK351" s="86">
        <v>5072.7109683608933</v>
      </c>
      <c r="AL351" s="86">
        <v>24245.047581890642</v>
      </c>
      <c r="AM351" s="86">
        <v>21825.982537437532</v>
      </c>
      <c r="AN351" s="86">
        <v>7976.3050257187697</v>
      </c>
      <c r="AO351" s="86">
        <v>52583.116741976119</v>
      </c>
      <c r="AP351" s="86">
        <v>752.28553930925591</v>
      </c>
      <c r="AQ351" s="86">
        <v>54141.012720160637</v>
      </c>
      <c r="AR351" s="86">
        <v>57127.040406781307</v>
      </c>
      <c r="AS351" s="86">
        <v>62630.141359812529</v>
      </c>
      <c r="AT351" s="86">
        <v>19230.12570291233</v>
      </c>
      <c r="AU351" s="86">
        <v>68980.395662472161</v>
      </c>
      <c r="AV351" s="86">
        <v>26871.25399474836</v>
      </c>
      <c r="AW351" s="86">
        <v>14258.254056479193</v>
      </c>
      <c r="AX351" s="86">
        <v>51610.936491156281</v>
      </c>
      <c r="AY351" s="86">
        <v>47038.613876046904</v>
      </c>
    </row>
    <row r="352" spans="1:51" x14ac:dyDescent="0.25">
      <c r="A352" s="24">
        <v>44757</v>
      </c>
      <c r="B352" s="25">
        <v>15</v>
      </c>
      <c r="C352" s="86">
        <v>35443.062460232206</v>
      </c>
      <c r="D352" s="86">
        <v>42418.252145593753</v>
      </c>
      <c r="E352" s="86">
        <v>22143.209124796882</v>
      </c>
      <c r="F352" s="86">
        <v>82265.126682471513</v>
      </c>
      <c r="G352" s="86">
        <v>25063.198216899713</v>
      </c>
      <c r="H352" s="86">
        <v>4148.5576730000012</v>
      </c>
      <c r="I352" s="86">
        <v>32186.497654472656</v>
      </c>
      <c r="J352" s="86">
        <v>165.16469899999998</v>
      </c>
      <c r="K352" s="86">
        <v>23875.732370593778</v>
      </c>
      <c r="L352" s="86">
        <v>8303.4678398326105</v>
      </c>
      <c r="M352" s="86">
        <v>26906.051244123344</v>
      </c>
      <c r="N352" s="86">
        <v>24277.468914296878</v>
      </c>
      <c r="O352" s="86">
        <v>52668.896995950374</v>
      </c>
      <c r="P352" s="86">
        <v>7534.1872067067552</v>
      </c>
      <c r="Q352" s="86">
        <v>36.330052999999999</v>
      </c>
      <c r="R352" s="86">
        <v>8130.5095910429745</v>
      </c>
      <c r="S352" s="86">
        <v>62589.912317145994</v>
      </c>
      <c r="T352" s="86">
        <v>19160.755436203151</v>
      </c>
      <c r="U352" s="86">
        <v>11176.26461828126</v>
      </c>
      <c r="V352" s="86">
        <v>86231.814079968754</v>
      </c>
      <c r="W352" s="86">
        <v>3895.57459908594</v>
      </c>
      <c r="X352" s="86">
        <v>13964.93414135885</v>
      </c>
      <c r="Y352" s="86">
        <v>18041.045007511981</v>
      </c>
      <c r="Z352" s="86">
        <v>333.71082260131845</v>
      </c>
      <c r="AA352" s="86">
        <v>33018.872487777771</v>
      </c>
      <c r="AB352" s="86">
        <v>17784.434793817949</v>
      </c>
      <c r="AC352" s="86">
        <v>36079.792071687501</v>
      </c>
      <c r="AD352" s="86">
        <v>51270.8927501875</v>
      </c>
      <c r="AE352" s="86">
        <v>10852.259374050149</v>
      </c>
      <c r="AF352" s="86">
        <v>14.630504032258063</v>
      </c>
      <c r="AG352" s="86">
        <v>27926.526978624999</v>
      </c>
      <c r="AH352" s="86">
        <v>50669.703325529197</v>
      </c>
      <c r="AI352" s="86">
        <v>1673.9352628824488</v>
      </c>
      <c r="AJ352" s="86">
        <v>518.68642967326514</v>
      </c>
      <c r="AK352" s="86">
        <v>4194.0810433719926</v>
      </c>
      <c r="AL352" s="86">
        <v>24765.236029578129</v>
      </c>
      <c r="AM352" s="86">
        <v>21473.931682343784</v>
      </c>
      <c r="AN352" s="86">
        <v>8165.6711039375095</v>
      </c>
      <c r="AO352" s="86">
        <v>52501.801102593294</v>
      </c>
      <c r="AP352" s="86">
        <v>720.24136494564823</v>
      </c>
      <c r="AQ352" s="86">
        <v>54006.260044801253</v>
      </c>
      <c r="AR352" s="86">
        <v>57163.972383882829</v>
      </c>
      <c r="AS352" s="86">
        <v>62427.969117031287</v>
      </c>
      <c r="AT352" s="86">
        <v>18821.6564797092</v>
      </c>
      <c r="AU352" s="86">
        <v>69060.228318784662</v>
      </c>
      <c r="AV352" s="86">
        <v>26759.384799217118</v>
      </c>
      <c r="AW352" s="86">
        <v>13188.219197775701</v>
      </c>
      <c r="AX352" s="86">
        <v>52174.111338812545</v>
      </c>
      <c r="AY352" s="86">
        <v>46279.613562468774</v>
      </c>
    </row>
    <row r="353" spans="1:51" x14ac:dyDescent="0.25">
      <c r="A353" s="24">
        <v>44757</v>
      </c>
      <c r="B353" s="25">
        <v>16</v>
      </c>
      <c r="C353" s="86">
        <v>34244.327025607447</v>
      </c>
      <c r="D353" s="86">
        <v>41012.26398625</v>
      </c>
      <c r="E353" s="86">
        <v>20324.810822984386</v>
      </c>
      <c r="F353" s="86">
        <v>77542.710024932458</v>
      </c>
      <c r="G353" s="86">
        <v>23356.793328987453</v>
      </c>
      <c r="H353" s="86">
        <v>4065.7581510000036</v>
      </c>
      <c r="I353" s="86">
        <v>31740.377889367202</v>
      </c>
      <c r="J353" s="86">
        <v>174.01449500000001</v>
      </c>
      <c r="K353" s="86">
        <v>23124.82762484378</v>
      </c>
      <c r="L353" s="86">
        <v>8194.8370604888278</v>
      </c>
      <c r="M353" s="86">
        <v>26321.922165906664</v>
      </c>
      <c r="N353" s="86">
        <v>22790.88029852344</v>
      </c>
      <c r="O353" s="86">
        <v>51437.080116145677</v>
      </c>
      <c r="P353" s="86">
        <v>6381.6920115281864</v>
      </c>
      <c r="Q353" s="86">
        <v>36.422858999999995</v>
      </c>
      <c r="R353" s="86">
        <v>7538.855489476573</v>
      </c>
      <c r="S353" s="86">
        <v>60843.767383349143</v>
      </c>
      <c r="T353" s="86">
        <v>17821.64944170315</v>
      </c>
      <c r="U353" s="86">
        <v>10353.938070136724</v>
      </c>
      <c r="V353" s="86">
        <v>82324.742404281249</v>
      </c>
      <c r="W353" s="86">
        <v>3871.2668914374999</v>
      </c>
      <c r="X353" s="86">
        <v>13881.701982304181</v>
      </c>
      <c r="Y353" s="86">
        <v>17678.043368361279</v>
      </c>
      <c r="Z353" s="86">
        <v>334.62161071777342</v>
      </c>
      <c r="AA353" s="86">
        <v>31998.128493777782</v>
      </c>
      <c r="AB353" s="86">
        <v>17416.74264417732</v>
      </c>
      <c r="AC353" s="86">
        <v>33601.754799281247</v>
      </c>
      <c r="AD353" s="86">
        <v>48521.952052093759</v>
      </c>
      <c r="AE353" s="86">
        <v>10650.708126213114</v>
      </c>
      <c r="AF353" s="86">
        <v>14.630504032258063</v>
      </c>
      <c r="AG353" s="86">
        <v>27116.15146078125</v>
      </c>
      <c r="AH353" s="86">
        <v>49167.10098581043</v>
      </c>
      <c r="AI353" s="86">
        <v>923.2425038852225</v>
      </c>
      <c r="AJ353" s="86">
        <v>517.61650127880262</v>
      </c>
      <c r="AK353" s="86">
        <v>5227.2327791797061</v>
      </c>
      <c r="AL353" s="86">
        <v>24318.703973781259</v>
      </c>
      <c r="AM353" s="86">
        <v>20579.395203234417</v>
      </c>
      <c r="AN353" s="86">
        <v>7920.8097642968896</v>
      </c>
      <c r="AO353" s="86">
        <v>51071.345707226115</v>
      </c>
      <c r="AP353" s="86">
        <v>723.10291380244462</v>
      </c>
      <c r="AQ353" s="86">
        <v>52335.072200012219</v>
      </c>
      <c r="AR353" s="86">
        <v>55261.54854613285</v>
      </c>
      <c r="AS353" s="86">
        <v>59899.514834031281</v>
      </c>
      <c r="AT353" s="86">
        <v>18925.29437156858</v>
      </c>
      <c r="AU353" s="86">
        <v>66528.949122128412</v>
      </c>
      <c r="AV353" s="86">
        <v>25810.833570404615</v>
      </c>
      <c r="AW353" s="86">
        <v>13692.889413003382</v>
      </c>
      <c r="AX353" s="86">
        <v>49837.898312503945</v>
      </c>
      <c r="AY353" s="86">
        <v>44767.418703781237</v>
      </c>
    </row>
    <row r="354" spans="1:51" x14ac:dyDescent="0.25">
      <c r="A354" s="24">
        <v>44757</v>
      </c>
      <c r="B354" s="25">
        <v>17</v>
      </c>
      <c r="C354" s="86">
        <v>33277.940597857189</v>
      </c>
      <c r="D354" s="86">
        <v>40881.409954374998</v>
      </c>
      <c r="E354" s="86">
        <v>20568.370092390647</v>
      </c>
      <c r="F354" s="86">
        <v>76218.148691237118</v>
      </c>
      <c r="G354" s="86">
        <v>23518.883010715672</v>
      </c>
      <c r="H354" s="86">
        <v>3885.6741310000007</v>
      </c>
      <c r="I354" s="86">
        <v>31037.527966624992</v>
      </c>
      <c r="J354" s="86">
        <v>168.63109900000001</v>
      </c>
      <c r="K354" s="86">
        <v>23134.07718479689</v>
      </c>
      <c r="L354" s="86">
        <v>8630.5943604810491</v>
      </c>
      <c r="M354" s="86">
        <v>26212.642721732376</v>
      </c>
      <c r="N354" s="86">
        <v>22419.367450656257</v>
      </c>
      <c r="O354" s="86">
        <v>50428.308053708184</v>
      </c>
      <c r="P354" s="86">
        <v>7056.3163716378413</v>
      </c>
      <c r="Q354" s="86">
        <v>36.819470999999993</v>
      </c>
      <c r="R354" s="86">
        <v>7712.0567593398573</v>
      </c>
      <c r="S354" s="86">
        <v>60945.401883052255</v>
      </c>
      <c r="T354" s="86">
        <v>17398.503442000019</v>
      </c>
      <c r="U354" s="86">
        <v>9875.7386998437596</v>
      </c>
      <c r="V354" s="86">
        <v>82529.671221843761</v>
      </c>
      <c r="W354" s="86">
        <v>3987.3096902031302</v>
      </c>
      <c r="X354" s="86">
        <v>13106.538790384126</v>
      </c>
      <c r="Y354" s="86">
        <v>18485.826186105136</v>
      </c>
      <c r="Z354" s="86">
        <v>333.40507293701188</v>
      </c>
      <c r="AA354" s="86">
        <v>31791.976237777777</v>
      </c>
      <c r="AB354" s="86">
        <v>17289.78290159921</v>
      </c>
      <c r="AC354" s="86">
        <v>32896.016177843754</v>
      </c>
      <c r="AD354" s="86">
        <v>48995.459802000005</v>
      </c>
      <c r="AE354" s="86">
        <v>10647.635606145728</v>
      </c>
      <c r="AF354" s="86">
        <v>14.630504032258063</v>
      </c>
      <c r="AG354" s="86">
        <v>27111.93772075</v>
      </c>
      <c r="AH354" s="86">
        <v>50039.060372474494</v>
      </c>
      <c r="AI354" s="86">
        <v>333.62060119852163</v>
      </c>
      <c r="AJ354" s="86">
        <v>496.50397331589267</v>
      </c>
      <c r="AK354" s="86">
        <v>3901.3697234939632</v>
      </c>
      <c r="AL354" s="86">
        <v>24604.562591000002</v>
      </c>
      <c r="AM354" s="86">
        <v>21019.798577718771</v>
      </c>
      <c r="AN354" s="86">
        <v>7831.7471912031397</v>
      </c>
      <c r="AO354" s="86">
        <v>50918.000192437052</v>
      </c>
      <c r="AP354" s="86">
        <v>704.74219033955967</v>
      </c>
      <c r="AQ354" s="86">
        <v>51880.150806863763</v>
      </c>
      <c r="AR354" s="86">
        <v>55484.900785718775</v>
      </c>
      <c r="AS354" s="86">
        <v>60388.48458260941</v>
      </c>
      <c r="AT354" s="86">
        <v>19179.024025771687</v>
      </c>
      <c r="AU354" s="86">
        <v>66120.156707315909</v>
      </c>
      <c r="AV354" s="86">
        <v>27391.963516092113</v>
      </c>
      <c r="AW354" s="86">
        <v>14823.316851225029</v>
      </c>
      <c r="AX354" s="86">
        <v>51171.19179712113</v>
      </c>
      <c r="AY354" s="86">
        <v>44940.139122999986</v>
      </c>
    </row>
    <row r="355" spans="1:51" x14ac:dyDescent="0.25">
      <c r="A355" s="24">
        <v>44757</v>
      </c>
      <c r="B355" s="25">
        <v>18</v>
      </c>
      <c r="C355" s="86">
        <v>35402.436244450946</v>
      </c>
      <c r="D355" s="86">
        <v>43288.223171687503</v>
      </c>
      <c r="E355" s="86">
        <v>21658.167152578138</v>
      </c>
      <c r="F355" s="86">
        <v>82569.530366705891</v>
      </c>
      <c r="G355" s="86">
        <v>26484.009781728069</v>
      </c>
      <c r="H355" s="86">
        <v>3836.0047789999971</v>
      </c>
      <c r="I355" s="86">
        <v>31657.116625843759</v>
      </c>
      <c r="J355" s="86">
        <v>171.22695099999999</v>
      </c>
      <c r="K355" s="86">
        <v>24433.103230656267</v>
      </c>
      <c r="L355" s="86">
        <v>9008.5285300122778</v>
      </c>
      <c r="M355" s="86">
        <v>27360.997660416368</v>
      </c>
      <c r="N355" s="86">
        <v>23837.421151460941</v>
      </c>
      <c r="O355" s="86">
        <v>51950.803997926938</v>
      </c>
      <c r="P355" s="86">
        <v>9350.1026036020758</v>
      </c>
      <c r="Q355" s="86">
        <v>37.302645999999996</v>
      </c>
      <c r="R355" s="86">
        <v>8434.6487700586058</v>
      </c>
      <c r="S355" s="86">
        <v>64899.057146021005</v>
      </c>
      <c r="T355" s="86">
        <v>18111.563518828152</v>
      </c>
      <c r="U355" s="86">
        <v>10025.529335234391</v>
      </c>
      <c r="V355" s="86">
        <v>87911.971480656255</v>
      </c>
      <c r="W355" s="86">
        <v>4441.4101420468796</v>
      </c>
      <c r="X355" s="86">
        <v>13673.84816595532</v>
      </c>
      <c r="Y355" s="86">
        <v>19606.430292136996</v>
      </c>
      <c r="Z355" s="86">
        <v>401.08573028564462</v>
      </c>
      <c r="AA355" s="86">
        <v>34134.50065977779</v>
      </c>
      <c r="AB355" s="86">
        <v>17646.615510896081</v>
      </c>
      <c r="AC355" s="86">
        <v>34397.068134038484</v>
      </c>
      <c r="AD355" s="86">
        <v>53393.049303250002</v>
      </c>
      <c r="AE355" s="86">
        <v>11683.347229242203</v>
      </c>
      <c r="AF355" s="86">
        <v>14.630504032258063</v>
      </c>
      <c r="AG355" s="86">
        <v>28868.535291656252</v>
      </c>
      <c r="AH355" s="86">
        <v>54979.469657841692</v>
      </c>
      <c r="AI355" s="86">
        <v>70.607549272052836</v>
      </c>
      <c r="AJ355" s="86">
        <v>525.38391160082006</v>
      </c>
      <c r="AK355" s="86">
        <v>3140.0806601458835</v>
      </c>
      <c r="AL355" s="86">
        <v>26928.808464156249</v>
      </c>
      <c r="AM355" s="86">
        <v>23205.594921421904</v>
      </c>
      <c r="AN355" s="86">
        <v>8540.2300770781403</v>
      </c>
      <c r="AO355" s="86">
        <v>53868.516828909706</v>
      </c>
      <c r="AP355" s="86">
        <v>782.42787813183702</v>
      </c>
      <c r="AQ355" s="86">
        <v>53555.540423629383</v>
      </c>
      <c r="AR355" s="86">
        <v>59240.481292601595</v>
      </c>
      <c r="AS355" s="86">
        <v>65043.085657640651</v>
      </c>
      <c r="AT355" s="86">
        <v>19515.839764240452</v>
      </c>
      <c r="AU355" s="86">
        <v>70949.26313390967</v>
      </c>
      <c r="AV355" s="86">
        <v>31634.066317373356</v>
      </c>
      <c r="AW355" s="86">
        <v>14960.517332889398</v>
      </c>
      <c r="AX355" s="86">
        <v>55768.719697089873</v>
      </c>
      <c r="AY355" s="86">
        <v>47176.186981171864</v>
      </c>
    </row>
    <row r="356" spans="1:51" x14ac:dyDescent="0.25">
      <c r="A356" s="24">
        <v>44757</v>
      </c>
      <c r="B356" s="25">
        <v>19</v>
      </c>
      <c r="C356" s="86">
        <v>40293.27202570092</v>
      </c>
      <c r="D356" s="86">
        <v>48600.925525781247</v>
      </c>
      <c r="E356" s="86">
        <v>25710.138651359386</v>
      </c>
      <c r="F356" s="86">
        <v>95189.00206795588</v>
      </c>
      <c r="G356" s="86">
        <v>33163.715279000011</v>
      </c>
      <c r="H356" s="86">
        <v>3703.8856440000004</v>
      </c>
      <c r="I356" s="86">
        <v>33603.789404406249</v>
      </c>
      <c r="J356" s="86">
        <v>211.09614999999999</v>
      </c>
      <c r="K356" s="86">
        <v>27441.383362656263</v>
      </c>
      <c r="L356" s="86">
        <v>9536.1280671138502</v>
      </c>
      <c r="M356" s="86">
        <v>32513.845527350357</v>
      </c>
      <c r="N356" s="86">
        <v>27758.046328328128</v>
      </c>
      <c r="O356" s="86">
        <v>56728.040049051939</v>
      </c>
      <c r="P356" s="86">
        <v>10966.781370390725</v>
      </c>
      <c r="Q356" s="86">
        <v>37.563316</v>
      </c>
      <c r="R356" s="86">
        <v>10101.342648562515</v>
      </c>
      <c r="S356" s="86">
        <v>73999.455480911623</v>
      </c>
      <c r="T356" s="86">
        <v>20920.106325984387</v>
      </c>
      <c r="U356" s="86">
        <v>11940.137925859392</v>
      </c>
      <c r="V356" s="86">
        <v>102578.1060628125</v>
      </c>
      <c r="W356" s="86">
        <v>5304.1605892343796</v>
      </c>
      <c r="X356" s="86">
        <v>15431.555906647272</v>
      </c>
      <c r="Y356" s="86">
        <v>22199.297765482759</v>
      </c>
      <c r="Z356" s="86">
        <v>398.6420755004882</v>
      </c>
      <c r="AA356" s="86">
        <v>40198.075278777775</v>
      </c>
      <c r="AB356" s="86">
        <v>18555.252961724196</v>
      </c>
      <c r="AC356" s="86">
        <v>39145.731265947798</v>
      </c>
      <c r="AD356" s="86">
        <v>62389.213753812495</v>
      </c>
      <c r="AE356" s="86">
        <v>14026.242672601591</v>
      </c>
      <c r="AF356" s="86">
        <v>14.630504032258063</v>
      </c>
      <c r="AG356" s="86">
        <v>33492.696694625003</v>
      </c>
      <c r="AH356" s="86">
        <v>65482.303547201067</v>
      </c>
      <c r="AI356" s="86">
        <v>8.0481802631389862E-2</v>
      </c>
      <c r="AJ356" s="86">
        <v>534.34185292330494</v>
      </c>
      <c r="AK356" s="86">
        <v>3390.2402179291889</v>
      </c>
      <c r="AL356" s="86">
        <v>31636.046755437499</v>
      </c>
      <c r="AM356" s="86">
        <v>27879.635915718791</v>
      </c>
      <c r="AN356" s="86">
        <v>10199.823162453129</v>
      </c>
      <c r="AO356" s="86">
        <v>61365.486427237818</v>
      </c>
      <c r="AP356" s="86">
        <v>926.12623827050697</v>
      </c>
      <c r="AQ356" s="86">
        <v>57353.387147340327</v>
      </c>
      <c r="AR356" s="86">
        <v>66832.825222945365</v>
      </c>
      <c r="AS356" s="86">
        <v>75213.228579687508</v>
      </c>
      <c r="AT356" s="86">
        <v>21210.857483787346</v>
      </c>
      <c r="AU356" s="86">
        <v>80975.149597659663</v>
      </c>
      <c r="AV356" s="86">
        <v>38908.675391748358</v>
      </c>
      <c r="AW356" s="86">
        <v>17757.934602242083</v>
      </c>
      <c r="AX356" s="86">
        <v>65440.446180234387</v>
      </c>
      <c r="AY356" s="86">
        <v>50818.336066406249</v>
      </c>
    </row>
    <row r="357" spans="1:51" x14ac:dyDescent="0.25">
      <c r="A357" s="24">
        <v>44757</v>
      </c>
      <c r="B357" s="25">
        <v>20</v>
      </c>
      <c r="C357" s="86">
        <v>42499.453882669688</v>
      </c>
      <c r="D357" s="86">
        <v>48203.398498250004</v>
      </c>
      <c r="E357" s="86">
        <v>28078.852996234382</v>
      </c>
      <c r="F357" s="86">
        <v>101476.68897320588</v>
      </c>
      <c r="G357" s="86">
        <v>36905.110316390623</v>
      </c>
      <c r="H357" s="86">
        <v>3918.2969350000035</v>
      </c>
      <c r="I357" s="86">
        <v>34966.865125933589</v>
      </c>
      <c r="J357" s="86">
        <v>214.17858200000001</v>
      </c>
      <c r="K357" s="86">
        <v>30865.029207390638</v>
      </c>
      <c r="L357" s="86">
        <v>9706.2088316685349</v>
      </c>
      <c r="M357" s="86">
        <v>34471.134209659467</v>
      </c>
      <c r="N357" s="86">
        <v>30170.856857250008</v>
      </c>
      <c r="O357" s="86">
        <v>60155.631983887877</v>
      </c>
      <c r="P357" s="86">
        <v>11945.938633993414</v>
      </c>
      <c r="Q357" s="86">
        <v>37.728396000000004</v>
      </c>
      <c r="R357" s="86">
        <v>11057.259131125011</v>
      </c>
      <c r="S357" s="86">
        <v>79945.968827708493</v>
      </c>
      <c r="T357" s="86">
        <v>22233.783785515629</v>
      </c>
      <c r="U357" s="86">
        <v>13112.25364742189</v>
      </c>
      <c r="V357" s="86">
        <v>111681.258632375</v>
      </c>
      <c r="W357" s="86">
        <v>5767.2763415546997</v>
      </c>
      <c r="X357" s="86">
        <v>16554.927364632815</v>
      </c>
      <c r="Y357" s="86">
        <v>23523.882786745799</v>
      </c>
      <c r="Z357" s="86">
        <v>422.83656921386734</v>
      </c>
      <c r="AA357" s="86">
        <v>43559.438091777782</v>
      </c>
      <c r="AB357" s="86">
        <v>19247.724087380466</v>
      </c>
      <c r="AC357" s="86">
        <v>42002.758539392817</v>
      </c>
      <c r="AD357" s="86">
        <v>68112.792904500006</v>
      </c>
      <c r="AE357" s="86">
        <v>15196.132259578146</v>
      </c>
      <c r="AF357" s="86">
        <v>14.630504032258063</v>
      </c>
      <c r="AG357" s="86">
        <v>36250.154979125</v>
      </c>
      <c r="AH357" s="86">
        <v>72224.509729740123</v>
      </c>
      <c r="AI357" s="86">
        <v>0</v>
      </c>
      <c r="AJ357" s="86">
        <v>526.18267672817774</v>
      </c>
      <c r="AK357" s="86">
        <v>3619.4658667649283</v>
      </c>
      <c r="AL357" s="86">
        <v>34778.731376687501</v>
      </c>
      <c r="AM357" s="86">
        <v>30270.999733968776</v>
      </c>
      <c r="AN357" s="86">
        <v>11163.46723659376</v>
      </c>
      <c r="AO357" s="86">
        <v>66313.250303378445</v>
      </c>
      <c r="AP357" s="86">
        <v>1024.256591796877</v>
      </c>
      <c r="AQ357" s="86">
        <v>59554.446273480949</v>
      </c>
      <c r="AR357" s="86">
        <v>71236.395659070346</v>
      </c>
      <c r="AS357" s="86">
        <v>81494.521754812507</v>
      </c>
      <c r="AT357" s="86">
        <v>22114.170292834217</v>
      </c>
      <c r="AU357" s="86">
        <v>87654.311792878405</v>
      </c>
      <c r="AV357" s="86">
        <v>43179.28908318586</v>
      </c>
      <c r="AW357" s="86">
        <v>18517.108114028266</v>
      </c>
      <c r="AX357" s="86">
        <v>71401.413711539077</v>
      </c>
      <c r="AY357" s="86">
        <v>52825.153189328135</v>
      </c>
    </row>
    <row r="358" spans="1:51" x14ac:dyDescent="0.25">
      <c r="A358" s="24">
        <v>44757</v>
      </c>
      <c r="B358" s="25">
        <v>21</v>
      </c>
      <c r="C358" s="86">
        <v>42083.692487169705</v>
      </c>
      <c r="D358" s="86">
        <v>47436.492154249994</v>
      </c>
      <c r="E358" s="86">
        <v>28420.66870282813</v>
      </c>
      <c r="F358" s="86">
        <v>99315.827304799634</v>
      </c>
      <c r="G358" s="86">
        <v>37386.994491406243</v>
      </c>
      <c r="H358" s="86">
        <v>3878.4723680000016</v>
      </c>
      <c r="I358" s="86">
        <v>34728.899932445318</v>
      </c>
      <c r="J358" s="86">
        <v>205.98348499999997</v>
      </c>
      <c r="K358" s="86">
        <v>32566.070260859378</v>
      </c>
      <c r="L358" s="86">
        <v>10006.412534004472</v>
      </c>
      <c r="M358" s="86">
        <v>34548.835287133101</v>
      </c>
      <c r="N358" s="86">
        <v>29658.935323531259</v>
      </c>
      <c r="O358" s="86">
        <v>60454.069886497258</v>
      </c>
      <c r="P358" s="86">
        <v>12213.26930346217</v>
      </c>
      <c r="Q358" s="86">
        <v>37.575967999999996</v>
      </c>
      <c r="R358" s="86">
        <v>11168.599063292959</v>
      </c>
      <c r="S358" s="86">
        <v>81374.375112395996</v>
      </c>
      <c r="T358" s="86">
        <v>21718.551022375017</v>
      </c>
      <c r="U358" s="86">
        <v>13307.429009609379</v>
      </c>
      <c r="V358" s="86">
        <v>113489.74974331251</v>
      </c>
      <c r="W358" s="86">
        <v>5909.4856337656302</v>
      </c>
      <c r="X358" s="86">
        <v>16901.965731578141</v>
      </c>
      <c r="Y358" s="86">
        <v>24105.73254486308</v>
      </c>
      <c r="Z358" s="86">
        <v>426.19064758300789</v>
      </c>
      <c r="AA358" s="86">
        <v>43693.547332777787</v>
      </c>
      <c r="AB358" s="86">
        <v>19408.667055146074</v>
      </c>
      <c r="AC358" s="86">
        <v>42088.978937317581</v>
      </c>
      <c r="AD358" s="86">
        <v>69620.477923062514</v>
      </c>
      <c r="AE358" s="86">
        <v>15925.956093218774</v>
      </c>
      <c r="AF358" s="86">
        <v>14.630504032258063</v>
      </c>
      <c r="AG358" s="86">
        <v>36592.712759937502</v>
      </c>
      <c r="AH358" s="86">
        <v>73353.366706958856</v>
      </c>
      <c r="AI358" s="86">
        <v>0</v>
      </c>
      <c r="AJ358" s="86">
        <v>540.44625749138345</v>
      </c>
      <c r="AK358" s="86">
        <v>3605.9475119680574</v>
      </c>
      <c r="AL358" s="86">
        <v>35595.934446968749</v>
      </c>
      <c r="AM358" s="86">
        <v>30176.754896656283</v>
      </c>
      <c r="AN358" s="86">
        <v>11481.894239281261</v>
      </c>
      <c r="AO358" s="86">
        <v>67087.195202062037</v>
      </c>
      <c r="AP358" s="86">
        <v>1021.5238189697271</v>
      </c>
      <c r="AQ358" s="86">
        <v>59659.76406273093</v>
      </c>
      <c r="AR358" s="86">
        <v>72052.701136382835</v>
      </c>
      <c r="AS358" s="86">
        <v>83085.182330031254</v>
      </c>
      <c r="AT358" s="86">
        <v>22095.370937240452</v>
      </c>
      <c r="AU358" s="86">
        <v>89507.884537097154</v>
      </c>
      <c r="AV358" s="86">
        <v>43874.45775709211</v>
      </c>
      <c r="AW358" s="86">
        <v>18326.75164386757</v>
      </c>
      <c r="AX358" s="86">
        <v>72366.123149593754</v>
      </c>
      <c r="AY358" s="86">
        <v>52538.292884281254</v>
      </c>
    </row>
    <row r="359" spans="1:51" x14ac:dyDescent="0.25">
      <c r="A359" s="24">
        <v>44757</v>
      </c>
      <c r="B359" s="25">
        <v>22</v>
      </c>
      <c r="C359" s="86">
        <v>39954.82324196658</v>
      </c>
      <c r="D359" s="86">
        <v>45224.583593968753</v>
      </c>
      <c r="E359" s="86">
        <v>27225.384691484378</v>
      </c>
      <c r="F359" s="86">
        <v>92808.981155924615</v>
      </c>
      <c r="G359" s="86">
        <v>35466.804606234364</v>
      </c>
      <c r="H359" s="86">
        <v>4253.3477910000029</v>
      </c>
      <c r="I359" s="86">
        <v>33211.181552199218</v>
      </c>
      <c r="J359" s="86">
        <v>188.67872599999998</v>
      </c>
      <c r="K359" s="86">
        <v>32285.621350750011</v>
      </c>
      <c r="L359" s="86">
        <v>9420.2232575122835</v>
      </c>
      <c r="M359" s="86">
        <v>35021.598168208919</v>
      </c>
      <c r="N359" s="86">
        <v>27858.078415046879</v>
      </c>
      <c r="O359" s="86">
        <v>58486.961817551935</v>
      </c>
      <c r="P359" s="86">
        <v>11558.729996333263</v>
      </c>
      <c r="Q359" s="86">
        <v>37.663913000000001</v>
      </c>
      <c r="R359" s="86">
        <v>10888.585163679692</v>
      </c>
      <c r="S359" s="86">
        <v>79001.134988520993</v>
      </c>
      <c r="T359" s="86">
        <v>20461.210479843761</v>
      </c>
      <c r="U359" s="86">
        <v>12630.234744140631</v>
      </c>
      <c r="V359" s="86">
        <v>109705.05768856251</v>
      </c>
      <c r="W359" s="86">
        <v>5469.6297820390701</v>
      </c>
      <c r="X359" s="86">
        <v>15721.880192546887</v>
      </c>
      <c r="Y359" s="86">
        <v>23664.271384073094</v>
      </c>
      <c r="Z359" s="86">
        <v>421.9308935546876</v>
      </c>
      <c r="AA359" s="86">
        <v>42163.097628777767</v>
      </c>
      <c r="AB359" s="86">
        <v>18879.391386958574</v>
      </c>
      <c r="AC359" s="86">
        <v>39821.624193858719</v>
      </c>
      <c r="AD359" s="86">
        <v>67552.350226656257</v>
      </c>
      <c r="AE359" s="86">
        <v>16055.235177468778</v>
      </c>
      <c r="AF359" s="86">
        <v>14.630504032258063</v>
      </c>
      <c r="AG359" s="86">
        <v>35487.747590812498</v>
      </c>
      <c r="AH359" s="86">
        <v>71434.310284552615</v>
      </c>
      <c r="AI359" s="86">
        <v>0</v>
      </c>
      <c r="AJ359" s="86">
        <v>543.06407160871231</v>
      </c>
      <c r="AK359" s="86">
        <v>3420.2837232571183</v>
      </c>
      <c r="AL359" s="86">
        <v>34268.439063781247</v>
      </c>
      <c r="AM359" s="86">
        <v>29474.791511265641</v>
      </c>
      <c r="AN359" s="86">
        <v>10988.759240156251</v>
      </c>
      <c r="AO359" s="86">
        <v>65343.155309370632</v>
      </c>
      <c r="AP359" s="86">
        <v>949.27963256835903</v>
      </c>
      <c r="AQ359" s="86">
        <v>57831.874177004393</v>
      </c>
      <c r="AR359" s="86">
        <v>70180.721630226588</v>
      </c>
      <c r="AS359" s="86">
        <v>80763.734638234382</v>
      </c>
      <c r="AT359" s="86">
        <v>22092.420744146708</v>
      </c>
      <c r="AU359" s="86">
        <v>86752.079544784661</v>
      </c>
      <c r="AV359" s="86">
        <v>41645.753847310865</v>
      </c>
      <c r="AW359" s="86">
        <v>17423.632947083774</v>
      </c>
      <c r="AX359" s="86">
        <v>70450.529189195324</v>
      </c>
      <c r="AY359" s="86">
        <v>51158.583979718773</v>
      </c>
    </row>
    <row r="360" spans="1:51" x14ac:dyDescent="0.25">
      <c r="A360" s="24">
        <v>44757</v>
      </c>
      <c r="B360" s="25">
        <v>23</v>
      </c>
      <c r="C360" s="86">
        <v>35852.017180154071</v>
      </c>
      <c r="D360" s="86">
        <v>41279.467527156252</v>
      </c>
      <c r="E360" s="86">
        <v>24950.656791125017</v>
      </c>
      <c r="F360" s="86">
        <v>82153.170562502753</v>
      </c>
      <c r="G360" s="86">
        <v>31477.169779062548</v>
      </c>
      <c r="H360" s="86">
        <v>4716.7283580000039</v>
      </c>
      <c r="I360" s="86">
        <v>30248.153411734398</v>
      </c>
      <c r="J360" s="86">
        <v>165.02143100000001</v>
      </c>
      <c r="K360" s="86">
        <v>30185.88763335938</v>
      </c>
      <c r="L360" s="86">
        <v>9145.7996952701087</v>
      </c>
      <c r="M360" s="86">
        <v>32171.054947434972</v>
      </c>
      <c r="N360" s="86">
        <v>24830.666950046889</v>
      </c>
      <c r="O360" s="86">
        <v>53896.60527213788</v>
      </c>
      <c r="P360" s="86">
        <v>10465.44050238403</v>
      </c>
      <c r="Q360" s="86">
        <v>37.543391</v>
      </c>
      <c r="R360" s="86">
        <v>9757.6695434257836</v>
      </c>
      <c r="S360" s="86">
        <v>72430.842008145992</v>
      </c>
      <c r="T360" s="86">
        <v>18147.272750218781</v>
      </c>
      <c r="U360" s="86">
        <v>11075.59883523439</v>
      </c>
      <c r="V360" s="86">
        <v>99054.289183781249</v>
      </c>
      <c r="W360" s="86">
        <v>4614.5525832421999</v>
      </c>
      <c r="X360" s="86">
        <v>14173.693218710938</v>
      </c>
      <c r="Y360" s="86">
        <v>22446.726790791348</v>
      </c>
      <c r="Z360" s="86">
        <v>410.35326660156261</v>
      </c>
      <c r="AA360" s="86">
        <v>38440.578062777771</v>
      </c>
      <c r="AB360" s="86">
        <v>17659.562698317943</v>
      </c>
      <c r="AC360" s="86">
        <v>35738.548320718517</v>
      </c>
      <c r="AD360" s="86">
        <v>60563.425328593745</v>
      </c>
      <c r="AE360" s="86">
        <v>15250.91652602346</v>
      </c>
      <c r="AF360" s="86">
        <v>14.630504032258063</v>
      </c>
      <c r="AG360" s="86">
        <v>31849.545928125001</v>
      </c>
      <c r="AH360" s="86">
        <v>64550.147914271372</v>
      </c>
      <c r="AI360" s="86">
        <v>0</v>
      </c>
      <c r="AJ360" s="86">
        <v>527.8280570346966</v>
      </c>
      <c r="AK360" s="86">
        <v>3186.1277626360279</v>
      </c>
      <c r="AL360" s="86">
        <v>30949.479965031249</v>
      </c>
      <c r="AM360" s="86">
        <v>26544.389721250038</v>
      </c>
      <c r="AN360" s="86">
        <v>9736.8636560781306</v>
      </c>
      <c r="AO360" s="86">
        <v>59982.153008948764</v>
      </c>
      <c r="AP360" s="86">
        <v>861.72816467285202</v>
      </c>
      <c r="AQ360" s="86">
        <v>54192.537043527802</v>
      </c>
      <c r="AR360" s="86">
        <v>64915.192262320343</v>
      </c>
      <c r="AS360" s="86">
        <v>73636.929018140654</v>
      </c>
      <c r="AT360" s="86">
        <v>21099.812730037345</v>
      </c>
      <c r="AU360" s="86">
        <v>78488.255720722169</v>
      </c>
      <c r="AV360" s="86">
        <v>36754.866392685857</v>
      </c>
      <c r="AW360" s="86">
        <v>16618.93872046093</v>
      </c>
      <c r="AX360" s="86">
        <v>64140.036467875012</v>
      </c>
      <c r="AY360" s="86">
        <v>46839.324069656243</v>
      </c>
    </row>
    <row r="361" spans="1:51" x14ac:dyDescent="0.25">
      <c r="A361" s="24">
        <v>44757</v>
      </c>
      <c r="B361" s="25">
        <v>24</v>
      </c>
      <c r="C361" s="86">
        <v>30928.257538466572</v>
      </c>
      <c r="D361" s="86">
        <v>35838.712575031255</v>
      </c>
      <c r="E361" s="86">
        <v>21197.858999171898</v>
      </c>
      <c r="F361" s="86">
        <v>69140.434189502761</v>
      </c>
      <c r="G361" s="86">
        <v>25852.481442453143</v>
      </c>
      <c r="H361" s="86">
        <v>4988.4600960000007</v>
      </c>
      <c r="I361" s="86">
        <v>26237.370421992186</v>
      </c>
      <c r="J361" s="86">
        <v>146.885425</v>
      </c>
      <c r="K361" s="86">
        <v>25651.577548531262</v>
      </c>
      <c r="L361" s="86">
        <v>8136.8783119888549</v>
      </c>
      <c r="M361" s="86">
        <v>28742.887753278621</v>
      </c>
      <c r="N361" s="86">
        <v>21324.884377320326</v>
      </c>
      <c r="O361" s="86">
        <v>46044.194180028499</v>
      </c>
      <c r="P361" s="86">
        <v>8947.6728056535649</v>
      </c>
      <c r="Q361" s="86">
        <v>37.353556999999995</v>
      </c>
      <c r="R361" s="86">
        <v>8147.2121377851618</v>
      </c>
      <c r="S361" s="86">
        <v>61420.945988552252</v>
      </c>
      <c r="T361" s="86">
        <v>15712.949049789082</v>
      </c>
      <c r="U361" s="86">
        <v>9610.8117828906306</v>
      </c>
      <c r="V361" s="86">
        <v>83270.535460843748</v>
      </c>
      <c r="W361" s="86">
        <v>3587.4029429296997</v>
      </c>
      <c r="X361" s="86">
        <v>11916.35489756252</v>
      </c>
      <c r="Y361" s="86">
        <v>20740.099676110473</v>
      </c>
      <c r="Z361" s="86">
        <v>356.58945495605474</v>
      </c>
      <c r="AA361" s="86">
        <v>32449.726766777774</v>
      </c>
      <c r="AB361" s="86">
        <v>15506.761710849194</v>
      </c>
      <c r="AC361" s="86">
        <v>30704.9850802767</v>
      </c>
      <c r="AD361" s="86">
        <v>50284.382188156247</v>
      </c>
      <c r="AE361" s="86">
        <v>13481.165921085976</v>
      </c>
      <c r="AF361" s="86">
        <v>14.630504032258063</v>
      </c>
      <c r="AG361" s="86">
        <v>26722.891496156248</v>
      </c>
      <c r="AH361" s="86">
        <v>50993.693998411996</v>
      </c>
      <c r="AI361" s="86">
        <v>0</v>
      </c>
      <c r="AJ361" s="86">
        <v>523.28886509467929</v>
      </c>
      <c r="AK361" s="86">
        <v>2749.693036514931</v>
      </c>
      <c r="AL361" s="86">
        <v>25808.099583406263</v>
      </c>
      <c r="AM361" s="86">
        <v>22271.803391515648</v>
      </c>
      <c r="AN361" s="86">
        <v>8071.1233370937607</v>
      </c>
      <c r="AO361" s="86">
        <v>51285.823833597198</v>
      </c>
      <c r="AP361" s="86">
        <v>787.50765991210892</v>
      </c>
      <c r="AQ361" s="86">
        <v>48585.43316291846</v>
      </c>
      <c r="AR361" s="86">
        <v>55774.832133007832</v>
      </c>
      <c r="AS361" s="86">
        <v>61520.032192734405</v>
      </c>
      <c r="AT361" s="86">
        <v>19528.511429162303</v>
      </c>
      <c r="AU361" s="86">
        <v>66564.292869409663</v>
      </c>
      <c r="AV361" s="86">
        <v>24913.233004654605</v>
      </c>
      <c r="AW361" s="86">
        <v>22120.45976646306</v>
      </c>
      <c r="AX361" s="86">
        <v>53867.901442554692</v>
      </c>
      <c r="AY361" s="86">
        <v>40917.396043640641</v>
      </c>
    </row>
    <row r="362" spans="1:51" x14ac:dyDescent="0.25">
      <c r="A362" s="24">
        <v>44758</v>
      </c>
      <c r="B362" s="25">
        <v>1</v>
      </c>
      <c r="C362" s="86">
        <v>27028.095887888467</v>
      </c>
      <c r="D362" s="86">
        <v>29905.340025671881</v>
      </c>
      <c r="E362" s="86">
        <v>17159.710612078154</v>
      </c>
      <c r="F362" s="86">
        <v>57495.663223385563</v>
      </c>
      <c r="G362" s="86">
        <v>21146.749946656284</v>
      </c>
      <c r="H362" s="86">
        <v>4966.8767919999991</v>
      </c>
      <c r="I362" s="86">
        <v>22283.079164949235</v>
      </c>
      <c r="J362" s="86">
        <v>118.645937</v>
      </c>
      <c r="K362" s="86">
        <v>20973.355289093772</v>
      </c>
      <c r="L362" s="86">
        <v>7215.1155331138507</v>
      </c>
      <c r="M362" s="86">
        <v>26491.421421318781</v>
      </c>
      <c r="N362" s="86">
        <v>18099.538509421891</v>
      </c>
      <c r="O362" s="86">
        <v>38015.317540051932</v>
      </c>
      <c r="P362" s="86">
        <v>7516.4600669914616</v>
      </c>
      <c r="Q362" s="86">
        <v>35.861700000000006</v>
      </c>
      <c r="R362" s="86">
        <v>6500.1175191054799</v>
      </c>
      <c r="S362" s="86">
        <v>49587.635593286643</v>
      </c>
      <c r="T362" s="86">
        <v>13617.659932695322</v>
      </c>
      <c r="U362" s="86">
        <v>8580.8851678125102</v>
      </c>
      <c r="V362" s="86">
        <v>68188.422323187493</v>
      </c>
      <c r="W362" s="86">
        <v>2743.7319927968701</v>
      </c>
      <c r="X362" s="86">
        <v>9671.3688500078297</v>
      </c>
      <c r="Y362" s="86">
        <v>19354.130216093683</v>
      </c>
      <c r="Z362" s="86">
        <v>331.53931762695311</v>
      </c>
      <c r="AA362" s="86">
        <v>25623.253734777772</v>
      </c>
      <c r="AB362" s="86">
        <v>13606.498663513255</v>
      </c>
      <c r="AC362" s="86">
        <v>26412.226495664934</v>
      </c>
      <c r="AD362" s="86">
        <v>40504.672389937499</v>
      </c>
      <c r="AE362" s="86">
        <v>11342.467667695333</v>
      </c>
      <c r="AF362" s="86">
        <v>14.630504032258063</v>
      </c>
      <c r="AG362" s="86">
        <v>21716.404904437499</v>
      </c>
      <c r="AH362" s="86">
        <v>39190.213253857321</v>
      </c>
      <c r="AI362" s="86">
        <v>0</v>
      </c>
      <c r="AJ362" s="86">
        <v>527.94773965769878</v>
      </c>
      <c r="AK362" s="86">
        <v>2369.0807230852438</v>
      </c>
      <c r="AL362" s="86">
        <v>20098.095204718757</v>
      </c>
      <c r="AM362" s="86">
        <v>18108.420196132844</v>
      </c>
      <c r="AN362" s="86">
        <v>6306.3127162109504</v>
      </c>
      <c r="AO362" s="86">
        <v>42621.998731999542</v>
      </c>
      <c r="AP362" s="86">
        <v>698.61041259765705</v>
      </c>
      <c r="AQ362" s="86">
        <v>42640.876901281736</v>
      </c>
      <c r="AR362" s="86">
        <v>46042.254196742215</v>
      </c>
      <c r="AS362" s="86">
        <v>49537.005640453172</v>
      </c>
      <c r="AT362" s="86">
        <v>18731.781920162335</v>
      </c>
      <c r="AU362" s="86">
        <v>54596.004226753423</v>
      </c>
      <c r="AV362" s="86">
        <v>16293.116443373361</v>
      </c>
      <c r="AW362" s="86">
        <v>20238.997941947309</v>
      </c>
      <c r="AX362" s="86">
        <v>43057.981595906283</v>
      </c>
      <c r="AY362" s="86">
        <v>35819.620829859414</v>
      </c>
    </row>
    <row r="363" spans="1:51" x14ac:dyDescent="0.25">
      <c r="A363" s="24">
        <v>44758</v>
      </c>
      <c r="B363" s="25">
        <v>2</v>
      </c>
      <c r="C363" s="86">
        <v>24779.477281872805</v>
      </c>
      <c r="D363" s="86">
        <v>25706.028114125009</v>
      </c>
      <c r="E363" s="86">
        <v>14796.528057953141</v>
      </c>
      <c r="F363" s="86">
        <v>49643.083154096494</v>
      </c>
      <c r="G363" s="86">
        <v>18131.682922328186</v>
      </c>
      <c r="H363" s="86">
        <v>5972.2678910000013</v>
      </c>
      <c r="I363" s="86">
        <v>19015.576858476576</v>
      </c>
      <c r="J363" s="86">
        <v>97.166674999999998</v>
      </c>
      <c r="K363" s="86">
        <v>17611.5975185469</v>
      </c>
      <c r="L363" s="86">
        <v>7006.7309892466674</v>
      </c>
      <c r="M363" s="86">
        <v>23293.879971629452</v>
      </c>
      <c r="N363" s="86">
        <v>16362.168936101569</v>
      </c>
      <c r="O363" s="86">
        <v>31970.716871419114</v>
      </c>
      <c r="P363" s="86">
        <v>7148.042275137951</v>
      </c>
      <c r="Q363" s="86">
        <v>34.139283999999996</v>
      </c>
      <c r="R363" s="86">
        <v>5342.1888880976585</v>
      </c>
      <c r="S363" s="86">
        <v>40499.829779380401</v>
      </c>
      <c r="T363" s="86">
        <v>12534.53836817189</v>
      </c>
      <c r="U363" s="86">
        <v>7921.6268644531192</v>
      </c>
      <c r="V363" s="86">
        <v>57570.53048075</v>
      </c>
      <c r="W363" s="86">
        <v>2317.192197023438</v>
      </c>
      <c r="X363" s="86">
        <v>8401.0011661796743</v>
      </c>
      <c r="Y363" s="86">
        <v>18154.137595062784</v>
      </c>
      <c r="Z363" s="86">
        <v>308.8452638244629</v>
      </c>
      <c r="AA363" s="86">
        <v>20600.924699777788</v>
      </c>
      <c r="AB363" s="86">
        <v>12103.071300474187</v>
      </c>
      <c r="AC363" s="86">
        <v>23626.023398923317</v>
      </c>
      <c r="AD363" s="86">
        <v>33127.471674875</v>
      </c>
      <c r="AE363" s="86">
        <v>8844.1784083437869</v>
      </c>
      <c r="AF363" s="86">
        <v>14.630504032258063</v>
      </c>
      <c r="AG363" s="86">
        <v>17965.88857925</v>
      </c>
      <c r="AH363" s="86">
        <v>29938.732579251835</v>
      </c>
      <c r="AI363" s="86">
        <v>0</v>
      </c>
      <c r="AJ363" s="86">
        <v>526.33763125325163</v>
      </c>
      <c r="AK363" s="86">
        <v>2055.1082318782119</v>
      </c>
      <c r="AL363" s="86">
        <v>15716.074024265641</v>
      </c>
      <c r="AM363" s="86">
        <v>15034.387293679702</v>
      </c>
      <c r="AN363" s="86">
        <v>4949.9172671718807</v>
      </c>
      <c r="AO363" s="86">
        <v>36208.87057430423</v>
      </c>
      <c r="AP363" s="86">
        <v>647.68977355956997</v>
      </c>
      <c r="AQ363" s="86">
        <v>38094.416292844224</v>
      </c>
      <c r="AR363" s="86">
        <v>39183.671327859382</v>
      </c>
      <c r="AS363" s="86">
        <v>40025.549463750045</v>
      </c>
      <c r="AT363" s="86">
        <v>17907.051474037318</v>
      </c>
      <c r="AU363" s="86">
        <v>45331.006795425303</v>
      </c>
      <c r="AV363" s="86">
        <v>13911.987732342113</v>
      </c>
      <c r="AW363" s="86">
        <v>14801.861379932792</v>
      </c>
      <c r="AX363" s="86">
        <v>34399.194958335946</v>
      </c>
      <c r="AY363" s="86">
        <v>32353.916705046908</v>
      </c>
    </row>
    <row r="364" spans="1:51" x14ac:dyDescent="0.25">
      <c r="A364" s="24">
        <v>44758</v>
      </c>
      <c r="B364" s="25">
        <v>3</v>
      </c>
      <c r="C364" s="86">
        <v>23435.793119747817</v>
      </c>
      <c r="D364" s="86">
        <v>23101.47955375001</v>
      </c>
      <c r="E364" s="86">
        <v>13260.120417343771</v>
      </c>
      <c r="F364" s="86">
        <v>45547.217725737144</v>
      </c>
      <c r="G364" s="86">
        <v>15930.510441375012</v>
      </c>
      <c r="H364" s="86">
        <v>5981.9097359999978</v>
      </c>
      <c r="I364" s="86">
        <v>17259.35290630471</v>
      </c>
      <c r="J364" s="86">
        <v>95.301267999999993</v>
      </c>
      <c r="K364" s="86">
        <v>15492.20002942971</v>
      </c>
      <c r="L364" s="86">
        <v>6269.0730878872855</v>
      </c>
      <c r="M364" s="86">
        <v>22209.080289764937</v>
      </c>
      <c r="N364" s="86">
        <v>15495.966986898451</v>
      </c>
      <c r="O364" s="86">
        <v>28677.462195551951</v>
      </c>
      <c r="P364" s="86">
        <v>6605.0540662688054</v>
      </c>
      <c r="Q364" s="86">
        <v>33.980251000000003</v>
      </c>
      <c r="R364" s="86">
        <v>4670.6048242382822</v>
      </c>
      <c r="S364" s="86">
        <v>35042.66328370852</v>
      </c>
      <c r="T364" s="86">
        <v>12048.330293125009</v>
      </c>
      <c r="U364" s="86">
        <v>7600.0771634375005</v>
      </c>
      <c r="V364" s="86">
        <v>50926.387171531249</v>
      </c>
      <c r="W364" s="86">
        <v>2014.8987739999998</v>
      </c>
      <c r="X364" s="86">
        <v>8067.5547665781605</v>
      </c>
      <c r="Y364" s="86">
        <v>17188.706598613684</v>
      </c>
      <c r="Z364" s="86">
        <v>292.57203018188477</v>
      </c>
      <c r="AA364" s="86">
        <v>17348.529183777777</v>
      </c>
      <c r="AB364" s="86">
        <v>11246.555665333552</v>
      </c>
      <c r="AC364" s="86">
        <v>22178.736229888149</v>
      </c>
      <c r="AD364" s="86">
        <v>29107.352048749999</v>
      </c>
      <c r="AE364" s="86">
        <v>7089.7936411797073</v>
      </c>
      <c r="AF364" s="86">
        <v>14.630504032258063</v>
      </c>
      <c r="AG364" s="86">
        <v>15688.856940656251</v>
      </c>
      <c r="AH364" s="86">
        <v>26654.895847857304</v>
      </c>
      <c r="AI364" s="86">
        <v>0</v>
      </c>
      <c r="AJ364" s="86">
        <v>538.89482329487601</v>
      </c>
      <c r="AK364" s="86">
        <v>1961.1242081243058</v>
      </c>
      <c r="AL364" s="86">
        <v>13037.58179509376</v>
      </c>
      <c r="AM364" s="86">
        <v>13219.650595656285</v>
      </c>
      <c r="AN364" s="86">
        <v>4424.1793258593898</v>
      </c>
      <c r="AO364" s="86">
        <v>31834.114355097197</v>
      </c>
      <c r="AP364" s="86">
        <v>628.65516662597702</v>
      </c>
      <c r="AQ364" s="86">
        <v>35493.333024344247</v>
      </c>
      <c r="AR364" s="86">
        <v>34679.53394624222</v>
      </c>
      <c r="AS364" s="86">
        <v>34529.247966781288</v>
      </c>
      <c r="AT364" s="86">
        <v>17427.754675021701</v>
      </c>
      <c r="AU364" s="86">
        <v>40445.52220328468</v>
      </c>
      <c r="AV364" s="86">
        <v>11906.610827982757</v>
      </c>
      <c r="AW364" s="86">
        <v>12421.580231183727</v>
      </c>
      <c r="AX364" s="86">
        <v>29492.27869506643</v>
      </c>
      <c r="AY364" s="86">
        <v>30272.929607640664</v>
      </c>
    </row>
    <row r="365" spans="1:51" x14ac:dyDescent="0.25">
      <c r="A365" s="24">
        <v>44758</v>
      </c>
      <c r="B365" s="25">
        <v>4</v>
      </c>
      <c r="C365" s="86">
        <v>22881.336062607195</v>
      </c>
      <c r="D365" s="86">
        <v>22024.976464343756</v>
      </c>
      <c r="E365" s="86">
        <v>12625.575296085952</v>
      </c>
      <c r="F365" s="86">
        <v>44072.580951432465</v>
      </c>
      <c r="G365" s="86">
        <v>15178.914821531307</v>
      </c>
      <c r="H365" s="86">
        <v>6292.5672309999991</v>
      </c>
      <c r="I365" s="86">
        <v>16337.419272195328</v>
      </c>
      <c r="J365" s="86">
        <v>91.52457299999999</v>
      </c>
      <c r="K365" s="86">
        <v>14543.40184806252</v>
      </c>
      <c r="L365" s="86">
        <v>6386.4838760669727</v>
      </c>
      <c r="M365" s="86">
        <v>21917.047234889942</v>
      </c>
      <c r="N365" s="86">
        <v>14807.709304710961</v>
      </c>
      <c r="O365" s="86">
        <v>27051.419175817562</v>
      </c>
      <c r="P365" s="86">
        <v>6179.1598402180243</v>
      </c>
      <c r="Q365" s="86">
        <v>33.438652000000005</v>
      </c>
      <c r="R365" s="86">
        <v>4324.199028097657</v>
      </c>
      <c r="S365" s="86">
        <v>32237.10780528664</v>
      </c>
      <c r="T365" s="86">
        <v>11758.510708609381</v>
      </c>
      <c r="U365" s="86">
        <v>7527.3986861718804</v>
      </c>
      <c r="V365" s="86">
        <v>46782.481396109382</v>
      </c>
      <c r="W365" s="86">
        <v>1903.1546950234381</v>
      </c>
      <c r="X365" s="86">
        <v>7728.236673218802</v>
      </c>
      <c r="Y365" s="86">
        <v>16785.078562217317</v>
      </c>
      <c r="Z365" s="86">
        <v>302.8161639404297</v>
      </c>
      <c r="AA365" s="86">
        <v>15761.799593777778</v>
      </c>
      <c r="AB365" s="86">
        <v>11035.011962021063</v>
      </c>
      <c r="AC365" s="86">
        <v>21707.978933149145</v>
      </c>
      <c r="AD365" s="86">
        <v>27474.008280437502</v>
      </c>
      <c r="AE365" s="86">
        <v>5554.9936539609607</v>
      </c>
      <c r="AF365" s="86">
        <v>14.630504032258063</v>
      </c>
      <c r="AG365" s="86">
        <v>14691.743357625</v>
      </c>
      <c r="AH365" s="86">
        <v>25627.012824619022</v>
      </c>
      <c r="AI365" s="86">
        <v>0</v>
      </c>
      <c r="AJ365" s="86">
        <v>527.50833993920423</v>
      </c>
      <c r="AK365" s="86">
        <v>1914.385198202431</v>
      </c>
      <c r="AL365" s="86">
        <v>11783.446593890631</v>
      </c>
      <c r="AM365" s="86">
        <v>12273.640152242224</v>
      </c>
      <c r="AN365" s="86">
        <v>4109.0877368281399</v>
      </c>
      <c r="AO365" s="86">
        <v>29785.081880605016</v>
      </c>
      <c r="AP365" s="86">
        <v>604.34992980956997</v>
      </c>
      <c r="AQ365" s="86">
        <v>34293.337565684102</v>
      </c>
      <c r="AR365" s="86">
        <v>32446.035686640651</v>
      </c>
      <c r="AS365" s="86">
        <v>31732.540578140648</v>
      </c>
      <c r="AT365" s="86">
        <v>17304.556395146676</v>
      </c>
      <c r="AU365" s="86">
        <v>38282.748957909673</v>
      </c>
      <c r="AV365" s="86">
        <v>11015.556922779608</v>
      </c>
      <c r="AW365" s="86">
        <v>10189.245281171447</v>
      </c>
      <c r="AX365" s="86">
        <v>27141.619105671878</v>
      </c>
      <c r="AY365" s="86">
        <v>29465.399027671923</v>
      </c>
    </row>
    <row r="366" spans="1:51" x14ac:dyDescent="0.25">
      <c r="A366" s="24">
        <v>44758</v>
      </c>
      <c r="B366" s="25">
        <v>5</v>
      </c>
      <c r="C366" s="86">
        <v>22524.098188654072</v>
      </c>
      <c r="D366" s="86">
        <v>21584.52685215625</v>
      </c>
      <c r="E366" s="86">
        <v>12616.907452507823</v>
      </c>
      <c r="F366" s="86">
        <v>43523.692625955897</v>
      </c>
      <c r="G366" s="86">
        <v>14397.858953640656</v>
      </c>
      <c r="H366" s="86">
        <v>6184.5972530000054</v>
      </c>
      <c r="I366" s="86">
        <v>16173.768152867195</v>
      </c>
      <c r="J366" s="86">
        <v>90.264751999999987</v>
      </c>
      <c r="K366" s="86">
        <v>14306.764931468761</v>
      </c>
      <c r="L366" s="86">
        <v>6077.4064676529106</v>
      </c>
      <c r="M366" s="86">
        <v>22257.557340936328</v>
      </c>
      <c r="N366" s="86">
        <v>14601.050391203142</v>
      </c>
      <c r="O366" s="86">
        <v>26816.04068771211</v>
      </c>
      <c r="P366" s="86">
        <v>6117.5763384094153</v>
      </c>
      <c r="Q366" s="86">
        <v>33.189206999999996</v>
      </c>
      <c r="R366" s="86">
        <v>4203.9940671875011</v>
      </c>
      <c r="S366" s="86">
        <v>31084.054702364767</v>
      </c>
      <c r="T366" s="86">
        <v>11712.844491960937</v>
      </c>
      <c r="U366" s="86">
        <v>7501.1029975390702</v>
      </c>
      <c r="V366" s="86">
        <v>45357.461839812517</v>
      </c>
      <c r="W366" s="86">
        <v>1890.7840442070317</v>
      </c>
      <c r="X366" s="86">
        <v>7651.3172709530882</v>
      </c>
      <c r="Y366" s="86">
        <v>16937.285445756908</v>
      </c>
      <c r="Z366" s="86">
        <v>285.16216949462893</v>
      </c>
      <c r="AA366" s="86">
        <v>15340.966917777791</v>
      </c>
      <c r="AB366" s="86">
        <v>10976.331191482004</v>
      </c>
      <c r="AC366" s="86">
        <v>21610.114398912276</v>
      </c>
      <c r="AD366" s="86">
        <v>26818.050381562498</v>
      </c>
      <c r="AE366" s="86">
        <v>5589.4744924531242</v>
      </c>
      <c r="AF366" s="86">
        <v>14.630504032258063</v>
      </c>
      <c r="AG366" s="86">
        <v>14303.5591369375</v>
      </c>
      <c r="AH366" s="86">
        <v>24974.650253954973</v>
      </c>
      <c r="AI366" s="86">
        <v>0</v>
      </c>
      <c r="AJ366" s="86">
        <v>534.86040312359466</v>
      </c>
      <c r="AK366" s="86">
        <v>1893.0569626125869</v>
      </c>
      <c r="AL366" s="86">
        <v>11207.338374093759</v>
      </c>
      <c r="AM366" s="86">
        <v>11827.672002476582</v>
      </c>
      <c r="AN366" s="86">
        <v>3980.2237568281303</v>
      </c>
      <c r="AO366" s="86">
        <v>28823.801447171427</v>
      </c>
      <c r="AP366" s="86">
        <v>606.168701171875</v>
      </c>
      <c r="AQ366" s="86">
        <v>33762.64286821532</v>
      </c>
      <c r="AR366" s="86">
        <v>31599.964329734401</v>
      </c>
      <c r="AS366" s="86">
        <v>30876.273552156268</v>
      </c>
      <c r="AT366" s="86">
        <v>17424.339313521705</v>
      </c>
      <c r="AU366" s="86">
        <v>37777.92304587843</v>
      </c>
      <c r="AV366" s="86">
        <v>13334.152065420238</v>
      </c>
      <c r="AW366" s="86">
        <v>7514.8559836706154</v>
      </c>
      <c r="AX366" s="86">
        <v>26310.363846857439</v>
      </c>
      <c r="AY366" s="86">
        <v>29379.509318046919</v>
      </c>
    </row>
    <row r="367" spans="1:51" x14ac:dyDescent="0.25">
      <c r="A367" s="24">
        <v>44758</v>
      </c>
      <c r="B367" s="25">
        <v>6</v>
      </c>
      <c r="C367" s="86">
        <v>22831.496409075957</v>
      </c>
      <c r="D367" s="86">
        <v>22710.681685125011</v>
      </c>
      <c r="E367" s="86">
        <v>13320.229711765633</v>
      </c>
      <c r="F367" s="86">
        <v>47043.527960932443</v>
      </c>
      <c r="G367" s="86">
        <v>15557.919977750002</v>
      </c>
      <c r="H367" s="86">
        <v>5921.5156750000006</v>
      </c>
      <c r="I367" s="86">
        <v>17276.592456167997</v>
      </c>
      <c r="J367" s="86">
        <v>93.081135000000003</v>
      </c>
      <c r="K367" s="86">
        <v>15307.86342039844</v>
      </c>
      <c r="L367" s="86">
        <v>5810.0427633794916</v>
      </c>
      <c r="M367" s="86">
        <v>24043.398960790801</v>
      </c>
      <c r="N367" s="86">
        <v>15461.65246832814</v>
      </c>
      <c r="O367" s="86">
        <v>28402.345036169143</v>
      </c>
      <c r="P367" s="86">
        <v>6270.7102599367736</v>
      </c>
      <c r="Q367" s="86">
        <v>33.041918999999993</v>
      </c>
      <c r="R367" s="86">
        <v>4510.0380436445303</v>
      </c>
      <c r="S367" s="86">
        <v>33269.264041755378</v>
      </c>
      <c r="T367" s="86">
        <v>12189.701942015641</v>
      </c>
      <c r="U367" s="86">
        <v>7753.4139994531297</v>
      </c>
      <c r="V367" s="86">
        <v>47446.303569828131</v>
      </c>
      <c r="W367" s="86">
        <v>2110.1564256718757</v>
      </c>
      <c r="X367" s="86">
        <v>7362.0784817187732</v>
      </c>
      <c r="Y367" s="86">
        <v>18178.031817803043</v>
      </c>
      <c r="Z367" s="86">
        <v>288.0291972351074</v>
      </c>
      <c r="AA367" s="86">
        <v>16849.772366777783</v>
      </c>
      <c r="AB367" s="86">
        <v>11766.170453114824</v>
      </c>
      <c r="AC367" s="86">
        <v>22163.008958431165</v>
      </c>
      <c r="AD367" s="86">
        <v>28735.885939125008</v>
      </c>
      <c r="AE367" s="86">
        <v>5843.4356221406351</v>
      </c>
      <c r="AF367" s="86">
        <v>14.630504032258063</v>
      </c>
      <c r="AG367" s="86">
        <v>15181.571581531251</v>
      </c>
      <c r="AH367" s="86">
        <v>26412.833273794811</v>
      </c>
      <c r="AI367" s="86">
        <v>0</v>
      </c>
      <c r="AJ367" s="86">
        <v>531.05614206799396</v>
      </c>
      <c r="AK367" s="86">
        <v>1938.0139371828998</v>
      </c>
      <c r="AL367" s="86">
        <v>12279.300628234381</v>
      </c>
      <c r="AM367" s="86">
        <v>12561.070411914081</v>
      </c>
      <c r="AN367" s="86">
        <v>4238.3876672343795</v>
      </c>
      <c r="AO367" s="86">
        <v>30169.011433019077</v>
      </c>
      <c r="AP367" s="86">
        <v>627.23957824707099</v>
      </c>
      <c r="AQ367" s="86">
        <v>34852.392495738786</v>
      </c>
      <c r="AR367" s="86">
        <v>33265.20005417191</v>
      </c>
      <c r="AS367" s="86">
        <v>33488.509045140636</v>
      </c>
      <c r="AT367" s="86">
        <v>17920.850582834173</v>
      </c>
      <c r="AU367" s="86">
        <v>39414.064010815935</v>
      </c>
      <c r="AV367" s="86">
        <v>16031.887916701497</v>
      </c>
      <c r="AW367" s="86">
        <v>8440.175939660252</v>
      </c>
      <c r="AX367" s="86">
        <v>28153.234737568371</v>
      </c>
      <c r="AY367" s="86">
        <v>29943.587659640671</v>
      </c>
    </row>
    <row r="368" spans="1:51" x14ac:dyDescent="0.25">
      <c r="A368" s="24">
        <v>44758</v>
      </c>
      <c r="B368" s="25">
        <v>7</v>
      </c>
      <c r="C368" s="86">
        <v>27759.265773763425</v>
      </c>
      <c r="D368" s="86">
        <v>28681.566952671888</v>
      </c>
      <c r="E368" s="86">
        <v>17787.010714593773</v>
      </c>
      <c r="F368" s="86">
        <v>60326.94667986995</v>
      </c>
      <c r="G368" s="86">
        <v>22026.579188734398</v>
      </c>
      <c r="H368" s="86">
        <v>6470.3911280000011</v>
      </c>
      <c r="I368" s="86">
        <v>22223.369125792975</v>
      </c>
      <c r="J368" s="86">
        <v>117.799161</v>
      </c>
      <c r="K368" s="86">
        <v>19790.546159687521</v>
      </c>
      <c r="L368" s="86">
        <v>7368.9067082076153</v>
      </c>
      <c r="M368" s="86">
        <v>27991.800724329572</v>
      </c>
      <c r="N368" s="86">
        <v>19406.412519570331</v>
      </c>
      <c r="O368" s="86">
        <v>36848.970377036305</v>
      </c>
      <c r="P368" s="86">
        <v>7678.2495639602121</v>
      </c>
      <c r="Q368" s="86">
        <v>34.106519999999996</v>
      </c>
      <c r="R368" s="86">
        <v>6201.8811177304797</v>
      </c>
      <c r="S368" s="86">
        <v>42799.277469224136</v>
      </c>
      <c r="T368" s="86">
        <v>14878.746743257832</v>
      </c>
      <c r="U368" s="86">
        <v>9522.1313735937601</v>
      </c>
      <c r="V368" s="86">
        <v>62982.705761124991</v>
      </c>
      <c r="W368" s="86">
        <v>2911.7815540546926</v>
      </c>
      <c r="X368" s="86">
        <v>9393.0474143125248</v>
      </c>
      <c r="Y368" s="86">
        <v>20304.336104898823</v>
      </c>
      <c r="Z368" s="86">
        <v>330.78700561523442</v>
      </c>
      <c r="AA368" s="86">
        <v>22601.349764777791</v>
      </c>
      <c r="AB368" s="86">
        <v>14280.422155450771</v>
      </c>
      <c r="AC368" s="86">
        <v>26661.836048368561</v>
      </c>
      <c r="AD368" s="86">
        <v>38785.144870125012</v>
      </c>
      <c r="AE368" s="86">
        <v>7161.636557398454</v>
      </c>
      <c r="AF368" s="86">
        <v>14.630504032258063</v>
      </c>
      <c r="AG368" s="86">
        <v>19698.316029593749</v>
      </c>
      <c r="AH368" s="86">
        <v>35735.070632626834</v>
      </c>
      <c r="AI368" s="86">
        <v>0</v>
      </c>
      <c r="AJ368" s="86">
        <v>538.44286406688275</v>
      </c>
      <c r="AK368" s="86">
        <v>2144.1689473508686</v>
      </c>
      <c r="AL368" s="86">
        <v>15875.69187940626</v>
      </c>
      <c r="AM368" s="86">
        <v>16507.458148703154</v>
      </c>
      <c r="AN368" s="86">
        <v>5819.9413652656294</v>
      </c>
      <c r="AO368" s="86">
        <v>39253.598291991744</v>
      </c>
      <c r="AP368" s="86">
        <v>702.85942077636696</v>
      </c>
      <c r="AQ368" s="86">
        <v>42041.334885926277</v>
      </c>
      <c r="AR368" s="86">
        <v>42730.855539195334</v>
      </c>
      <c r="AS368" s="86">
        <v>44298.584700796906</v>
      </c>
      <c r="AT368" s="86">
        <v>20036.394072537336</v>
      </c>
      <c r="AU368" s="86">
        <v>52089.619357128409</v>
      </c>
      <c r="AV368" s="86">
        <v>20886.314605467109</v>
      </c>
      <c r="AW368" s="86">
        <v>9756.7598597507258</v>
      </c>
      <c r="AX368" s="86">
        <v>35828.565506484381</v>
      </c>
      <c r="AY368" s="86">
        <v>37206.007894265647</v>
      </c>
    </row>
    <row r="369" spans="1:51" x14ac:dyDescent="0.25">
      <c r="A369" s="24">
        <v>44758</v>
      </c>
      <c r="B369" s="25">
        <v>8</v>
      </c>
      <c r="C369" s="86">
        <v>36825.792570732185</v>
      </c>
      <c r="D369" s="86">
        <v>36765.428907031252</v>
      </c>
      <c r="E369" s="86">
        <v>22045.693440421881</v>
      </c>
      <c r="F369" s="86">
        <v>76916.599955190264</v>
      </c>
      <c r="G369" s="86">
        <v>28754.988793818444</v>
      </c>
      <c r="H369" s="86">
        <v>8646.2555649999977</v>
      </c>
      <c r="I369" s="86">
        <v>30225.26011836719</v>
      </c>
      <c r="J369" s="86">
        <v>143.93085099999999</v>
      </c>
      <c r="K369" s="86">
        <v>24068.654933750011</v>
      </c>
      <c r="L369" s="86">
        <v>8931.0090139029144</v>
      </c>
      <c r="M369" s="86">
        <v>35010.618177012977</v>
      </c>
      <c r="N369" s="86">
        <v>22269.70194203125</v>
      </c>
      <c r="O369" s="86">
        <v>47085.003815692551</v>
      </c>
      <c r="P369" s="86">
        <v>8665.6302340578204</v>
      </c>
      <c r="Q369" s="86">
        <v>35.422069000000008</v>
      </c>
      <c r="R369" s="86">
        <v>7065.7844927656352</v>
      </c>
      <c r="S369" s="86">
        <v>52721.127633396012</v>
      </c>
      <c r="T369" s="86">
        <v>17258.706670218769</v>
      </c>
      <c r="U369" s="86">
        <v>10886.947113281261</v>
      </c>
      <c r="V369" s="86">
        <v>76809.074910437499</v>
      </c>
      <c r="W369" s="86">
        <v>3798.1154296250006</v>
      </c>
      <c r="X369" s="86">
        <v>12667.533683460484</v>
      </c>
      <c r="Y369" s="86">
        <v>23303.255682562325</v>
      </c>
      <c r="Z369" s="86">
        <v>334.64289245605482</v>
      </c>
      <c r="AA369" s="86">
        <v>28653.63647277778</v>
      </c>
      <c r="AB369" s="86">
        <v>20093.387638317941</v>
      </c>
      <c r="AC369" s="86">
        <v>33033.759408284262</v>
      </c>
      <c r="AD369" s="86">
        <v>44745.915549437501</v>
      </c>
      <c r="AE369" s="86">
        <v>10786.807917375028</v>
      </c>
      <c r="AF369" s="86">
        <v>14.630504032258063</v>
      </c>
      <c r="AG369" s="86">
        <v>24621.80599903125</v>
      </c>
      <c r="AH369" s="86">
        <v>41167.03737600967</v>
      </c>
      <c r="AI369" s="86">
        <v>4.429957824471507</v>
      </c>
      <c r="AJ369" s="86">
        <v>568.60989646154496</v>
      </c>
      <c r="AK369" s="86">
        <v>2654.4966506171422</v>
      </c>
      <c r="AL369" s="86">
        <v>18396.865239499999</v>
      </c>
      <c r="AM369" s="86">
        <v>19279.332756203159</v>
      </c>
      <c r="AN369" s="86">
        <v>7543.7484420156416</v>
      </c>
      <c r="AO369" s="86">
        <v>48424.167941038628</v>
      </c>
      <c r="AP369" s="86">
        <v>707.70967731835992</v>
      </c>
      <c r="AQ369" s="86">
        <v>55206.664206559071</v>
      </c>
      <c r="AR369" s="86">
        <v>55122.968352250013</v>
      </c>
      <c r="AS369" s="86">
        <v>52174.001813031267</v>
      </c>
      <c r="AT369" s="86">
        <v>25385.453872834205</v>
      </c>
      <c r="AU369" s="86">
        <v>65846.061348440911</v>
      </c>
      <c r="AV369" s="86">
        <v>23992.320779560869</v>
      </c>
      <c r="AW369" s="86">
        <v>9594.3688054548347</v>
      </c>
      <c r="AX369" s="86">
        <v>42619.186546085955</v>
      </c>
      <c r="AY369" s="86">
        <v>51101.017643437532</v>
      </c>
    </row>
    <row r="370" spans="1:51" x14ac:dyDescent="0.25">
      <c r="A370" s="24">
        <v>44758</v>
      </c>
      <c r="B370" s="25">
        <v>9</v>
      </c>
      <c r="C370" s="86">
        <v>44141.693333247771</v>
      </c>
      <c r="D370" s="86">
        <v>41301.900339218744</v>
      </c>
      <c r="E370" s="86">
        <v>23060.502688562516</v>
      </c>
      <c r="F370" s="86">
        <v>84116.12631647152</v>
      </c>
      <c r="G370" s="86">
        <v>32096.162336213238</v>
      </c>
      <c r="H370" s="86">
        <v>11142.702202</v>
      </c>
      <c r="I370" s="86">
        <v>35725.31029867968</v>
      </c>
      <c r="J370" s="86">
        <v>151.25742399999999</v>
      </c>
      <c r="K370" s="86">
        <v>26598.432637703128</v>
      </c>
      <c r="L370" s="86">
        <v>10587.24124350447</v>
      </c>
      <c r="M370" s="86">
        <v>40844.772880287877</v>
      </c>
      <c r="N370" s="86">
        <v>22331.750044257809</v>
      </c>
      <c r="O370" s="86">
        <v>55631.85415940349</v>
      </c>
      <c r="P370" s="86">
        <v>8929.3492088119729</v>
      </c>
      <c r="Q370" s="86">
        <v>36.485805999999997</v>
      </c>
      <c r="R370" s="86">
        <v>6570.8596901757874</v>
      </c>
      <c r="S370" s="86">
        <v>56488.675073677259</v>
      </c>
      <c r="T370" s="86">
        <v>17942.508875203137</v>
      </c>
      <c r="U370" s="86">
        <v>10582.828156328131</v>
      </c>
      <c r="V370" s="86">
        <v>77761.051685031242</v>
      </c>
      <c r="W370" s="86">
        <v>4007.8521441328194</v>
      </c>
      <c r="X370" s="86">
        <v>14690.443075684854</v>
      </c>
      <c r="Y370" s="86">
        <v>26822.058753191894</v>
      </c>
      <c r="Z370" s="86">
        <v>352.13998657226568</v>
      </c>
      <c r="AA370" s="86">
        <v>30868.20022177777</v>
      </c>
      <c r="AB370" s="86">
        <v>26568.485748380444</v>
      </c>
      <c r="AC370" s="86">
        <v>35833.228768420253</v>
      </c>
      <c r="AD370" s="86">
        <v>43577.71542531249</v>
      </c>
      <c r="AE370" s="86">
        <v>12143.178149671896</v>
      </c>
      <c r="AF370" s="86">
        <v>14.630504032258063</v>
      </c>
      <c r="AG370" s="86">
        <v>26364.182889437499</v>
      </c>
      <c r="AH370" s="86">
        <v>39522.91493599402</v>
      </c>
      <c r="AI370" s="86">
        <v>52.2519173364906</v>
      </c>
      <c r="AJ370" s="86">
        <v>650.51062858832961</v>
      </c>
      <c r="AK370" s="86">
        <v>3154.8568044649282</v>
      </c>
      <c r="AL370" s="86">
        <v>18126.286107140641</v>
      </c>
      <c r="AM370" s="86">
        <v>19927.677465937515</v>
      </c>
      <c r="AN370" s="86">
        <v>7511.5369535468908</v>
      </c>
      <c r="AO370" s="86">
        <v>51700.624602952681</v>
      </c>
      <c r="AP370" s="86">
        <v>779.50504040136798</v>
      </c>
      <c r="AQ370" s="86">
        <v>68600.06820130127</v>
      </c>
      <c r="AR370" s="86">
        <v>63017.89688258597</v>
      </c>
      <c r="AS370" s="86">
        <v>54225.275265796896</v>
      </c>
      <c r="AT370" s="86">
        <v>30450.328351927925</v>
      </c>
      <c r="AU370" s="86">
        <v>72761.093908940908</v>
      </c>
      <c r="AV370" s="86">
        <v>24011.880776404618</v>
      </c>
      <c r="AW370" s="86">
        <v>10330.646438928197</v>
      </c>
      <c r="AX370" s="86">
        <v>42179.534147484388</v>
      </c>
      <c r="AY370" s="86">
        <v>65337.898087250003</v>
      </c>
    </row>
    <row r="371" spans="1:51" x14ac:dyDescent="0.25">
      <c r="A371" s="24">
        <v>44758</v>
      </c>
      <c r="B371" s="25">
        <v>10</v>
      </c>
      <c r="C371" s="86">
        <v>51074.858220966584</v>
      </c>
      <c r="D371" s="86">
        <v>46496.718033125006</v>
      </c>
      <c r="E371" s="86">
        <v>25296.183607359391</v>
      </c>
      <c r="F371" s="86">
        <v>94471.155488393386</v>
      </c>
      <c r="G371" s="86">
        <v>36626.729754441476</v>
      </c>
      <c r="H371" s="86">
        <v>12419.303017999995</v>
      </c>
      <c r="I371" s="86">
        <v>41357.490898968739</v>
      </c>
      <c r="J371" s="86">
        <v>157.19161700000001</v>
      </c>
      <c r="K371" s="86">
        <v>29950.4552755</v>
      </c>
      <c r="L371" s="86">
        <v>11277.203415582611</v>
      </c>
      <c r="M371" s="86">
        <v>46226.366244284436</v>
      </c>
      <c r="N371" s="86">
        <v>24357.365582781251</v>
      </c>
      <c r="O371" s="86">
        <v>65382.09944770037</v>
      </c>
      <c r="P371" s="86">
        <v>9559.8083066045201</v>
      </c>
      <c r="Q371" s="86">
        <v>37.180402000000001</v>
      </c>
      <c r="R371" s="86">
        <v>7272.6327144179686</v>
      </c>
      <c r="S371" s="86">
        <v>62882.765630099129</v>
      </c>
      <c r="T371" s="86">
        <v>19337.694021687508</v>
      </c>
      <c r="U371" s="86">
        <v>11192.322340000001</v>
      </c>
      <c r="V371" s="86">
        <v>85152.593004875001</v>
      </c>
      <c r="W371" s="86">
        <v>4401.5770574375001</v>
      </c>
      <c r="X371" s="86">
        <v>16423.883641886223</v>
      </c>
      <c r="Y371" s="86">
        <v>30136.692396002658</v>
      </c>
      <c r="Z371" s="86">
        <v>391.35273498535162</v>
      </c>
      <c r="AA371" s="86">
        <v>34862.68782177777</v>
      </c>
      <c r="AB371" s="86">
        <v>31378.886362677305</v>
      </c>
      <c r="AC371" s="86">
        <v>40118.912094781059</v>
      </c>
      <c r="AD371" s="86">
        <v>47488.390277468745</v>
      </c>
      <c r="AE371" s="86">
        <v>13490.249800515652</v>
      </c>
      <c r="AF371" s="86">
        <v>14.630504032258063</v>
      </c>
      <c r="AG371" s="86">
        <v>29159.23918375</v>
      </c>
      <c r="AH371" s="86">
        <v>43613.948231411981</v>
      </c>
      <c r="AI371" s="86">
        <v>92.540804182855425</v>
      </c>
      <c r="AJ371" s="86">
        <v>713.97211558171034</v>
      </c>
      <c r="AK371" s="86">
        <v>3277.0209896129381</v>
      </c>
      <c r="AL371" s="86">
        <v>19485.498420437507</v>
      </c>
      <c r="AM371" s="86">
        <v>22119.214469671912</v>
      </c>
      <c r="AN371" s="86">
        <v>8105.7256698593919</v>
      </c>
      <c r="AO371" s="86">
        <v>58252.555112976115</v>
      </c>
      <c r="AP371" s="86">
        <v>846.69168426464898</v>
      </c>
      <c r="AQ371" s="86">
        <v>81255.678601285632</v>
      </c>
      <c r="AR371" s="86">
        <v>72443.60512127346</v>
      </c>
      <c r="AS371" s="86">
        <v>59414.413286281277</v>
      </c>
      <c r="AT371" s="86">
        <v>34243.138804224822</v>
      </c>
      <c r="AU371" s="86">
        <v>81632.126555909665</v>
      </c>
      <c r="AV371" s="86">
        <v>25904.738053529607</v>
      </c>
      <c r="AW371" s="86">
        <v>11711.730082482003</v>
      </c>
      <c r="AX371" s="86">
        <v>46322.135339070344</v>
      </c>
      <c r="AY371" s="86">
        <v>79611.247134968755</v>
      </c>
    </row>
    <row r="372" spans="1:51" x14ac:dyDescent="0.25">
      <c r="A372" s="24">
        <v>44758</v>
      </c>
      <c r="B372" s="25">
        <v>11</v>
      </c>
      <c r="C372" s="86">
        <v>55578.447064841537</v>
      </c>
      <c r="D372" s="86">
        <v>51724.887501218756</v>
      </c>
      <c r="E372" s="86">
        <v>27588.156946140625</v>
      </c>
      <c r="F372" s="86">
        <v>102841.64713973714</v>
      </c>
      <c r="G372" s="86">
        <v>39059.891789717047</v>
      </c>
      <c r="H372" s="86">
        <v>12720.077125</v>
      </c>
      <c r="I372" s="86">
        <v>45454.742000374987</v>
      </c>
      <c r="J372" s="86">
        <v>159.10928399999997</v>
      </c>
      <c r="K372" s="86">
        <v>30107.48445412501</v>
      </c>
      <c r="L372" s="86">
        <v>11358.077952449774</v>
      </c>
      <c r="M372" s="86">
        <v>48074.356357502773</v>
      </c>
      <c r="N372" s="86">
        <v>26250.373953804701</v>
      </c>
      <c r="O372" s="86">
        <v>70886.289267075364</v>
      </c>
      <c r="P372" s="86">
        <v>9906.9844682809853</v>
      </c>
      <c r="Q372" s="86">
        <v>37.172989000000001</v>
      </c>
      <c r="R372" s="86">
        <v>7854.8739683593794</v>
      </c>
      <c r="S372" s="86">
        <v>66840.397791599127</v>
      </c>
      <c r="T372" s="86">
        <v>21594.553959781275</v>
      </c>
      <c r="U372" s="86">
        <v>12384.98695671876</v>
      </c>
      <c r="V372" s="86">
        <v>91947.951546218756</v>
      </c>
      <c r="W372" s="86">
        <v>4495.8295676640701</v>
      </c>
      <c r="X372" s="86">
        <v>16474.231950068021</v>
      </c>
      <c r="Y372" s="86">
        <v>31934.213050933173</v>
      </c>
      <c r="Z372" s="86">
        <v>432.37967956543002</v>
      </c>
      <c r="AA372" s="86">
        <v>37186.079857777775</v>
      </c>
      <c r="AB372" s="86">
        <v>34016.805972458555</v>
      </c>
      <c r="AC372" s="86">
        <v>43010.459582626179</v>
      </c>
      <c r="AD372" s="86">
        <v>50919.928901812498</v>
      </c>
      <c r="AE372" s="86">
        <v>14100.544761609392</v>
      </c>
      <c r="AF372" s="86">
        <v>14.630504032258063</v>
      </c>
      <c r="AG372" s="86">
        <v>30493.260200687499</v>
      </c>
      <c r="AH372" s="86">
        <v>46514.784406919796</v>
      </c>
      <c r="AI372" s="86">
        <v>150.40901723989478</v>
      </c>
      <c r="AJ372" s="86">
        <v>742.28376422738506</v>
      </c>
      <c r="AK372" s="86">
        <v>3580.1256701392504</v>
      </c>
      <c r="AL372" s="86">
        <v>20764.373286625007</v>
      </c>
      <c r="AM372" s="86">
        <v>23939.165526500026</v>
      </c>
      <c r="AN372" s="86">
        <v>8948.7262444218813</v>
      </c>
      <c r="AO372" s="86">
        <v>62362.267158898001</v>
      </c>
      <c r="AP372" s="86">
        <v>879.92874876660198</v>
      </c>
      <c r="AQ372" s="86">
        <v>89542.774735879386</v>
      </c>
      <c r="AR372" s="86">
        <v>77148.295796617211</v>
      </c>
      <c r="AS372" s="86">
        <v>63510.500239343783</v>
      </c>
      <c r="AT372" s="86">
        <v>36036.344243209212</v>
      </c>
      <c r="AU372" s="86">
        <v>86421.721838784666</v>
      </c>
      <c r="AV372" s="86">
        <v>25511.279582435869</v>
      </c>
      <c r="AW372" s="86">
        <v>15739.064009499731</v>
      </c>
      <c r="AX372" s="86">
        <v>49752.775868058619</v>
      </c>
      <c r="AY372" s="86">
        <v>88311.657337062425</v>
      </c>
    </row>
    <row r="373" spans="1:51" x14ac:dyDescent="0.25">
      <c r="A373" s="24">
        <v>44758</v>
      </c>
      <c r="B373" s="25">
        <v>12</v>
      </c>
      <c r="C373" s="86">
        <v>58338.751168247734</v>
      </c>
      <c r="D373" s="86">
        <v>55219.346634687492</v>
      </c>
      <c r="E373" s="86">
        <v>28807.851174374999</v>
      </c>
      <c r="F373" s="86">
        <v>107937.7241863465</v>
      </c>
      <c r="G373" s="86">
        <v>41637.401559373771</v>
      </c>
      <c r="H373" s="86">
        <v>12685.930569999999</v>
      </c>
      <c r="I373" s="86">
        <v>47353.152598773464</v>
      </c>
      <c r="J373" s="86">
        <v>146.998839</v>
      </c>
      <c r="K373" s="86">
        <v>29878.885203062513</v>
      </c>
      <c r="L373" s="86">
        <v>11954.697002020108</v>
      </c>
      <c r="M373" s="86">
        <v>48576.009239454514</v>
      </c>
      <c r="N373" s="86">
        <v>27731.497921718761</v>
      </c>
      <c r="O373" s="86">
        <v>73234.704697887864</v>
      </c>
      <c r="P373" s="86">
        <v>10436.741072484994</v>
      </c>
      <c r="Q373" s="86">
        <v>37.142570999999997</v>
      </c>
      <c r="R373" s="86">
        <v>8244.6544925195267</v>
      </c>
      <c r="S373" s="86">
        <v>69928.38511814599</v>
      </c>
      <c r="T373" s="86">
        <v>23332.326112968756</v>
      </c>
      <c r="U373" s="86">
        <v>13459.69782054688</v>
      </c>
      <c r="V373" s="86">
        <v>96793.68142600001</v>
      </c>
      <c r="W373" s="86">
        <v>4481.5792580078105</v>
      </c>
      <c r="X373" s="86">
        <v>16645.541274808398</v>
      </c>
      <c r="Y373" s="86">
        <v>32541.329179919441</v>
      </c>
      <c r="Z373" s="86">
        <v>367.42612731933582</v>
      </c>
      <c r="AA373" s="86">
        <v>39119.735532777813</v>
      </c>
      <c r="AB373" s="86">
        <v>34893.079048677311</v>
      </c>
      <c r="AC373" s="86">
        <v>45451.163259883186</v>
      </c>
      <c r="AD373" s="86">
        <v>53577.488974187509</v>
      </c>
      <c r="AE373" s="86">
        <v>14464.241223906281</v>
      </c>
      <c r="AF373" s="86">
        <v>14.630504032258063</v>
      </c>
      <c r="AG373" s="86">
        <v>31623.967425875002</v>
      </c>
      <c r="AH373" s="86">
        <v>48001.298215607312</v>
      </c>
      <c r="AI373" s="86">
        <v>210.18726170324808</v>
      </c>
      <c r="AJ373" s="86">
        <v>713.00317389548741</v>
      </c>
      <c r="AK373" s="86">
        <v>3817.0816006106834</v>
      </c>
      <c r="AL373" s="86">
        <v>21654.127687734381</v>
      </c>
      <c r="AM373" s="86">
        <v>24240.909453281274</v>
      </c>
      <c r="AN373" s="86">
        <v>10159.846884671881</v>
      </c>
      <c r="AO373" s="86">
        <v>64803.484591991742</v>
      </c>
      <c r="AP373" s="86">
        <v>865.37146298828111</v>
      </c>
      <c r="AQ373" s="86">
        <v>92678.513124629375</v>
      </c>
      <c r="AR373" s="86">
        <v>79735.226079914079</v>
      </c>
      <c r="AS373" s="86">
        <v>66488.744460406277</v>
      </c>
      <c r="AT373" s="86">
        <v>36695.94191131858</v>
      </c>
      <c r="AU373" s="86">
        <v>89699.558559222161</v>
      </c>
      <c r="AV373" s="86">
        <v>25956.583240779612</v>
      </c>
      <c r="AW373" s="86">
        <v>16739.629795908637</v>
      </c>
      <c r="AX373" s="86">
        <v>52503.871935707059</v>
      </c>
      <c r="AY373" s="86">
        <v>91570.546308843754</v>
      </c>
    </row>
    <row r="374" spans="1:51" x14ac:dyDescent="0.25">
      <c r="A374" s="24">
        <v>44758</v>
      </c>
      <c r="B374" s="25">
        <v>13</v>
      </c>
      <c r="C374" s="86">
        <v>59640.705583372779</v>
      </c>
      <c r="D374" s="86">
        <v>55834.74878712499</v>
      </c>
      <c r="E374" s="86">
        <v>29660.136940593751</v>
      </c>
      <c r="F374" s="86">
        <v>112078.27112812776</v>
      </c>
      <c r="G374" s="86">
        <v>42886.910081554852</v>
      </c>
      <c r="H374" s="86">
        <v>11905.837775999995</v>
      </c>
      <c r="I374" s="86">
        <v>48219.054515656266</v>
      </c>
      <c r="J374" s="86">
        <v>143.948554</v>
      </c>
      <c r="K374" s="86">
        <v>30170.75923131251</v>
      </c>
      <c r="L374" s="86">
        <v>11574.157708043549</v>
      </c>
      <c r="M374" s="86">
        <v>48555.475015011027</v>
      </c>
      <c r="N374" s="86">
        <v>29377.297853984383</v>
      </c>
      <c r="O374" s="86">
        <v>74883.068173262873</v>
      </c>
      <c r="P374" s="86">
        <v>10502.387465597783</v>
      </c>
      <c r="Q374" s="86">
        <v>37.567351000000002</v>
      </c>
      <c r="R374" s="86">
        <v>8626.2397921210904</v>
      </c>
      <c r="S374" s="86">
        <v>71778.747490833499</v>
      </c>
      <c r="T374" s="86">
        <v>24669.544968671882</v>
      </c>
      <c r="U374" s="86">
        <v>14465.75528242188</v>
      </c>
      <c r="V374" s="86">
        <v>99354.827678375004</v>
      </c>
      <c r="W374" s="86">
        <v>4503.6610314140698</v>
      </c>
      <c r="X374" s="86">
        <v>16816.903533102795</v>
      </c>
      <c r="Y374" s="86">
        <v>29695.783257125917</v>
      </c>
      <c r="Z374" s="86">
        <v>349.84687561035156</v>
      </c>
      <c r="AA374" s="86">
        <v>39295.187676777765</v>
      </c>
      <c r="AB374" s="86">
        <v>35062.327760239808</v>
      </c>
      <c r="AC374" s="86">
        <v>47351.551014630459</v>
      </c>
      <c r="AD374" s="86">
        <v>55734.61906550001</v>
      </c>
      <c r="AE374" s="86">
        <v>14396.276949062538</v>
      </c>
      <c r="AF374" s="86">
        <v>14.630504032258063</v>
      </c>
      <c r="AG374" s="86">
        <v>32633.719565374999</v>
      </c>
      <c r="AH374" s="86">
        <v>50841.559951021351</v>
      </c>
      <c r="AI374" s="86">
        <v>272.44585878877012</v>
      </c>
      <c r="AJ374" s="86">
        <v>710.87828237286328</v>
      </c>
      <c r="AK374" s="86">
        <v>3791.6205499977364</v>
      </c>
      <c r="AL374" s="86">
        <v>22864.906124000012</v>
      </c>
      <c r="AM374" s="86">
        <v>24471.220230515661</v>
      </c>
      <c r="AN374" s="86">
        <v>10702.66541507814</v>
      </c>
      <c r="AO374" s="86">
        <v>66231.147471460485</v>
      </c>
      <c r="AP374" s="86">
        <v>862.22279363964822</v>
      </c>
      <c r="AQ374" s="86">
        <v>93949.350810082513</v>
      </c>
      <c r="AR374" s="86">
        <v>80476.486751648452</v>
      </c>
      <c r="AS374" s="86">
        <v>68329.196554906288</v>
      </c>
      <c r="AT374" s="86">
        <v>36635.591844302951</v>
      </c>
      <c r="AU374" s="86">
        <v>91955.76375622215</v>
      </c>
      <c r="AV374" s="86">
        <v>27313.165949717109</v>
      </c>
      <c r="AW374" s="86">
        <v>17298.153131015497</v>
      </c>
      <c r="AX374" s="86">
        <v>54222.562590000016</v>
      </c>
      <c r="AY374" s="86">
        <v>93083.229771343715</v>
      </c>
    </row>
    <row r="375" spans="1:51" x14ac:dyDescent="0.25">
      <c r="A375" s="24">
        <v>44758</v>
      </c>
      <c r="B375" s="25">
        <v>14</v>
      </c>
      <c r="C375" s="86">
        <v>60881.63764115407</v>
      </c>
      <c r="D375" s="86">
        <v>56093.623031249997</v>
      </c>
      <c r="E375" s="86">
        <v>30626.96358384375</v>
      </c>
      <c r="F375" s="86">
        <v>114982.58825340902</v>
      </c>
      <c r="G375" s="86">
        <v>41897.875017609593</v>
      </c>
      <c r="H375" s="86">
        <v>11537.040969000001</v>
      </c>
      <c r="I375" s="86">
        <v>49098.969090382816</v>
      </c>
      <c r="J375" s="86">
        <v>148.17171400000001</v>
      </c>
      <c r="K375" s="86">
        <v>30207.731059562509</v>
      </c>
      <c r="L375" s="86">
        <v>12082.855501824783</v>
      </c>
      <c r="M375" s="86">
        <v>47190.407340653983</v>
      </c>
      <c r="N375" s="86">
        <v>30344.77347853125</v>
      </c>
      <c r="O375" s="86">
        <v>75397.600375981623</v>
      </c>
      <c r="P375" s="86">
        <v>10782.871395782329</v>
      </c>
      <c r="Q375" s="86">
        <v>36.185484000000002</v>
      </c>
      <c r="R375" s="86">
        <v>8864.8738709062563</v>
      </c>
      <c r="S375" s="86">
        <v>72793.820776520995</v>
      </c>
      <c r="T375" s="86">
        <v>25257.979381515634</v>
      </c>
      <c r="U375" s="86">
        <v>14729.412951015631</v>
      </c>
      <c r="V375" s="86">
        <v>102635.3576058125</v>
      </c>
      <c r="W375" s="86">
        <v>4861.4029099140707</v>
      </c>
      <c r="X375" s="86">
        <v>16439.360663856882</v>
      </c>
      <c r="Y375" s="86">
        <v>29895.78883682971</v>
      </c>
      <c r="Z375" s="86">
        <v>340.23076568603517</v>
      </c>
      <c r="AA375" s="86">
        <v>39341.509640777775</v>
      </c>
      <c r="AB375" s="86">
        <v>35071.317887708559</v>
      </c>
      <c r="AC375" s="86">
        <v>48543.725087853163</v>
      </c>
      <c r="AD375" s="86">
        <v>57413.08552025001</v>
      </c>
      <c r="AE375" s="86">
        <v>15190.06612257815</v>
      </c>
      <c r="AF375" s="86">
        <v>14.630504032258063</v>
      </c>
      <c r="AG375" s="86">
        <v>33154.1522405625</v>
      </c>
      <c r="AH375" s="86">
        <v>52494.438917935418</v>
      </c>
      <c r="AI375" s="86">
        <v>251.02432283867759</v>
      </c>
      <c r="AJ375" s="86">
        <v>683.95900715839048</v>
      </c>
      <c r="AK375" s="86">
        <v>3704.0621484317958</v>
      </c>
      <c r="AL375" s="86">
        <v>24018.0916984375</v>
      </c>
      <c r="AM375" s="86">
        <v>24976.99146100002</v>
      </c>
      <c r="AN375" s="86">
        <v>11003.00291351564</v>
      </c>
      <c r="AO375" s="86">
        <v>67111.14810511675</v>
      </c>
      <c r="AP375" s="86">
        <v>861.17438500390608</v>
      </c>
      <c r="AQ375" s="86">
        <v>94828.466008082512</v>
      </c>
      <c r="AR375" s="86">
        <v>80380.037935554705</v>
      </c>
      <c r="AS375" s="86">
        <v>69307.633930203156</v>
      </c>
      <c r="AT375" s="86">
        <v>36577.037727177943</v>
      </c>
      <c r="AU375" s="86">
        <v>93894.408195940894</v>
      </c>
      <c r="AV375" s="86">
        <v>27972.13297412336</v>
      </c>
      <c r="AW375" s="86">
        <v>17736.026006683154</v>
      </c>
      <c r="AX375" s="86">
        <v>56190.133242730502</v>
      </c>
      <c r="AY375" s="86">
        <v>93587.364823625001</v>
      </c>
    </row>
    <row r="376" spans="1:51" x14ac:dyDescent="0.25">
      <c r="A376" s="24">
        <v>44758</v>
      </c>
      <c r="B376" s="25">
        <v>15</v>
      </c>
      <c r="C376" s="86">
        <v>59949.567580341522</v>
      </c>
      <c r="D376" s="86">
        <v>56855.825104750002</v>
      </c>
      <c r="E376" s="86">
        <v>30473.411449874999</v>
      </c>
      <c r="F376" s="86">
        <v>114025.56903375276</v>
      </c>
      <c r="G376" s="86">
        <v>42066.602261216118</v>
      </c>
      <c r="H376" s="86">
        <v>12629.950748000003</v>
      </c>
      <c r="I376" s="86">
        <v>48480.04113623438</v>
      </c>
      <c r="J376" s="86">
        <v>145.62451200000001</v>
      </c>
      <c r="K376" s="86">
        <v>30541.87776198439</v>
      </c>
      <c r="L376" s="86">
        <v>12371.345111410708</v>
      </c>
      <c r="M376" s="86">
        <v>48728.678284885893</v>
      </c>
      <c r="N376" s="86">
        <v>30280.83302229688</v>
      </c>
      <c r="O376" s="86">
        <v>74350.076582059759</v>
      </c>
      <c r="P376" s="86">
        <v>11140.961954537597</v>
      </c>
      <c r="Q376" s="86">
        <v>36.596894000000006</v>
      </c>
      <c r="R376" s="86">
        <v>8975.8477423828117</v>
      </c>
      <c r="S376" s="86">
        <v>74953.365133364743</v>
      </c>
      <c r="T376" s="86">
        <v>24786.109573187514</v>
      </c>
      <c r="U376" s="86">
        <v>14482.788749140631</v>
      </c>
      <c r="V376" s="86">
        <v>102929.05902637499</v>
      </c>
      <c r="W376" s="86">
        <v>4800.9075142187403</v>
      </c>
      <c r="X376" s="86">
        <v>15847.561178885089</v>
      </c>
      <c r="Y376" s="86">
        <v>32405.690159286198</v>
      </c>
      <c r="Z376" s="86">
        <v>311.66862457275363</v>
      </c>
      <c r="AA376" s="86">
        <v>40288.757075777772</v>
      </c>
      <c r="AB376" s="86">
        <v>34309.750683427308</v>
      </c>
      <c r="AC376" s="86">
        <v>47478.415630271942</v>
      </c>
      <c r="AD376" s="86">
        <v>57896.736381499999</v>
      </c>
      <c r="AE376" s="86">
        <v>15034.897444078128</v>
      </c>
      <c r="AF376" s="86">
        <v>14.630504032258063</v>
      </c>
      <c r="AG376" s="86">
        <v>33500.544482124998</v>
      </c>
      <c r="AH376" s="86">
        <v>54580.435763958871</v>
      </c>
      <c r="AI376" s="86">
        <v>192.14056238578365</v>
      </c>
      <c r="AJ376" s="86">
        <v>694.18781534154459</v>
      </c>
      <c r="AK376" s="86">
        <v>3913.8894605361102</v>
      </c>
      <c r="AL376" s="86">
        <v>25250.668429578142</v>
      </c>
      <c r="AM376" s="86">
        <v>25583.985279546891</v>
      </c>
      <c r="AN376" s="86">
        <v>11457.089734875</v>
      </c>
      <c r="AO376" s="86">
        <v>67698.85434269486</v>
      </c>
      <c r="AP376" s="86">
        <v>867.18247164941397</v>
      </c>
      <c r="AQ376" s="86">
        <v>93378.513521645</v>
      </c>
      <c r="AR376" s="86">
        <v>81191.350033648458</v>
      </c>
      <c r="AS376" s="86">
        <v>70722.830190703127</v>
      </c>
      <c r="AT376" s="86">
        <v>35919.531342334216</v>
      </c>
      <c r="AU376" s="86">
        <v>93061.574187940903</v>
      </c>
      <c r="AV376" s="86">
        <v>29487.897414279607</v>
      </c>
      <c r="AW376" s="86">
        <v>17054.787686101809</v>
      </c>
      <c r="AX376" s="86">
        <v>57583.691427871112</v>
      </c>
      <c r="AY376" s="86">
        <v>92109.403551125055</v>
      </c>
    </row>
    <row r="377" spans="1:51" x14ac:dyDescent="0.25">
      <c r="A377" s="24">
        <v>44758</v>
      </c>
      <c r="B377" s="25">
        <v>16</v>
      </c>
      <c r="C377" s="86">
        <v>58927.537557341566</v>
      </c>
      <c r="D377" s="86">
        <v>57843.752596812497</v>
      </c>
      <c r="E377" s="86">
        <v>30123.803882812503</v>
      </c>
      <c r="F377" s="86">
        <v>111939.21907756526</v>
      </c>
      <c r="G377" s="86">
        <v>42234.631121103717</v>
      </c>
      <c r="H377" s="86">
        <v>12261.300796999994</v>
      </c>
      <c r="I377" s="86">
        <v>47442.007973796892</v>
      </c>
      <c r="J377" s="86">
        <v>150.79023699999999</v>
      </c>
      <c r="K377" s="86">
        <v>30734.564438421883</v>
      </c>
      <c r="L377" s="86">
        <v>12495.400036043564</v>
      </c>
      <c r="M377" s="86">
        <v>48730.451332949538</v>
      </c>
      <c r="N377" s="86">
        <v>30100.62702746877</v>
      </c>
      <c r="O377" s="86">
        <v>73776.731689012871</v>
      </c>
      <c r="P377" s="86">
        <v>11682.059945743707</v>
      </c>
      <c r="Q377" s="86">
        <v>38.460366</v>
      </c>
      <c r="R377" s="86">
        <v>9108.4110959570389</v>
      </c>
      <c r="S377" s="86">
        <v>75427.937826239751</v>
      </c>
      <c r="T377" s="86">
        <v>23885.066537109382</v>
      </c>
      <c r="U377" s="86">
        <v>14021.95809835939</v>
      </c>
      <c r="V377" s="86">
        <v>103152.43366025</v>
      </c>
      <c r="W377" s="86">
        <v>4769.8861598671992</v>
      </c>
      <c r="X377" s="86">
        <v>16419.668346806182</v>
      </c>
      <c r="Y377" s="86">
        <v>33117.578782236349</v>
      </c>
      <c r="Z377" s="86">
        <v>282.7085208129883</v>
      </c>
      <c r="AA377" s="86">
        <v>40494.073048777791</v>
      </c>
      <c r="AB377" s="86">
        <v>33646.610994958559</v>
      </c>
      <c r="AC377" s="86">
        <v>46696.285955114086</v>
      </c>
      <c r="AD377" s="86">
        <v>58048.827207374998</v>
      </c>
      <c r="AE377" s="86">
        <v>15901.151293390634</v>
      </c>
      <c r="AF377" s="86">
        <v>14.630504032258063</v>
      </c>
      <c r="AG377" s="86">
        <v>33569.879687374996</v>
      </c>
      <c r="AH377" s="86">
        <v>54921.588567599494</v>
      </c>
      <c r="AI377" s="86">
        <v>178.24684680366454</v>
      </c>
      <c r="AJ377" s="86">
        <v>694.26450245051387</v>
      </c>
      <c r="AK377" s="86">
        <v>3740.0193518288279</v>
      </c>
      <c r="AL377" s="86">
        <v>26536.818390265631</v>
      </c>
      <c r="AM377" s="86">
        <v>25495.919120546889</v>
      </c>
      <c r="AN377" s="86">
        <v>12055.32163884375</v>
      </c>
      <c r="AO377" s="86">
        <v>68155.139850851119</v>
      </c>
      <c r="AP377" s="86">
        <v>914.18999543554696</v>
      </c>
      <c r="AQ377" s="86">
        <v>92061.507451832484</v>
      </c>
      <c r="AR377" s="86">
        <v>81317.342572148467</v>
      </c>
      <c r="AS377" s="86">
        <v>71337.914369843755</v>
      </c>
      <c r="AT377" s="86">
        <v>36427.089966146683</v>
      </c>
      <c r="AU377" s="86">
        <v>92180.566974628411</v>
      </c>
      <c r="AV377" s="86">
        <v>30984.362816904606</v>
      </c>
      <c r="AW377" s="86">
        <v>17655.887481212245</v>
      </c>
      <c r="AX377" s="86">
        <v>58780.360489257837</v>
      </c>
      <c r="AY377" s="86">
        <v>90854.883185156301</v>
      </c>
    </row>
    <row r="378" spans="1:51" x14ac:dyDescent="0.25">
      <c r="A378" s="24">
        <v>44758</v>
      </c>
      <c r="B378" s="25">
        <v>17</v>
      </c>
      <c r="C378" s="86">
        <v>57516.433229185299</v>
      </c>
      <c r="D378" s="86">
        <v>57954.164402812508</v>
      </c>
      <c r="E378" s="86">
        <v>29664.212567937499</v>
      </c>
      <c r="F378" s="86">
        <v>111223.82803911214</v>
      </c>
      <c r="G378" s="86">
        <v>42337.682643698456</v>
      </c>
      <c r="H378" s="86">
        <v>10508.882281999999</v>
      </c>
      <c r="I378" s="86">
        <v>46442.611027382816</v>
      </c>
      <c r="J378" s="86">
        <v>141.62382200000002</v>
      </c>
      <c r="K378" s="86">
        <v>30473.136047125008</v>
      </c>
      <c r="L378" s="86">
        <v>12005.367448504488</v>
      </c>
      <c r="M378" s="86">
        <v>47689.400896402331</v>
      </c>
      <c r="N378" s="86">
        <v>30030.906957109393</v>
      </c>
      <c r="O378" s="86">
        <v>72855.366583512863</v>
      </c>
      <c r="P378" s="86">
        <v>12112.513944405364</v>
      </c>
      <c r="Q378" s="86">
        <v>37.705246000000002</v>
      </c>
      <c r="R378" s="86">
        <v>9158.9596134218809</v>
      </c>
      <c r="S378" s="86">
        <v>75933.848267708498</v>
      </c>
      <c r="T378" s="86">
        <v>23335.508320562505</v>
      </c>
      <c r="U378" s="86">
        <v>13602.491978203141</v>
      </c>
      <c r="V378" s="86">
        <v>105082.94649450001</v>
      </c>
      <c r="W378" s="86">
        <v>4876.4862481718792</v>
      </c>
      <c r="X378" s="86">
        <v>15912.348342068775</v>
      </c>
      <c r="Y378" s="86">
        <v>32919.82582587425</v>
      </c>
      <c r="Z378" s="86">
        <v>255.71313079833979</v>
      </c>
      <c r="AA378" s="86">
        <v>40364.565943777794</v>
      </c>
      <c r="AB378" s="86">
        <v>32112.528762396054</v>
      </c>
      <c r="AC378" s="86">
        <v>46350.847915965198</v>
      </c>
      <c r="AD378" s="86">
        <v>58872.621555499994</v>
      </c>
      <c r="AE378" s="86">
        <v>15930.532380718774</v>
      </c>
      <c r="AF378" s="86">
        <v>14.630504032258063</v>
      </c>
      <c r="AG378" s="86">
        <v>33726.005462562498</v>
      </c>
      <c r="AH378" s="86">
        <v>56532.117576044795</v>
      </c>
      <c r="AI378" s="86">
        <v>77.88794226410657</v>
      </c>
      <c r="AJ378" s="86">
        <v>668.66059467764376</v>
      </c>
      <c r="AK378" s="86">
        <v>3669.265937360648</v>
      </c>
      <c r="AL378" s="86">
        <v>27697.397168781248</v>
      </c>
      <c r="AM378" s="86">
        <v>26431.087466375018</v>
      </c>
      <c r="AN378" s="86">
        <v>11978.973432625</v>
      </c>
      <c r="AO378" s="86">
        <v>68826.473680116731</v>
      </c>
      <c r="AP378" s="86">
        <v>916.00247648144511</v>
      </c>
      <c r="AQ378" s="86">
        <v>89289.393391457532</v>
      </c>
      <c r="AR378" s="86">
        <v>81517.20032171096</v>
      </c>
      <c r="AS378" s="86">
        <v>73036.219903062505</v>
      </c>
      <c r="AT378" s="86">
        <v>36244.969891756075</v>
      </c>
      <c r="AU378" s="86">
        <v>92411.029450972157</v>
      </c>
      <c r="AV378" s="86">
        <v>32745.891349904621</v>
      </c>
      <c r="AW378" s="86">
        <v>16689.56271308822</v>
      </c>
      <c r="AX378" s="86">
        <v>60146.861966500022</v>
      </c>
      <c r="AY378" s="86">
        <v>88671.100116156245</v>
      </c>
    </row>
    <row r="379" spans="1:51" x14ac:dyDescent="0.25">
      <c r="A379" s="24">
        <v>44758</v>
      </c>
      <c r="B379" s="25">
        <v>18</v>
      </c>
      <c r="C379" s="86">
        <v>56339.354976529001</v>
      </c>
      <c r="D379" s="86">
        <v>57056.719596937488</v>
      </c>
      <c r="E379" s="86">
        <v>28859.871843281253</v>
      </c>
      <c r="F379" s="86">
        <v>113038.34583383088</v>
      </c>
      <c r="G379" s="86">
        <v>40509.917470489941</v>
      </c>
      <c r="H379" s="86">
        <v>4557.851367000002</v>
      </c>
      <c r="I379" s="86">
        <v>44308.991503843747</v>
      </c>
      <c r="J379" s="86">
        <v>159.99189799999999</v>
      </c>
      <c r="K379" s="86">
        <v>29701.982387421878</v>
      </c>
      <c r="L379" s="86">
        <v>10878.232018902918</v>
      </c>
      <c r="M379" s="86">
        <v>43641.349599540437</v>
      </c>
      <c r="N379" s="86">
        <v>30676.06248600001</v>
      </c>
      <c r="O379" s="86">
        <v>70061.613464715978</v>
      </c>
      <c r="P379" s="86">
        <v>12287.608346831128</v>
      </c>
      <c r="Q379" s="86">
        <v>37.759420000000006</v>
      </c>
      <c r="R379" s="86">
        <v>9925.9284691093744</v>
      </c>
      <c r="S379" s="86">
        <v>77430.952369208506</v>
      </c>
      <c r="T379" s="86">
        <v>23480.431721671877</v>
      </c>
      <c r="U379" s="86">
        <v>13598.577951640631</v>
      </c>
      <c r="V379" s="86">
        <v>107899.11754968751</v>
      </c>
      <c r="W379" s="86">
        <v>5157.6222508828196</v>
      </c>
      <c r="X379" s="86">
        <v>15634.422437702706</v>
      </c>
      <c r="Y379" s="86">
        <v>30349.164128763266</v>
      </c>
      <c r="Z379" s="86">
        <v>253.18778137207028</v>
      </c>
      <c r="AA379" s="86">
        <v>39570.824905777801</v>
      </c>
      <c r="AB379" s="86">
        <v>30036.719964958553</v>
      </c>
      <c r="AC379" s="86">
        <v>46177.944589732302</v>
      </c>
      <c r="AD379" s="86">
        <v>62219.109141499997</v>
      </c>
      <c r="AE379" s="86">
        <v>15625.089741421898</v>
      </c>
      <c r="AF379" s="86">
        <v>14.630504032258063</v>
      </c>
      <c r="AG379" s="86">
        <v>33895.291879562501</v>
      </c>
      <c r="AH379" s="86">
        <v>60999.256597888554</v>
      </c>
      <c r="AI379" s="86">
        <v>23.224585188268122</v>
      </c>
      <c r="AJ379" s="86">
        <v>631.33565692982086</v>
      </c>
      <c r="AK379" s="86">
        <v>3386.8112970479174</v>
      </c>
      <c r="AL379" s="86">
        <v>29899.135490124998</v>
      </c>
      <c r="AM379" s="86">
        <v>26278.545284656258</v>
      </c>
      <c r="AN379" s="86">
        <v>13124.654753437499</v>
      </c>
      <c r="AO379" s="86">
        <v>68606.458746890174</v>
      </c>
      <c r="AP379" s="86">
        <v>838.49859183398394</v>
      </c>
      <c r="AQ379" s="86">
        <v>84982.729250754404</v>
      </c>
      <c r="AR379" s="86">
        <v>79966.623708226572</v>
      </c>
      <c r="AS379" s="86">
        <v>74747.322169281251</v>
      </c>
      <c r="AT379" s="86">
        <v>33841.796500506054</v>
      </c>
      <c r="AU379" s="86">
        <v>92350.097929347161</v>
      </c>
      <c r="AV379" s="86">
        <v>36196.107229592104</v>
      </c>
      <c r="AW379" s="86">
        <v>16142.192230143433</v>
      </c>
      <c r="AX379" s="86">
        <v>63928.476809039072</v>
      </c>
      <c r="AY379" s="86">
        <v>83820.900919906271</v>
      </c>
    </row>
    <row r="380" spans="1:51" x14ac:dyDescent="0.25">
      <c r="A380" s="24">
        <v>44758</v>
      </c>
      <c r="B380" s="25">
        <v>19</v>
      </c>
      <c r="C380" s="86">
        <v>55185.803352779025</v>
      </c>
      <c r="D380" s="86">
        <v>58200.841384499989</v>
      </c>
      <c r="E380" s="86">
        <v>31138.894615218749</v>
      </c>
      <c r="F380" s="86">
        <v>117769.26871673713</v>
      </c>
      <c r="G380" s="86">
        <v>42953.470946374997</v>
      </c>
      <c r="H380" s="86">
        <v>7651.5299839999998</v>
      </c>
      <c r="I380" s="86">
        <v>42441.81227540625</v>
      </c>
      <c r="J380" s="86">
        <v>203.367481</v>
      </c>
      <c r="K380" s="86">
        <v>30297.242888640641</v>
      </c>
      <c r="L380" s="86">
        <v>9732.9491423873151</v>
      </c>
      <c r="M380" s="86">
        <v>41025.019704842744</v>
      </c>
      <c r="N380" s="86">
        <v>33220.771302406261</v>
      </c>
      <c r="O380" s="86">
        <v>67994.077648544117</v>
      </c>
      <c r="P380" s="86">
        <v>13649.635989210212</v>
      </c>
      <c r="Q380" s="86">
        <v>37.824896000000003</v>
      </c>
      <c r="R380" s="86">
        <v>11463.78579365627</v>
      </c>
      <c r="S380" s="86">
        <v>83246.427408271004</v>
      </c>
      <c r="T380" s="86">
        <v>25241.117690062511</v>
      </c>
      <c r="U380" s="86">
        <v>15075.59703593751</v>
      </c>
      <c r="V380" s="86">
        <v>117134.30150262501</v>
      </c>
      <c r="W380" s="86">
        <v>5738.8122623203199</v>
      </c>
      <c r="X380" s="86">
        <v>15579.077905796334</v>
      </c>
      <c r="Y380" s="86">
        <v>29767.99317025836</v>
      </c>
      <c r="Z380" s="86">
        <v>321.44494812011663</v>
      </c>
      <c r="AA380" s="86">
        <v>43754.97522677778</v>
      </c>
      <c r="AB380" s="86">
        <v>27641.411052521056</v>
      </c>
      <c r="AC380" s="86">
        <v>47822.414579052558</v>
      </c>
      <c r="AD380" s="86">
        <v>70104.770804500004</v>
      </c>
      <c r="AE380" s="86">
        <v>16691.550081156289</v>
      </c>
      <c r="AF380" s="86">
        <v>14.630504032258063</v>
      </c>
      <c r="AG380" s="86">
        <v>36634.4399013125</v>
      </c>
      <c r="AH380" s="86">
        <v>71705.788609005744</v>
      </c>
      <c r="AI380" s="86">
        <v>0</v>
      </c>
      <c r="AJ380" s="86">
        <v>585.68338042240873</v>
      </c>
      <c r="AK380" s="86">
        <v>3494.2681340022054</v>
      </c>
      <c r="AL380" s="86">
        <v>34324.735847093754</v>
      </c>
      <c r="AM380" s="86">
        <v>28212.835976484384</v>
      </c>
      <c r="AN380" s="86">
        <v>14253.479905812499</v>
      </c>
      <c r="AO380" s="86">
        <v>70776.002512421415</v>
      </c>
      <c r="AP380" s="86">
        <v>946.49725125097689</v>
      </c>
      <c r="AQ380" s="86">
        <v>79040.330048441901</v>
      </c>
      <c r="AR380" s="86">
        <v>79786.517283804686</v>
      </c>
      <c r="AS380" s="86">
        <v>82101.458037843753</v>
      </c>
      <c r="AT380" s="86">
        <v>31669.90787406858</v>
      </c>
      <c r="AU380" s="86">
        <v>96104.753431722158</v>
      </c>
      <c r="AV380" s="86">
        <v>43215.34589771711</v>
      </c>
      <c r="AW380" s="86">
        <v>18637.912163543791</v>
      </c>
      <c r="AX380" s="86">
        <v>72979.230370125006</v>
      </c>
      <c r="AY380" s="86">
        <v>75358.433958718728</v>
      </c>
    </row>
    <row r="381" spans="1:51" x14ac:dyDescent="0.25">
      <c r="A381" s="24">
        <v>44758</v>
      </c>
      <c r="B381" s="25">
        <v>20</v>
      </c>
      <c r="C381" s="86">
        <v>52877.792918779043</v>
      </c>
      <c r="D381" s="86">
        <v>61078.640807937496</v>
      </c>
      <c r="E381" s="86">
        <v>32451.068920343751</v>
      </c>
      <c r="F381" s="86">
        <v>118993.95878131525</v>
      </c>
      <c r="G381" s="86">
        <v>45663.010492468748</v>
      </c>
      <c r="H381" s="86">
        <v>7511.429365</v>
      </c>
      <c r="I381" s="86">
        <v>42846.974135257813</v>
      </c>
      <c r="J381" s="86">
        <v>218.86486400000001</v>
      </c>
      <c r="K381" s="86">
        <v>32090.824858625019</v>
      </c>
      <c r="L381" s="86">
        <v>9556.1180561294659</v>
      </c>
      <c r="M381" s="86">
        <v>41521.413362387379</v>
      </c>
      <c r="N381" s="86">
        <v>34634.645287187508</v>
      </c>
      <c r="O381" s="86">
        <v>71491.408844841004</v>
      </c>
      <c r="P381" s="86">
        <v>14355.790287036392</v>
      </c>
      <c r="Q381" s="86">
        <v>38.392386999999999</v>
      </c>
      <c r="R381" s="86">
        <v>12274.539706218771</v>
      </c>
      <c r="S381" s="86">
        <v>89842.724277396002</v>
      </c>
      <c r="T381" s="86">
        <v>25630.197545156258</v>
      </c>
      <c r="U381" s="86">
        <v>15513.13347726563</v>
      </c>
      <c r="V381" s="86">
        <v>124646.30525593749</v>
      </c>
      <c r="W381" s="86">
        <v>6221.3901413437497</v>
      </c>
      <c r="X381" s="86">
        <v>16382.459067468768</v>
      </c>
      <c r="Y381" s="86">
        <v>29934.724689253664</v>
      </c>
      <c r="Z381" s="86">
        <v>356.74238342285207</v>
      </c>
      <c r="AA381" s="86">
        <v>48108.938585777782</v>
      </c>
      <c r="AB381" s="86">
        <v>26077.68379042732</v>
      </c>
      <c r="AC381" s="86">
        <v>48956.129745145176</v>
      </c>
      <c r="AD381" s="86">
        <v>75194.04403325</v>
      </c>
      <c r="AE381" s="86">
        <v>17317.228434093799</v>
      </c>
      <c r="AF381" s="86">
        <v>14.630504032258063</v>
      </c>
      <c r="AG381" s="86">
        <v>39414.300517124997</v>
      </c>
      <c r="AH381" s="86">
        <v>79538.430819076049</v>
      </c>
      <c r="AI381" s="86">
        <v>0</v>
      </c>
      <c r="AJ381" s="86">
        <v>562.50892386677924</v>
      </c>
      <c r="AK381" s="86">
        <v>3626.9264782024384</v>
      </c>
      <c r="AL381" s="86">
        <v>36806.46144684375</v>
      </c>
      <c r="AM381" s="86">
        <v>30923.477416250011</v>
      </c>
      <c r="AN381" s="86">
        <v>14849.517637078141</v>
      </c>
      <c r="AO381" s="86">
        <v>73439.401252319862</v>
      </c>
      <c r="AP381" s="86">
        <v>1000.5673522949229</v>
      </c>
      <c r="AQ381" s="86">
        <v>75256.890515809064</v>
      </c>
      <c r="AR381" s="86">
        <v>83036.292498632829</v>
      </c>
      <c r="AS381" s="86">
        <v>90991.696979</v>
      </c>
      <c r="AT381" s="86">
        <v>30204.145090381069</v>
      </c>
      <c r="AU381" s="86">
        <v>101792.54015415965</v>
      </c>
      <c r="AV381" s="86">
        <v>47730.720924498353</v>
      </c>
      <c r="AW381" s="86">
        <v>19792.812130424398</v>
      </c>
      <c r="AX381" s="86">
        <v>78557.480825476552</v>
      </c>
      <c r="AY381" s="86">
        <v>69514.931143406226</v>
      </c>
    </row>
    <row r="382" spans="1:51" x14ac:dyDescent="0.25">
      <c r="A382" s="24">
        <v>44758</v>
      </c>
      <c r="B382" s="25">
        <v>21</v>
      </c>
      <c r="C382" s="86">
        <v>49966.545795185317</v>
      </c>
      <c r="D382" s="86">
        <v>61263.642759812501</v>
      </c>
      <c r="E382" s="86">
        <v>32680.784868343748</v>
      </c>
      <c r="F382" s="86">
        <v>114639.15866254963</v>
      </c>
      <c r="G382" s="86">
        <v>45921.706029937501</v>
      </c>
      <c r="H382" s="86">
        <v>6824.904139000002</v>
      </c>
      <c r="I382" s="86">
        <v>42281.236704222669</v>
      </c>
      <c r="J382" s="86">
        <v>202.792103</v>
      </c>
      <c r="K382" s="86">
        <v>33063.095787234379</v>
      </c>
      <c r="L382" s="86">
        <v>10040.076338738836</v>
      </c>
      <c r="M382" s="86">
        <v>40474.464568013434</v>
      </c>
      <c r="N382" s="86">
        <v>33716.663699671888</v>
      </c>
      <c r="O382" s="86">
        <v>72874.723150169128</v>
      </c>
      <c r="P382" s="86">
        <v>14992.689446657478</v>
      </c>
      <c r="Q382" s="86">
        <v>38.279387</v>
      </c>
      <c r="R382" s="86">
        <v>12500.6705011797</v>
      </c>
      <c r="S382" s="86">
        <v>91467.051393052243</v>
      </c>
      <c r="T382" s="86">
        <v>24602.847448406257</v>
      </c>
      <c r="U382" s="86">
        <v>15152.44672890626</v>
      </c>
      <c r="V382" s="86">
        <v>126874.81291275</v>
      </c>
      <c r="W382" s="86">
        <v>6327.5852496093903</v>
      </c>
      <c r="X382" s="86">
        <v>15900.019831999989</v>
      </c>
      <c r="Y382" s="86">
        <v>29879.31680073333</v>
      </c>
      <c r="Z382" s="86">
        <v>363.16929290771401</v>
      </c>
      <c r="AA382" s="86">
        <v>48102.274098777802</v>
      </c>
      <c r="AB382" s="86">
        <v>24601.432129521076</v>
      </c>
      <c r="AC382" s="86">
        <v>47663.071179605002</v>
      </c>
      <c r="AD382" s="86">
        <v>77005.340304500001</v>
      </c>
      <c r="AE382" s="86">
        <v>17717.955648679705</v>
      </c>
      <c r="AF382" s="86">
        <v>14.630504032258063</v>
      </c>
      <c r="AG382" s="86">
        <v>39885.243981687498</v>
      </c>
      <c r="AH382" s="86">
        <v>80358.82098101356</v>
      </c>
      <c r="AI382" s="86">
        <v>0</v>
      </c>
      <c r="AJ382" s="86">
        <v>550.23929117622765</v>
      </c>
      <c r="AK382" s="86">
        <v>3654.010877827438</v>
      </c>
      <c r="AL382" s="86">
        <v>36881.244851812502</v>
      </c>
      <c r="AM382" s="86">
        <v>31202.178129859378</v>
      </c>
      <c r="AN382" s="86">
        <v>15029.102609125001</v>
      </c>
      <c r="AO382" s="86">
        <v>74178.436671468298</v>
      </c>
      <c r="AP382" s="86">
        <v>989.74830627441406</v>
      </c>
      <c r="AQ382" s="86">
        <v>72269.836771785616</v>
      </c>
      <c r="AR382" s="86">
        <v>83077.61923057033</v>
      </c>
      <c r="AS382" s="86">
        <v>92412.079616375006</v>
      </c>
      <c r="AT382" s="86">
        <v>29072.754730802924</v>
      </c>
      <c r="AU382" s="86">
        <v>104039.95596740965</v>
      </c>
      <c r="AV382" s="86">
        <v>47954.374016935857</v>
      </c>
      <c r="AW382" s="86">
        <v>19659.67363263249</v>
      </c>
      <c r="AX382" s="86">
        <v>79325.17385141406</v>
      </c>
      <c r="AY382" s="86">
        <v>65050.7271243125</v>
      </c>
    </row>
    <row r="383" spans="1:51" x14ac:dyDescent="0.25">
      <c r="A383" s="24">
        <v>44758</v>
      </c>
      <c r="B383" s="25">
        <v>22</v>
      </c>
      <c r="C383" s="86">
        <v>46022.780004841552</v>
      </c>
      <c r="D383" s="86">
        <v>58756.230570625004</v>
      </c>
      <c r="E383" s="86">
        <v>30755.674223500009</v>
      </c>
      <c r="F383" s="86">
        <v>105271.13063600275</v>
      </c>
      <c r="G383" s="86">
        <v>43391.895740531225</v>
      </c>
      <c r="H383" s="86">
        <v>6715.9450960000031</v>
      </c>
      <c r="I383" s="86">
        <v>39267.735081761733</v>
      </c>
      <c r="J383" s="86">
        <v>190.16790799999998</v>
      </c>
      <c r="K383" s="86">
        <v>31680.10714459377</v>
      </c>
      <c r="L383" s="86">
        <v>10216.640876231048</v>
      </c>
      <c r="M383" s="86">
        <v>39080.085031023104</v>
      </c>
      <c r="N383" s="86">
        <v>31165.72364028126</v>
      </c>
      <c r="O383" s="86">
        <v>69229.840650700382</v>
      </c>
      <c r="P383" s="86">
        <v>14463.390317864514</v>
      </c>
      <c r="Q383" s="86">
        <v>37.666785000000004</v>
      </c>
      <c r="R383" s="86">
        <v>12082.928224484391</v>
      </c>
      <c r="S383" s="86">
        <v>87961.006672552248</v>
      </c>
      <c r="T383" s="86">
        <v>22239.322313203127</v>
      </c>
      <c r="U383" s="86">
        <v>13825.844850078141</v>
      </c>
      <c r="V383" s="86">
        <v>121666.3215493125</v>
      </c>
      <c r="W383" s="86">
        <v>6007.6070896015599</v>
      </c>
      <c r="X383" s="86">
        <v>14777.797462859331</v>
      </c>
      <c r="Y383" s="86">
        <v>29541.51339272744</v>
      </c>
      <c r="Z383" s="86">
        <v>355.92728515625004</v>
      </c>
      <c r="AA383" s="86">
        <v>45699.815932777783</v>
      </c>
      <c r="AB383" s="86">
        <v>22523.452643864817</v>
      </c>
      <c r="AC383" s="86">
        <v>44570.841153899986</v>
      </c>
      <c r="AD383" s="86">
        <v>74083.243420875006</v>
      </c>
      <c r="AE383" s="86">
        <v>18101.712410554697</v>
      </c>
      <c r="AF383" s="86">
        <v>14.630504032258063</v>
      </c>
      <c r="AG383" s="86">
        <v>37930.982380312504</v>
      </c>
      <c r="AH383" s="86">
        <v>77305.821138810425</v>
      </c>
      <c r="AI383" s="86">
        <v>0</v>
      </c>
      <c r="AJ383" s="86">
        <v>549.56302348067425</v>
      </c>
      <c r="AK383" s="86">
        <v>3525.4966498078984</v>
      </c>
      <c r="AL383" s="86">
        <v>35240.714842406247</v>
      </c>
      <c r="AM383" s="86">
        <v>29812.27608803126</v>
      </c>
      <c r="AN383" s="86">
        <v>14643.467420875011</v>
      </c>
      <c r="AO383" s="86">
        <v>71555.111351687054</v>
      </c>
      <c r="AP383" s="86">
        <v>994.01560974121094</v>
      </c>
      <c r="AQ383" s="86">
        <v>67954.071603309058</v>
      </c>
      <c r="AR383" s="86">
        <v>78533.98112652346</v>
      </c>
      <c r="AS383" s="86">
        <v>88490.573538750003</v>
      </c>
      <c r="AT383" s="86">
        <v>28066.385251412314</v>
      </c>
      <c r="AU383" s="86">
        <v>99704.946926534671</v>
      </c>
      <c r="AV383" s="86">
        <v>45885.128788123358</v>
      </c>
      <c r="AW383" s="86">
        <v>18055.011276318837</v>
      </c>
      <c r="AX383" s="86">
        <v>76634.273553820312</v>
      </c>
      <c r="AY383" s="86">
        <v>60558.690476062518</v>
      </c>
    </row>
    <row r="384" spans="1:51" x14ac:dyDescent="0.25">
      <c r="A384" s="24">
        <v>44758</v>
      </c>
      <c r="B384" s="25">
        <v>23</v>
      </c>
      <c r="C384" s="86">
        <v>40641.484542966566</v>
      </c>
      <c r="D384" s="86">
        <v>52574.173676500002</v>
      </c>
      <c r="E384" s="86">
        <v>27089.094957625006</v>
      </c>
      <c r="F384" s="86">
        <v>92044.108110393383</v>
      </c>
      <c r="G384" s="86">
        <v>38826.43645846875</v>
      </c>
      <c r="H384" s="86">
        <v>7183.5825679999989</v>
      </c>
      <c r="I384" s="86">
        <v>34600.930343898435</v>
      </c>
      <c r="J384" s="86">
        <v>166.65066100000001</v>
      </c>
      <c r="K384" s="86">
        <v>27980.006418781268</v>
      </c>
      <c r="L384" s="86">
        <v>9029.930062184163</v>
      </c>
      <c r="M384" s="86">
        <v>37047.041306515704</v>
      </c>
      <c r="N384" s="86">
        <v>27196.557774796878</v>
      </c>
      <c r="O384" s="86">
        <v>61917.309772934743</v>
      </c>
      <c r="P384" s="86">
        <v>12746.123096850835</v>
      </c>
      <c r="Q384" s="86">
        <v>36.508448000000001</v>
      </c>
      <c r="R384" s="86">
        <v>10762.824027718745</v>
      </c>
      <c r="S384" s="86">
        <v>79061.736476146005</v>
      </c>
      <c r="T384" s="86">
        <v>19261.442619328132</v>
      </c>
      <c r="U384" s="86">
        <v>11880.793486328141</v>
      </c>
      <c r="V384" s="86">
        <v>108110.024165125</v>
      </c>
      <c r="W384" s="86">
        <v>5052.69814302344</v>
      </c>
      <c r="X384" s="86">
        <v>13508.977415124982</v>
      </c>
      <c r="Y384" s="86">
        <v>27393.383979783684</v>
      </c>
      <c r="Z384" s="86">
        <v>344.22255096435498</v>
      </c>
      <c r="AA384" s="86">
        <v>39847.800034777785</v>
      </c>
      <c r="AB384" s="86">
        <v>20011.330802442957</v>
      </c>
      <c r="AC384" s="86">
        <v>39314.710231024568</v>
      </c>
      <c r="AD384" s="86">
        <v>65895.018325968747</v>
      </c>
      <c r="AE384" s="86">
        <v>17227.991807812519</v>
      </c>
      <c r="AF384" s="86">
        <v>14.630504032258063</v>
      </c>
      <c r="AG384" s="86">
        <v>33938.683589250002</v>
      </c>
      <c r="AH384" s="86">
        <v>69180.752024224508</v>
      </c>
      <c r="AI384" s="86">
        <v>0</v>
      </c>
      <c r="AJ384" s="86">
        <v>534.51938730550273</v>
      </c>
      <c r="AK384" s="86">
        <v>3276.8585524602522</v>
      </c>
      <c r="AL384" s="86">
        <v>31051.60163325</v>
      </c>
      <c r="AM384" s="86">
        <v>26426.110448578125</v>
      </c>
      <c r="AN384" s="86">
        <v>12972.51688479688</v>
      </c>
      <c r="AO384" s="86">
        <v>64136.640007038623</v>
      </c>
      <c r="AP384" s="86">
        <v>907.62052917480503</v>
      </c>
      <c r="AQ384" s="86">
        <v>61503.660748293441</v>
      </c>
      <c r="AR384" s="86">
        <v>71980.802653054707</v>
      </c>
      <c r="AS384" s="86">
        <v>78751.144883265632</v>
      </c>
      <c r="AT384" s="86">
        <v>26145.005091881059</v>
      </c>
      <c r="AU384" s="86">
        <v>87925.371238940919</v>
      </c>
      <c r="AV384" s="86">
        <v>40956.903392404609</v>
      </c>
      <c r="AW384" s="86">
        <v>17808.059954326563</v>
      </c>
      <c r="AX384" s="86">
        <v>68820.629702570324</v>
      </c>
      <c r="AY384" s="86">
        <v>54088.633317125015</v>
      </c>
    </row>
    <row r="385" spans="1:51" x14ac:dyDescent="0.25">
      <c r="A385" s="24">
        <v>44758</v>
      </c>
      <c r="B385" s="25">
        <v>24</v>
      </c>
      <c r="C385" s="86">
        <v>34755.999180232189</v>
      </c>
      <c r="D385" s="86">
        <v>44850.196403562506</v>
      </c>
      <c r="E385" s="86">
        <v>23193.050610484399</v>
      </c>
      <c r="F385" s="86">
        <v>77080.809231705876</v>
      </c>
      <c r="G385" s="86">
        <v>32782.161829749974</v>
      </c>
      <c r="H385" s="86">
        <v>7477.0739839999951</v>
      </c>
      <c r="I385" s="86">
        <v>29428.374527488282</v>
      </c>
      <c r="J385" s="86">
        <v>136.54315199999999</v>
      </c>
      <c r="K385" s="86">
        <v>23247.772902984387</v>
      </c>
      <c r="L385" s="86">
        <v>8720.0135686451213</v>
      </c>
      <c r="M385" s="86">
        <v>32746.908047487585</v>
      </c>
      <c r="N385" s="86">
        <v>23027.224565664077</v>
      </c>
      <c r="O385" s="86">
        <v>51995.331568559748</v>
      </c>
      <c r="P385" s="86">
        <v>10731.95931476294</v>
      </c>
      <c r="Q385" s="86">
        <v>35.920416000000003</v>
      </c>
      <c r="R385" s="86">
        <v>8799.1260847343729</v>
      </c>
      <c r="S385" s="86">
        <v>65808.376274552254</v>
      </c>
      <c r="T385" s="86">
        <v>16427.341227515637</v>
      </c>
      <c r="U385" s="86">
        <v>10218.547460000011</v>
      </c>
      <c r="V385" s="86">
        <v>89990.185268562491</v>
      </c>
      <c r="W385" s="86">
        <v>3825.4168973984397</v>
      </c>
      <c r="X385" s="86">
        <v>11474.608388968823</v>
      </c>
      <c r="Y385" s="86">
        <v>25668.978338501034</v>
      </c>
      <c r="Z385" s="86">
        <v>277.91587249755855</v>
      </c>
      <c r="AA385" s="86">
        <v>32943.617225777787</v>
      </c>
      <c r="AB385" s="86">
        <v>17355.472979786718</v>
      </c>
      <c r="AC385" s="86">
        <v>33470.254805753975</v>
      </c>
      <c r="AD385" s="86">
        <v>53766.381872875005</v>
      </c>
      <c r="AE385" s="86">
        <v>14800.886007031269</v>
      </c>
      <c r="AF385" s="86">
        <v>14.630504032258063</v>
      </c>
      <c r="AG385" s="86">
        <v>27731.223051656249</v>
      </c>
      <c r="AH385" s="86">
        <v>52829.944531857298</v>
      </c>
      <c r="AI385" s="86">
        <v>0</v>
      </c>
      <c r="AJ385" s="86">
        <v>549.33598570547224</v>
      </c>
      <c r="AK385" s="86">
        <v>2984.9007836086816</v>
      </c>
      <c r="AL385" s="86">
        <v>25434.275228281247</v>
      </c>
      <c r="AM385" s="86">
        <v>21949.344826781256</v>
      </c>
      <c r="AN385" s="86">
        <v>10847.073812562521</v>
      </c>
      <c r="AO385" s="86">
        <v>54143.836978429223</v>
      </c>
      <c r="AP385" s="86">
        <v>840.16293334960994</v>
      </c>
      <c r="AQ385" s="86">
        <v>54000.89983262938</v>
      </c>
      <c r="AR385" s="86">
        <v>61707.272871054724</v>
      </c>
      <c r="AS385" s="86">
        <v>65137.826277375018</v>
      </c>
      <c r="AT385" s="86">
        <v>24281.299596756078</v>
      </c>
      <c r="AU385" s="86">
        <v>72493.935525128414</v>
      </c>
      <c r="AV385" s="86">
        <v>27906.881683842112</v>
      </c>
      <c r="AW385" s="86">
        <v>23125.365053452486</v>
      </c>
      <c r="AX385" s="86">
        <v>56511.027911660174</v>
      </c>
      <c r="AY385" s="86">
        <v>46679.613137812506</v>
      </c>
    </row>
    <row r="386" spans="1:51" x14ac:dyDescent="0.25">
      <c r="A386" s="24">
        <v>44759</v>
      </c>
      <c r="B386" s="25">
        <v>1</v>
      </c>
      <c r="C386" s="86">
        <v>29517.284574091569</v>
      </c>
      <c r="D386" s="86">
        <v>37184.462817812499</v>
      </c>
      <c r="E386" s="86">
        <v>18909.453935781257</v>
      </c>
      <c r="F386" s="86">
        <v>63421.312676612135</v>
      </c>
      <c r="G386" s="86">
        <v>27843.190587484394</v>
      </c>
      <c r="H386" s="86">
        <v>7172.0326680000026</v>
      </c>
      <c r="I386" s="86">
        <v>24197.231940605481</v>
      </c>
      <c r="J386" s="86">
        <v>119.22627900000001</v>
      </c>
      <c r="K386" s="86">
        <v>19083.275667375019</v>
      </c>
      <c r="L386" s="86">
        <v>1252.3047332466879</v>
      </c>
      <c r="M386" s="86">
        <v>29958.087034819124</v>
      </c>
      <c r="N386" s="86">
        <v>19720.33222278126</v>
      </c>
      <c r="O386" s="86">
        <v>42651.571636762877</v>
      </c>
      <c r="P386" s="86">
        <v>9093.0036164094254</v>
      </c>
      <c r="Q386" s="86">
        <v>35.219096</v>
      </c>
      <c r="R386" s="86">
        <v>6912.1137596757935</v>
      </c>
      <c r="S386" s="86">
        <v>53116.545507817893</v>
      </c>
      <c r="T386" s="86">
        <v>14349.164980460959</v>
      </c>
      <c r="U386" s="86">
        <v>9247.7314212500096</v>
      </c>
      <c r="V386" s="86">
        <v>72489.060743031252</v>
      </c>
      <c r="W386" s="86">
        <v>2766.05128493751</v>
      </c>
      <c r="X386" s="86">
        <v>8320.5437164843697</v>
      </c>
      <c r="Y386" s="86">
        <v>24445.529471645445</v>
      </c>
      <c r="Z386" s="86">
        <v>248.76836730957027</v>
      </c>
      <c r="AA386" s="86">
        <v>25406.983193777804</v>
      </c>
      <c r="AB386" s="86">
        <v>14800.236503755448</v>
      </c>
      <c r="AC386" s="86">
        <v>28823.823097609227</v>
      </c>
      <c r="AD386" s="86">
        <v>42359.157264312496</v>
      </c>
      <c r="AE386" s="86">
        <v>12706.793722000017</v>
      </c>
      <c r="AF386" s="86">
        <v>14.630504032258063</v>
      </c>
      <c r="AG386" s="86">
        <v>21797.552401531251</v>
      </c>
      <c r="AH386" s="86">
        <v>39557.306299607313</v>
      </c>
      <c r="AI386" s="86">
        <v>0</v>
      </c>
      <c r="AJ386" s="86">
        <v>543.5166122698439</v>
      </c>
      <c r="AK386" s="86">
        <v>2583.4475472102431</v>
      </c>
      <c r="AL386" s="86">
        <v>19632.119913406252</v>
      </c>
      <c r="AM386" s="86">
        <v>19988.464619640639</v>
      </c>
      <c r="AN386" s="86">
        <v>8627.9214622343807</v>
      </c>
      <c r="AO386" s="86">
        <v>46584.195568429233</v>
      </c>
      <c r="AP386" s="86">
        <v>745.58892822265602</v>
      </c>
      <c r="AQ386" s="86">
        <v>46494.073289660628</v>
      </c>
      <c r="AR386" s="86">
        <v>51198.626370210957</v>
      </c>
      <c r="AS386" s="86">
        <v>51747.669987703135</v>
      </c>
      <c r="AT386" s="86">
        <v>22625.237660271716</v>
      </c>
      <c r="AU386" s="86">
        <v>58672.422838456543</v>
      </c>
      <c r="AV386" s="86">
        <v>15879.885963654604</v>
      </c>
      <c r="AW386" s="86">
        <v>23451.847693784472</v>
      </c>
      <c r="AX386" s="86">
        <v>44433.319468199254</v>
      </c>
      <c r="AY386" s="86">
        <v>40061.201618515639</v>
      </c>
    </row>
    <row r="387" spans="1:51" x14ac:dyDescent="0.25">
      <c r="A387" s="24">
        <v>44759</v>
      </c>
      <c r="B387" s="25">
        <v>2</v>
      </c>
      <c r="C387" s="86">
        <v>26478.218169310323</v>
      </c>
      <c r="D387" s="86">
        <v>31775.078041312518</v>
      </c>
      <c r="E387" s="86">
        <v>16191.593271281268</v>
      </c>
      <c r="F387" s="86">
        <v>54077.094650401203</v>
      </c>
      <c r="G387" s="86">
        <v>22870.027576796914</v>
      </c>
      <c r="H387" s="86">
        <v>7029.2064370000053</v>
      </c>
      <c r="I387" s="86">
        <v>20588.098064351576</v>
      </c>
      <c r="J387" s="86">
        <v>102.38037300000001</v>
      </c>
      <c r="K387" s="86">
        <v>16097.944555875034</v>
      </c>
      <c r="L387" s="86">
        <v>449.37815425444774</v>
      </c>
      <c r="M387" s="86">
        <v>27435.693421442644</v>
      </c>
      <c r="N387" s="86">
        <v>17563.63926942971</v>
      </c>
      <c r="O387" s="86">
        <v>35739.315165606626</v>
      </c>
      <c r="P387" s="86">
        <v>8172.7207322746635</v>
      </c>
      <c r="Q387" s="86">
        <v>35.075134000000006</v>
      </c>
      <c r="R387" s="86">
        <v>5570.753214960936</v>
      </c>
      <c r="S387" s="86">
        <v>43690.11072688039</v>
      </c>
      <c r="T387" s="86">
        <v>12950.411686773461</v>
      </c>
      <c r="U387" s="86">
        <v>8427.4079707812598</v>
      </c>
      <c r="V387" s="86">
        <v>60758.154371249999</v>
      </c>
      <c r="W387" s="86">
        <v>2120.232974726563</v>
      </c>
      <c r="X387" s="86">
        <v>7350.1533583906494</v>
      </c>
      <c r="Y387" s="86">
        <v>22703.734133730544</v>
      </c>
      <c r="Z387" s="86">
        <v>233.46451324462893</v>
      </c>
      <c r="AA387" s="86">
        <v>20661.906513777776</v>
      </c>
      <c r="AB387" s="86">
        <v>13175.85943000545</v>
      </c>
      <c r="AC387" s="86">
        <v>25204.787562488873</v>
      </c>
      <c r="AD387" s="86">
        <v>34442.961311187508</v>
      </c>
      <c r="AE387" s="86">
        <v>10299.87170476563</v>
      </c>
      <c r="AF387" s="86">
        <v>14.630504032258063</v>
      </c>
      <c r="AG387" s="86">
        <v>17779.146039437499</v>
      </c>
      <c r="AH387" s="86">
        <v>29798.772453654168</v>
      </c>
      <c r="AI387" s="86">
        <v>0</v>
      </c>
      <c r="AJ387" s="86">
        <v>542.31518488766301</v>
      </c>
      <c r="AK387" s="86">
        <v>2065.1589133000871</v>
      </c>
      <c r="AL387" s="86">
        <v>15457.30694914063</v>
      </c>
      <c r="AM387" s="86">
        <v>16565.796522656281</v>
      </c>
      <c r="AN387" s="86">
        <v>8011.8686447656291</v>
      </c>
      <c r="AO387" s="86">
        <v>39312.858512851104</v>
      </c>
      <c r="AP387" s="86">
        <v>694.20494079589912</v>
      </c>
      <c r="AQ387" s="86">
        <v>41261.759870980954</v>
      </c>
      <c r="AR387" s="86">
        <v>43618.098943875004</v>
      </c>
      <c r="AS387" s="86">
        <v>41917.100067703177</v>
      </c>
      <c r="AT387" s="86">
        <v>21754.397493865468</v>
      </c>
      <c r="AU387" s="86">
        <v>48684.660136519044</v>
      </c>
      <c r="AV387" s="86">
        <v>13408.151029404613</v>
      </c>
      <c r="AW387" s="86">
        <v>17055.655494585935</v>
      </c>
      <c r="AX387" s="86">
        <v>35648.260547871105</v>
      </c>
      <c r="AY387" s="86">
        <v>35955.488171765639</v>
      </c>
    </row>
    <row r="388" spans="1:51" x14ac:dyDescent="0.25">
      <c r="A388" s="24">
        <v>44759</v>
      </c>
      <c r="B388" s="25">
        <v>3</v>
      </c>
      <c r="C388" s="86">
        <v>25142.684015841576</v>
      </c>
      <c r="D388" s="86">
        <v>28469.98532771875</v>
      </c>
      <c r="E388" s="86">
        <v>14657.798398265642</v>
      </c>
      <c r="F388" s="86">
        <v>49583.655214073093</v>
      </c>
      <c r="G388" s="86">
        <v>20970.794716656281</v>
      </c>
      <c r="H388" s="86">
        <v>7179.8821879999959</v>
      </c>
      <c r="I388" s="86">
        <v>18544.639171695322</v>
      </c>
      <c r="J388" s="86">
        <v>94.953828000000001</v>
      </c>
      <c r="K388" s="86">
        <v>14399.692152382841</v>
      </c>
      <c r="L388" s="86">
        <v>760.89631994198044</v>
      </c>
      <c r="M388" s="86">
        <v>25521.976595919932</v>
      </c>
      <c r="N388" s="86">
        <v>16221.262081875011</v>
      </c>
      <c r="O388" s="86">
        <v>31925.853576247264</v>
      </c>
      <c r="P388" s="86">
        <v>7489.1778997121583</v>
      </c>
      <c r="Q388" s="86">
        <v>34.654989999999998</v>
      </c>
      <c r="R388" s="86">
        <v>4884.5987629218762</v>
      </c>
      <c r="S388" s="86">
        <v>38178.758951927266</v>
      </c>
      <c r="T388" s="86">
        <v>12509.789542265627</v>
      </c>
      <c r="U388" s="86">
        <v>8100.1764100781302</v>
      </c>
      <c r="V388" s="86">
        <v>54219.705812281245</v>
      </c>
      <c r="W388" s="86">
        <v>1732.19622388672</v>
      </c>
      <c r="X388" s="86">
        <v>6066.7226114376062</v>
      </c>
      <c r="Y388" s="86">
        <v>22203.493697850659</v>
      </c>
      <c r="Z388" s="86">
        <v>226.80472503662108</v>
      </c>
      <c r="AA388" s="86">
        <v>17087.250841777794</v>
      </c>
      <c r="AB388" s="86">
        <v>12210.044071239827</v>
      </c>
      <c r="AC388" s="86">
        <v>24023.442181041359</v>
      </c>
      <c r="AD388" s="86">
        <v>30393.046408687507</v>
      </c>
      <c r="AE388" s="86">
        <v>9092.7195869140851</v>
      </c>
      <c r="AF388" s="86">
        <v>14.630504032258063</v>
      </c>
      <c r="AG388" s="86">
        <v>15484.289762843749</v>
      </c>
      <c r="AH388" s="86">
        <v>25404.932205611203</v>
      </c>
      <c r="AI388" s="86">
        <v>0</v>
      </c>
      <c r="AJ388" s="86">
        <v>555.59276545700186</v>
      </c>
      <c r="AK388" s="86">
        <v>1929.1566436828998</v>
      </c>
      <c r="AL388" s="86">
        <v>13052.869598906262</v>
      </c>
      <c r="AM388" s="86">
        <v>15012.180724593794</v>
      </c>
      <c r="AN388" s="86">
        <v>6981.6133669687697</v>
      </c>
      <c r="AO388" s="86">
        <v>35056.571816394084</v>
      </c>
      <c r="AP388" s="86">
        <v>655.45552062988304</v>
      </c>
      <c r="AQ388" s="86">
        <v>38349.979142402823</v>
      </c>
      <c r="AR388" s="86">
        <v>39269.669202953148</v>
      </c>
      <c r="AS388" s="86">
        <v>36071.802761000035</v>
      </c>
      <c r="AT388" s="86">
        <v>21433.098161365455</v>
      </c>
      <c r="AU388" s="86">
        <v>43562.801186925295</v>
      </c>
      <c r="AV388" s="86">
        <v>13344.587916342105</v>
      </c>
      <c r="AW388" s="86">
        <v>15303.313017088742</v>
      </c>
      <c r="AX388" s="86">
        <v>30808.805758238301</v>
      </c>
      <c r="AY388" s="86">
        <v>33688.598696562534</v>
      </c>
    </row>
    <row r="389" spans="1:51" x14ac:dyDescent="0.25">
      <c r="A389" s="24">
        <v>44759</v>
      </c>
      <c r="B389" s="25">
        <v>4</v>
      </c>
      <c r="C389" s="86">
        <v>24421.097987638415</v>
      </c>
      <c r="D389" s="86">
        <v>27040.392951093749</v>
      </c>
      <c r="E389" s="86">
        <v>13946.97486287502</v>
      </c>
      <c r="F389" s="86">
        <v>47657.077510643372</v>
      </c>
      <c r="G389" s="86">
        <v>19969.115322500063</v>
      </c>
      <c r="H389" s="86">
        <v>7048.7813229999992</v>
      </c>
      <c r="I389" s="86">
        <v>17406.089856445316</v>
      </c>
      <c r="J389" s="86">
        <v>92.819024999999996</v>
      </c>
      <c r="K389" s="86">
        <v>13299.115819765651</v>
      </c>
      <c r="L389" s="86">
        <v>5439.6502185279178</v>
      </c>
      <c r="M389" s="86">
        <v>25346.725200323497</v>
      </c>
      <c r="N389" s="86">
        <v>15841.093668500011</v>
      </c>
      <c r="O389" s="86">
        <v>30081.830299809761</v>
      </c>
      <c r="P389" s="86">
        <v>6956.5593517766174</v>
      </c>
      <c r="Q389" s="86">
        <v>34.038131</v>
      </c>
      <c r="R389" s="86">
        <v>4541.8425384921884</v>
      </c>
      <c r="S389" s="86">
        <v>35338.752661466315</v>
      </c>
      <c r="T389" s="86">
        <v>12172.504762070319</v>
      </c>
      <c r="U389" s="86">
        <v>7975.8890922265709</v>
      </c>
      <c r="V389" s="86">
        <v>51461.850127406251</v>
      </c>
      <c r="W389" s="86">
        <v>1631.1212366484369</v>
      </c>
      <c r="X389" s="86">
        <v>5758.3576915312415</v>
      </c>
      <c r="Y389" s="86">
        <v>21349.927381181264</v>
      </c>
      <c r="Z389" s="86">
        <v>215.15355895996089</v>
      </c>
      <c r="AA389" s="86">
        <v>15382.161985777784</v>
      </c>
      <c r="AB389" s="86">
        <v>11869.723600864818</v>
      </c>
      <c r="AC389" s="86">
        <v>23364.999312019445</v>
      </c>
      <c r="AD389" s="86">
        <v>28655.894793312502</v>
      </c>
      <c r="AE389" s="86">
        <v>8434.5233337031623</v>
      </c>
      <c r="AF389" s="86">
        <v>14.630504032258063</v>
      </c>
      <c r="AG389" s="86">
        <v>14411.63175090625</v>
      </c>
      <c r="AH389" s="86">
        <v>23537.217520361213</v>
      </c>
      <c r="AI389" s="86">
        <v>0</v>
      </c>
      <c r="AJ389" s="86">
        <v>545.39304025030287</v>
      </c>
      <c r="AK389" s="86">
        <v>1826.5787972414939</v>
      </c>
      <c r="AL389" s="86">
        <v>11886.752231484381</v>
      </c>
      <c r="AM389" s="86">
        <v>10834.868148687545</v>
      </c>
      <c r="AN389" s="86">
        <v>6626.2681962500201</v>
      </c>
      <c r="AO389" s="86">
        <v>31716.447650679238</v>
      </c>
      <c r="AP389" s="86">
        <v>649.09100341796898</v>
      </c>
      <c r="AQ389" s="86">
        <v>36925.337602480948</v>
      </c>
      <c r="AR389" s="86">
        <v>37019.0593055547</v>
      </c>
      <c r="AS389" s="86">
        <v>33392.34894467191</v>
      </c>
      <c r="AT389" s="86">
        <v>21005.761735177952</v>
      </c>
      <c r="AU389" s="86">
        <v>41289.538139597171</v>
      </c>
      <c r="AV389" s="86">
        <v>10885.201452092115</v>
      </c>
      <c r="AW389" s="86">
        <v>14995.547509049105</v>
      </c>
      <c r="AX389" s="86">
        <v>28397.012000367209</v>
      </c>
      <c r="AY389" s="86">
        <v>32646.542746374998</v>
      </c>
    </row>
    <row r="390" spans="1:51" x14ac:dyDescent="0.25">
      <c r="A390" s="24">
        <v>44759</v>
      </c>
      <c r="B390" s="25">
        <v>5</v>
      </c>
      <c r="C390" s="86">
        <v>23979.717381294708</v>
      </c>
      <c r="D390" s="86">
        <v>26515.176002812506</v>
      </c>
      <c r="E390" s="86">
        <v>14032.810071296901</v>
      </c>
      <c r="F390" s="86">
        <v>47002.827682557458</v>
      </c>
      <c r="G390" s="86">
        <v>19726.345670968793</v>
      </c>
      <c r="H390" s="86">
        <v>7011.3973020000003</v>
      </c>
      <c r="I390" s="86">
        <v>17141.886679015632</v>
      </c>
      <c r="J390" s="86">
        <v>93.104648000000012</v>
      </c>
      <c r="K390" s="86">
        <v>13063.884462000022</v>
      </c>
      <c r="L390" s="86">
        <v>5200.1259165200727</v>
      </c>
      <c r="M390" s="86">
        <v>26196.562899080367</v>
      </c>
      <c r="N390" s="86">
        <v>15653.564776562522</v>
      </c>
      <c r="O390" s="86">
        <v>29796.378170934764</v>
      </c>
      <c r="P390" s="86">
        <v>6715.726627975836</v>
      </c>
      <c r="Q390" s="86">
        <v>33.869661000000001</v>
      </c>
      <c r="R390" s="86">
        <v>4414.6401510253909</v>
      </c>
      <c r="S390" s="86">
        <v>34480.109067646015</v>
      </c>
      <c r="T390" s="86">
        <v>12138.271051085951</v>
      </c>
      <c r="U390" s="86">
        <v>7875.7246270703099</v>
      </c>
      <c r="V390" s="86">
        <v>50210.686890031247</v>
      </c>
      <c r="W390" s="86">
        <v>1703.8709004804693</v>
      </c>
      <c r="X390" s="86">
        <v>6020.2218944062479</v>
      </c>
      <c r="Y390" s="86">
        <v>20986.441085490205</v>
      </c>
      <c r="Z390" s="86">
        <v>208.15625671386721</v>
      </c>
      <c r="AA390" s="86">
        <v>14963.681312777766</v>
      </c>
      <c r="AB390" s="86">
        <v>11798.652153310128</v>
      </c>
      <c r="AC390" s="86">
        <v>23254.089756150119</v>
      </c>
      <c r="AD390" s="86">
        <v>28100.895714406251</v>
      </c>
      <c r="AE390" s="86">
        <v>8692.8279654453345</v>
      </c>
      <c r="AF390" s="86">
        <v>14.630504032258063</v>
      </c>
      <c r="AG390" s="86">
        <v>14129.949961437502</v>
      </c>
      <c r="AH390" s="86">
        <v>23235.416037548734</v>
      </c>
      <c r="AI390" s="86">
        <v>0</v>
      </c>
      <c r="AJ390" s="86">
        <v>534.6184018607903</v>
      </c>
      <c r="AK390" s="86">
        <v>1793.0922456672749</v>
      </c>
      <c r="AL390" s="86">
        <v>11580.130590156261</v>
      </c>
      <c r="AM390" s="86">
        <v>9915.1776610000252</v>
      </c>
      <c r="AN390" s="86">
        <v>6950.3772075625111</v>
      </c>
      <c r="AO390" s="86">
        <v>30588.102922323764</v>
      </c>
      <c r="AP390" s="86">
        <v>660.74658203125102</v>
      </c>
      <c r="AQ390" s="86">
        <v>36315.611707863747</v>
      </c>
      <c r="AR390" s="86">
        <v>35902.040553054736</v>
      </c>
      <c r="AS390" s="86">
        <v>32476.686096773479</v>
      </c>
      <c r="AT390" s="86">
        <v>20837.199959787315</v>
      </c>
      <c r="AU390" s="86">
        <v>40628.819638487803</v>
      </c>
      <c r="AV390" s="86">
        <v>10194.563415373352</v>
      </c>
      <c r="AW390" s="86">
        <v>12550.413800541588</v>
      </c>
      <c r="AX390" s="86">
        <v>27474.996722187509</v>
      </c>
      <c r="AY390" s="86">
        <v>32274.701383828182</v>
      </c>
    </row>
    <row r="391" spans="1:51" x14ac:dyDescent="0.25">
      <c r="A391" s="24">
        <v>44759</v>
      </c>
      <c r="B391" s="25">
        <v>6</v>
      </c>
      <c r="C391" s="86">
        <v>23972.222885122817</v>
      </c>
      <c r="D391" s="86">
        <v>28306.01838356251</v>
      </c>
      <c r="E391" s="86">
        <v>14275.078874796913</v>
      </c>
      <c r="F391" s="86">
        <v>50422.142492674655</v>
      </c>
      <c r="G391" s="86">
        <v>20228.055161046908</v>
      </c>
      <c r="H391" s="86">
        <v>7337.7954030000037</v>
      </c>
      <c r="I391" s="86">
        <v>18231.769344886725</v>
      </c>
      <c r="J391" s="86">
        <v>105.838076</v>
      </c>
      <c r="K391" s="86">
        <v>13956.03148532034</v>
      </c>
      <c r="L391" s="86">
        <v>5577.6994051841848</v>
      </c>
      <c r="M391" s="86">
        <v>26328.211785774882</v>
      </c>
      <c r="N391" s="86">
        <v>16354.452175921901</v>
      </c>
      <c r="O391" s="86">
        <v>31289.773326801947</v>
      </c>
      <c r="P391" s="86">
        <v>7145.8160861906799</v>
      </c>
      <c r="Q391" s="86">
        <v>33.677317000000002</v>
      </c>
      <c r="R391" s="86">
        <v>4747.1129218339847</v>
      </c>
      <c r="S391" s="86">
        <v>36195.771998919445</v>
      </c>
      <c r="T391" s="86">
        <v>12757.482252429711</v>
      </c>
      <c r="U391" s="86">
        <v>8173.6107793749998</v>
      </c>
      <c r="V391" s="86">
        <v>51808.143700093751</v>
      </c>
      <c r="W391" s="86">
        <v>1969.6955379023439</v>
      </c>
      <c r="X391" s="86">
        <v>6632.686667171849</v>
      </c>
      <c r="Y391" s="86">
        <v>21939.951934477809</v>
      </c>
      <c r="Z391" s="86">
        <v>239.10296325683612</v>
      </c>
      <c r="AA391" s="86">
        <v>16056.341791777755</v>
      </c>
      <c r="AB391" s="86">
        <v>12599.606940153879</v>
      </c>
      <c r="AC391" s="86">
        <v>23716.313732120707</v>
      </c>
      <c r="AD391" s="86">
        <v>29810.937267250003</v>
      </c>
      <c r="AE391" s="86">
        <v>9002.3429452109685</v>
      </c>
      <c r="AF391" s="86">
        <v>14.630504032258063</v>
      </c>
      <c r="AG391" s="86">
        <v>14948.142239749999</v>
      </c>
      <c r="AH391" s="86">
        <v>25806.328442908085</v>
      </c>
      <c r="AI391" s="86">
        <v>0</v>
      </c>
      <c r="AJ391" s="86">
        <v>542.36211747237553</v>
      </c>
      <c r="AK391" s="86">
        <v>1823.1014430774317</v>
      </c>
      <c r="AL391" s="86">
        <v>12538.774738359389</v>
      </c>
      <c r="AM391" s="86">
        <v>10973.706192484393</v>
      </c>
      <c r="AN391" s="86">
        <v>6945.2570294531397</v>
      </c>
      <c r="AO391" s="86">
        <v>31760.987468831579</v>
      </c>
      <c r="AP391" s="86">
        <v>654.83364868164108</v>
      </c>
      <c r="AQ391" s="86">
        <v>37283.980097262189</v>
      </c>
      <c r="AR391" s="86">
        <v>37495.877388242196</v>
      </c>
      <c r="AS391" s="86">
        <v>35042.005633289118</v>
      </c>
      <c r="AT391" s="86">
        <v>21266.848898537337</v>
      </c>
      <c r="AU391" s="86">
        <v>42163.304496222176</v>
      </c>
      <c r="AV391" s="86">
        <v>14749.092311060867</v>
      </c>
      <c r="AW391" s="86">
        <v>9380.7461865291552</v>
      </c>
      <c r="AX391" s="86">
        <v>29041.267204128912</v>
      </c>
      <c r="AY391" s="86">
        <v>32981.823801343759</v>
      </c>
    </row>
    <row r="392" spans="1:51" x14ac:dyDescent="0.25">
      <c r="A392" s="24">
        <v>44759</v>
      </c>
      <c r="B392" s="25">
        <v>7</v>
      </c>
      <c r="C392" s="86">
        <v>29185.163601857195</v>
      </c>
      <c r="D392" s="86">
        <v>34896.371185406249</v>
      </c>
      <c r="E392" s="86">
        <v>18808.564147718782</v>
      </c>
      <c r="F392" s="86">
        <v>63606.44174030744</v>
      </c>
      <c r="G392" s="86">
        <v>26597.008707218738</v>
      </c>
      <c r="H392" s="86">
        <v>7319.5501820000009</v>
      </c>
      <c r="I392" s="86">
        <v>23229.366610500016</v>
      </c>
      <c r="J392" s="86">
        <v>126.120796</v>
      </c>
      <c r="K392" s="86">
        <v>18287.843365609391</v>
      </c>
      <c r="L392" s="86">
        <v>6290.2835759419595</v>
      </c>
      <c r="M392" s="86">
        <v>30718.694549561871</v>
      </c>
      <c r="N392" s="86">
        <v>20626.81695858595</v>
      </c>
      <c r="O392" s="86">
        <v>39814.830080794112</v>
      </c>
      <c r="P392" s="86">
        <v>8670.0259703488846</v>
      </c>
      <c r="Q392" s="86">
        <v>34.673389999999998</v>
      </c>
      <c r="R392" s="86">
        <v>6510.4474963671919</v>
      </c>
      <c r="S392" s="86">
        <v>45440.265310739756</v>
      </c>
      <c r="T392" s="86">
        <v>15507.97798775784</v>
      </c>
      <c r="U392" s="86">
        <v>10105.677846953131</v>
      </c>
      <c r="V392" s="86">
        <v>65709.825241843748</v>
      </c>
      <c r="W392" s="86">
        <v>2907.64993766406</v>
      </c>
      <c r="X392" s="86">
        <v>7967.4588635468644</v>
      </c>
      <c r="Y392" s="86">
        <v>23730.986293584647</v>
      </c>
      <c r="Z392" s="86">
        <v>294.49178985595699</v>
      </c>
      <c r="AA392" s="86">
        <v>22296.062806777776</v>
      </c>
      <c r="AB392" s="86">
        <v>15409.399767786694</v>
      </c>
      <c r="AC392" s="86">
        <v>28810.551568521696</v>
      </c>
      <c r="AD392" s="86">
        <v>39925.2255573125</v>
      </c>
      <c r="AE392" s="86">
        <v>10021.929337718773</v>
      </c>
      <c r="AF392" s="86">
        <v>14.630504032258063</v>
      </c>
      <c r="AG392" s="86">
        <v>19453.396938781247</v>
      </c>
      <c r="AH392" s="86">
        <v>35656.674847337788</v>
      </c>
      <c r="AI392" s="86">
        <v>0</v>
      </c>
      <c r="AJ392" s="86">
        <v>545.37893591173452</v>
      </c>
      <c r="AK392" s="86">
        <v>1953.7502881282123</v>
      </c>
      <c r="AL392" s="86">
        <v>16013.131203171892</v>
      </c>
      <c r="AM392" s="86">
        <v>14249.767593390656</v>
      </c>
      <c r="AN392" s="86">
        <v>8783.0362263593797</v>
      </c>
      <c r="AO392" s="86">
        <v>40811.376644726115</v>
      </c>
      <c r="AP392" s="86">
        <v>724.23294067382903</v>
      </c>
      <c r="AQ392" s="86">
        <v>44879.236216230951</v>
      </c>
      <c r="AR392" s="86">
        <v>46542.478162218744</v>
      </c>
      <c r="AS392" s="86">
        <v>45162.745894968764</v>
      </c>
      <c r="AT392" s="86">
        <v>23400.521851381072</v>
      </c>
      <c r="AU392" s="86">
        <v>54731.687432331542</v>
      </c>
      <c r="AV392" s="86">
        <v>21847.411978467113</v>
      </c>
      <c r="AW392" s="86">
        <v>10327.954174830891</v>
      </c>
      <c r="AX392" s="86">
        <v>35797.281973394558</v>
      </c>
      <c r="AY392" s="86">
        <v>40222.49562756253</v>
      </c>
    </row>
    <row r="393" spans="1:51" x14ac:dyDescent="0.25">
      <c r="A393" s="24">
        <v>44759</v>
      </c>
      <c r="B393" s="25">
        <v>8</v>
      </c>
      <c r="C393" s="86">
        <v>39106.467691091544</v>
      </c>
      <c r="D393" s="86">
        <v>42061.33112578126</v>
      </c>
      <c r="E393" s="86">
        <v>22586.213738328137</v>
      </c>
      <c r="F393" s="86">
        <v>79861.741631487137</v>
      </c>
      <c r="G393" s="86">
        <v>31136.69902581225</v>
      </c>
      <c r="H393" s="86">
        <v>8965.0564789999989</v>
      </c>
      <c r="I393" s="86">
        <v>31054.977822750017</v>
      </c>
      <c r="J393" s="86">
        <v>146.498176</v>
      </c>
      <c r="K393" s="86">
        <v>23303.057654046897</v>
      </c>
      <c r="L393" s="86">
        <v>8106.1597111216652</v>
      </c>
      <c r="M393" s="86">
        <v>34444.774259786493</v>
      </c>
      <c r="N393" s="86">
        <v>23543.574141085941</v>
      </c>
      <c r="O393" s="86">
        <v>50482.255922880046</v>
      </c>
      <c r="P393" s="86">
        <v>9270.2248703632758</v>
      </c>
      <c r="Q393" s="86">
        <v>36.247769999999996</v>
      </c>
      <c r="R393" s="86">
        <v>7205.6455586328175</v>
      </c>
      <c r="S393" s="86">
        <v>54078.72006583352</v>
      </c>
      <c r="T393" s="86">
        <v>17238.868458796904</v>
      </c>
      <c r="U393" s="86">
        <v>10867.73985484376</v>
      </c>
      <c r="V393" s="86">
        <v>79034.980202999999</v>
      </c>
      <c r="W393" s="86">
        <v>3532.9632997812596</v>
      </c>
      <c r="X393" s="86">
        <v>11641.107262072162</v>
      </c>
      <c r="Y393" s="86">
        <v>26169.177059293936</v>
      </c>
      <c r="Z393" s="86">
        <v>278.84923156738279</v>
      </c>
      <c r="AA393" s="86">
        <v>28572.811598777767</v>
      </c>
      <c r="AB393" s="86">
        <v>21896.951461411707</v>
      </c>
      <c r="AC393" s="86">
        <v>34930.019044967128</v>
      </c>
      <c r="AD393" s="86">
        <v>45340.230433781253</v>
      </c>
      <c r="AE393" s="86">
        <v>12584.019259640667</v>
      </c>
      <c r="AF393" s="86">
        <v>14.630504032258063</v>
      </c>
      <c r="AG393" s="86">
        <v>24632.123012593751</v>
      </c>
      <c r="AH393" s="86">
        <v>40696.971223181528</v>
      </c>
      <c r="AI393" s="86">
        <v>24.890068033499755</v>
      </c>
      <c r="AJ393" s="86">
        <v>593.13888793238061</v>
      </c>
      <c r="AK393" s="86">
        <v>2572.5263625742127</v>
      </c>
      <c r="AL393" s="86">
        <v>18290.987695531261</v>
      </c>
      <c r="AM393" s="86">
        <v>16890.431648031281</v>
      </c>
      <c r="AN393" s="86">
        <v>10615.021984046889</v>
      </c>
      <c r="AO393" s="86">
        <v>49902.370929241733</v>
      </c>
      <c r="AP393" s="86">
        <v>729.75297828320299</v>
      </c>
      <c r="AQ393" s="86">
        <v>58449.646222238749</v>
      </c>
      <c r="AR393" s="86">
        <v>57481.563484359416</v>
      </c>
      <c r="AS393" s="86">
        <v>51919.812713968779</v>
      </c>
      <c r="AT393" s="86">
        <v>27790.639230537294</v>
      </c>
      <c r="AU393" s="86">
        <v>68937.582999722159</v>
      </c>
      <c r="AV393" s="86">
        <v>24150.201881123357</v>
      </c>
      <c r="AW393" s="86">
        <v>9853.8864783168974</v>
      </c>
      <c r="AX393" s="86">
        <v>42686.669807339866</v>
      </c>
      <c r="AY393" s="86">
        <v>54808.124950562509</v>
      </c>
    </row>
    <row r="394" spans="1:51" x14ac:dyDescent="0.25">
      <c r="A394" s="24">
        <v>44759</v>
      </c>
      <c r="B394" s="25">
        <v>9</v>
      </c>
      <c r="C394" s="86">
        <v>47553.511122341508</v>
      </c>
      <c r="D394" s="86">
        <v>47019.541376625013</v>
      </c>
      <c r="E394" s="86">
        <v>24265.993384265632</v>
      </c>
      <c r="F394" s="86">
        <v>89011.945531518373</v>
      </c>
      <c r="G394" s="86">
        <v>34811.488267310924</v>
      </c>
      <c r="H394" s="86">
        <v>11032.959884000002</v>
      </c>
      <c r="I394" s="86">
        <v>37117.008997937512</v>
      </c>
      <c r="J394" s="86">
        <v>142.884613</v>
      </c>
      <c r="K394" s="86">
        <v>26207.804189187518</v>
      </c>
      <c r="L394" s="86">
        <v>9971.8951569263609</v>
      </c>
      <c r="M394" s="86">
        <v>41104.9082840845</v>
      </c>
      <c r="N394" s="86">
        <v>23705.634645765629</v>
      </c>
      <c r="O394" s="86">
        <v>59782.773502653494</v>
      </c>
      <c r="P394" s="86">
        <v>9919.3157031147894</v>
      </c>
      <c r="Q394" s="86">
        <v>37.742528999999998</v>
      </c>
      <c r="R394" s="86">
        <v>6906.2581921640685</v>
      </c>
      <c r="S394" s="86">
        <v>59102.587697630377</v>
      </c>
      <c r="T394" s="86">
        <v>18342.89037165626</v>
      </c>
      <c r="U394" s="86">
        <v>10842.899976640641</v>
      </c>
      <c r="V394" s="86">
        <v>81257.556401812486</v>
      </c>
      <c r="W394" s="86">
        <v>3855.8176864062598</v>
      </c>
      <c r="X394" s="86">
        <v>13748.10850045316</v>
      </c>
      <c r="Y394" s="86">
        <v>29454.626418202315</v>
      </c>
      <c r="Z394" s="86">
        <v>300.49011077880863</v>
      </c>
      <c r="AA394" s="86">
        <v>31216.222415777796</v>
      </c>
      <c r="AB394" s="86">
        <v>27776.31496694294</v>
      </c>
      <c r="AC394" s="86">
        <v>37688.687923513928</v>
      </c>
      <c r="AD394" s="86">
        <v>45184.373330531256</v>
      </c>
      <c r="AE394" s="86">
        <v>13687.628559734418</v>
      </c>
      <c r="AF394" s="86">
        <v>14.630504032258063</v>
      </c>
      <c r="AG394" s="86">
        <v>26395.407579468752</v>
      </c>
      <c r="AH394" s="86">
        <v>40678.191210658086</v>
      </c>
      <c r="AI394" s="86">
        <v>165.98215559861865</v>
      </c>
      <c r="AJ394" s="86">
        <v>675.57012853586411</v>
      </c>
      <c r="AK394" s="86">
        <v>3048.8897214698509</v>
      </c>
      <c r="AL394" s="86">
        <v>18322.259881234389</v>
      </c>
      <c r="AM394" s="86">
        <v>17980.391798921901</v>
      </c>
      <c r="AN394" s="86">
        <v>10870.23674267189</v>
      </c>
      <c r="AO394" s="86">
        <v>54275.911078983925</v>
      </c>
      <c r="AP394" s="86">
        <v>804.71006381640495</v>
      </c>
      <c r="AQ394" s="86">
        <v>71999.516937379376</v>
      </c>
      <c r="AR394" s="86">
        <v>66577.930870164098</v>
      </c>
      <c r="AS394" s="86">
        <v>55017.835850078154</v>
      </c>
      <c r="AT394" s="86">
        <v>32214.348015349809</v>
      </c>
      <c r="AU394" s="86">
        <v>76448.874943159666</v>
      </c>
      <c r="AV394" s="86">
        <v>25600.126296998358</v>
      </c>
      <c r="AW394" s="86">
        <v>9465.8637324421306</v>
      </c>
      <c r="AX394" s="86">
        <v>44616.020456941442</v>
      </c>
      <c r="AY394" s="86">
        <v>70124.251553156282</v>
      </c>
    </row>
    <row r="395" spans="1:51" x14ac:dyDescent="0.25">
      <c r="A395" s="24">
        <v>44759</v>
      </c>
      <c r="B395" s="25">
        <v>10</v>
      </c>
      <c r="C395" s="86">
        <v>53984.00007784152</v>
      </c>
      <c r="D395" s="86">
        <v>51814.38237237501</v>
      </c>
      <c r="E395" s="86">
        <v>26774.996250656262</v>
      </c>
      <c r="F395" s="86">
        <v>99460.955836971509</v>
      </c>
      <c r="G395" s="86">
        <v>39277.592571390931</v>
      </c>
      <c r="H395" s="86">
        <v>12078.596783999996</v>
      </c>
      <c r="I395" s="86">
        <v>42191.856377070311</v>
      </c>
      <c r="J395" s="86">
        <v>138.88273900000002</v>
      </c>
      <c r="K395" s="86">
        <v>28991.00309414064</v>
      </c>
      <c r="L395" s="86">
        <v>10933.553558129488</v>
      </c>
      <c r="M395" s="86">
        <v>45061.566768278375</v>
      </c>
      <c r="N395" s="86">
        <v>25116.406526750012</v>
      </c>
      <c r="O395" s="86">
        <v>68856.9322914035</v>
      </c>
      <c r="P395" s="86">
        <v>10116.766996242941</v>
      </c>
      <c r="Q395" s="86">
        <v>37.661217999999998</v>
      </c>
      <c r="R395" s="86">
        <v>7585.5890986718678</v>
      </c>
      <c r="S395" s="86">
        <v>64691.949766505379</v>
      </c>
      <c r="T395" s="86">
        <v>20198.223589062516</v>
      </c>
      <c r="U395" s="86">
        <v>11727.92299445314</v>
      </c>
      <c r="V395" s="86">
        <v>88149.220372656244</v>
      </c>
      <c r="W395" s="86">
        <v>4417.8208111250106</v>
      </c>
      <c r="X395" s="86">
        <v>14688.55160225902</v>
      </c>
      <c r="Y395" s="86">
        <v>31814.247745908157</v>
      </c>
      <c r="Z395" s="86">
        <v>353.37050903320244</v>
      </c>
      <c r="AA395" s="86">
        <v>35729.393315777786</v>
      </c>
      <c r="AB395" s="86">
        <v>32044.320268239811</v>
      </c>
      <c r="AC395" s="86">
        <v>41062.946981222543</v>
      </c>
      <c r="AD395" s="86">
        <v>48834.067454781245</v>
      </c>
      <c r="AE395" s="86">
        <v>14175.064142890649</v>
      </c>
      <c r="AF395" s="86">
        <v>14.630504032258063</v>
      </c>
      <c r="AG395" s="86">
        <v>28908.835811062501</v>
      </c>
      <c r="AH395" s="86">
        <v>45138.155501372938</v>
      </c>
      <c r="AI395" s="86">
        <v>221.66309669675314</v>
      </c>
      <c r="AJ395" s="86">
        <v>724.95944153755488</v>
      </c>
      <c r="AK395" s="86">
        <v>3362.705269091477</v>
      </c>
      <c r="AL395" s="86">
        <v>19615.71073420313</v>
      </c>
      <c r="AM395" s="86">
        <v>20292.317083390641</v>
      </c>
      <c r="AN395" s="86">
        <v>11107.676447765631</v>
      </c>
      <c r="AO395" s="86">
        <v>60232.736061374555</v>
      </c>
      <c r="AP395" s="86">
        <v>886.97962999706999</v>
      </c>
      <c r="AQ395" s="86">
        <v>83823.902993598138</v>
      </c>
      <c r="AR395" s="86">
        <v>75163.860493429689</v>
      </c>
      <c r="AS395" s="86">
        <v>59560.8097422969</v>
      </c>
      <c r="AT395" s="86">
        <v>35824.369909349814</v>
      </c>
      <c r="AU395" s="86">
        <v>84407.210062565908</v>
      </c>
      <c r="AV395" s="86">
        <v>27493.867833529621</v>
      </c>
      <c r="AW395" s="86">
        <v>11500.195452951077</v>
      </c>
      <c r="AX395" s="86">
        <v>48280.87048601175</v>
      </c>
      <c r="AY395" s="86">
        <v>82561.176632812509</v>
      </c>
    </row>
    <row r="396" spans="1:51" x14ac:dyDescent="0.25">
      <c r="A396" s="24">
        <v>44759</v>
      </c>
      <c r="B396" s="25">
        <v>11</v>
      </c>
      <c r="C396" s="86">
        <v>56475.144069591523</v>
      </c>
      <c r="D396" s="86">
        <v>54682.629599187509</v>
      </c>
      <c r="E396" s="86">
        <v>28217.498809625002</v>
      </c>
      <c r="F396" s="86">
        <v>103851.38176356527</v>
      </c>
      <c r="G396" s="86">
        <v>41385.865409247948</v>
      </c>
      <c r="H396" s="86">
        <v>12418.321071999993</v>
      </c>
      <c r="I396" s="86">
        <v>46306.479216359367</v>
      </c>
      <c r="J396" s="86">
        <v>147.37388999999999</v>
      </c>
      <c r="K396" s="86">
        <v>30590.171924046881</v>
      </c>
      <c r="L396" s="86">
        <v>11043.149933152901</v>
      </c>
      <c r="M396" s="86">
        <v>46957.232200994506</v>
      </c>
      <c r="N396" s="86">
        <v>26598.06326994532</v>
      </c>
      <c r="O396" s="86">
        <v>73725.818695653492</v>
      </c>
      <c r="P396" s="86">
        <v>9942.0378272046892</v>
      </c>
      <c r="Q396" s="86">
        <v>37.506631999999996</v>
      </c>
      <c r="R396" s="86">
        <v>8193.7234485234403</v>
      </c>
      <c r="S396" s="86">
        <v>68283.267406708503</v>
      </c>
      <c r="T396" s="86">
        <v>21219.846866671884</v>
      </c>
      <c r="U396" s="86">
        <v>12185.599187812511</v>
      </c>
      <c r="V396" s="86">
        <v>94882.775911749995</v>
      </c>
      <c r="W396" s="86">
        <v>4597.7546899531299</v>
      </c>
      <c r="X396" s="86">
        <v>14466.456868170677</v>
      </c>
      <c r="Y396" s="86">
        <v>33125.713674436098</v>
      </c>
      <c r="Z396" s="86">
        <v>372.48027160644557</v>
      </c>
      <c r="AA396" s="86">
        <v>37475.446752777789</v>
      </c>
      <c r="AB396" s="86">
        <v>34078.958022771054</v>
      </c>
      <c r="AC396" s="86">
        <v>42038.528368018087</v>
      </c>
      <c r="AD396" s="86">
        <v>52476.1538056875</v>
      </c>
      <c r="AE396" s="86">
        <v>14894.472131718761</v>
      </c>
      <c r="AF396" s="86">
        <v>14.630504032258063</v>
      </c>
      <c r="AG396" s="86">
        <v>30103.049036062501</v>
      </c>
      <c r="AH396" s="86">
        <v>47268.868756927608</v>
      </c>
      <c r="AI396" s="86">
        <v>397.03078487078784</v>
      </c>
      <c r="AJ396" s="86">
        <v>725.01617697013864</v>
      </c>
      <c r="AK396" s="86">
        <v>3862.3943142846242</v>
      </c>
      <c r="AL396" s="86">
        <v>21173.035860093762</v>
      </c>
      <c r="AM396" s="86">
        <v>21611.811074296886</v>
      </c>
      <c r="AN396" s="86">
        <v>11744.597193437501</v>
      </c>
      <c r="AO396" s="86">
        <v>63208.135768632368</v>
      </c>
      <c r="AP396" s="86">
        <v>913.24203213171313</v>
      </c>
      <c r="AQ396" s="86">
        <v>90825.758519332492</v>
      </c>
      <c r="AR396" s="86">
        <v>78854.301549585929</v>
      </c>
      <c r="AS396" s="86">
        <v>63050.944004531288</v>
      </c>
      <c r="AT396" s="86">
        <v>36551.656723506087</v>
      </c>
      <c r="AU396" s="86">
        <v>88644.220201222168</v>
      </c>
      <c r="AV396" s="86">
        <v>27072.119971748376</v>
      </c>
      <c r="AW396" s="86">
        <v>13969.412559723189</v>
      </c>
      <c r="AX396" s="86">
        <v>52130.290842972696</v>
      </c>
      <c r="AY396" s="86">
        <v>89129.078579874986</v>
      </c>
    </row>
    <row r="397" spans="1:51" x14ac:dyDescent="0.25">
      <c r="A397" s="24">
        <v>44759</v>
      </c>
      <c r="B397" s="25">
        <v>12</v>
      </c>
      <c r="C397" s="86">
        <v>58655.741525779005</v>
      </c>
      <c r="D397" s="86">
        <v>55959.043879687495</v>
      </c>
      <c r="E397" s="86">
        <v>29301.664965437507</v>
      </c>
      <c r="F397" s="86">
        <v>108683.232400034</v>
      </c>
      <c r="G397" s="86">
        <v>42446.126833574483</v>
      </c>
      <c r="H397" s="86">
        <v>12000.218624000008</v>
      </c>
      <c r="I397" s="86">
        <v>47685.906679875014</v>
      </c>
      <c r="J397" s="86">
        <v>141.455364</v>
      </c>
      <c r="K397" s="86">
        <v>30909.50511828126</v>
      </c>
      <c r="L397" s="86">
        <v>10929.511577254507</v>
      </c>
      <c r="M397" s="86">
        <v>47015.18097466333</v>
      </c>
      <c r="N397" s="86">
        <v>28058.451030476572</v>
      </c>
      <c r="O397" s="86">
        <v>74883.392466840989</v>
      </c>
      <c r="P397" s="86">
        <v>10190.270386745866</v>
      </c>
      <c r="Q397" s="86">
        <v>36.859957999999999</v>
      </c>
      <c r="R397" s="86">
        <v>8301.481435906253</v>
      </c>
      <c r="S397" s="86">
        <v>69550.930055208504</v>
      </c>
      <c r="T397" s="86">
        <v>22656.788994734387</v>
      </c>
      <c r="U397" s="86">
        <v>13339.96037796876</v>
      </c>
      <c r="V397" s="86">
        <v>97654.998974000002</v>
      </c>
      <c r="W397" s="86">
        <v>4623.3746442500005</v>
      </c>
      <c r="X397" s="86">
        <v>15954.720626753813</v>
      </c>
      <c r="Y397" s="86">
        <v>32418.185599659097</v>
      </c>
      <c r="Z397" s="86">
        <v>328.96294464111321</v>
      </c>
      <c r="AA397" s="86">
        <v>38386.090213777781</v>
      </c>
      <c r="AB397" s="86">
        <v>34342.7922311148</v>
      </c>
      <c r="AC397" s="86">
        <v>44915.238239076214</v>
      </c>
      <c r="AD397" s="86">
        <v>53119.509412687497</v>
      </c>
      <c r="AE397" s="86">
        <v>14065.714930765649</v>
      </c>
      <c r="AF397" s="86">
        <v>14.630504032258063</v>
      </c>
      <c r="AG397" s="86">
        <v>30499.252166062499</v>
      </c>
      <c r="AH397" s="86">
        <v>47065.031138966682</v>
      </c>
      <c r="AI397" s="86">
        <v>735.69810255838627</v>
      </c>
      <c r="AJ397" s="86">
        <v>690.51664171853326</v>
      </c>
      <c r="AK397" s="86">
        <v>3794.4484549068784</v>
      </c>
      <c r="AL397" s="86">
        <v>21896.53926985939</v>
      </c>
      <c r="AM397" s="86">
        <v>22655.51647596879</v>
      </c>
      <c r="AN397" s="86">
        <v>11924.35296090625</v>
      </c>
      <c r="AO397" s="86">
        <v>65109.451363632375</v>
      </c>
      <c r="AP397" s="86">
        <v>893.87068876842</v>
      </c>
      <c r="AQ397" s="86">
        <v>93561.949454879403</v>
      </c>
      <c r="AR397" s="86">
        <v>79924.188660664076</v>
      </c>
      <c r="AS397" s="86">
        <v>64474.711775562522</v>
      </c>
      <c r="AT397" s="86">
        <v>36385.77179225604</v>
      </c>
      <c r="AU397" s="86">
        <v>90463.775578253408</v>
      </c>
      <c r="AV397" s="86">
        <v>26984.357139185857</v>
      </c>
      <c r="AW397" s="86">
        <v>15242.603732416896</v>
      </c>
      <c r="AX397" s="86">
        <v>52627.890058835961</v>
      </c>
      <c r="AY397" s="86">
        <v>92286.718360156156</v>
      </c>
    </row>
    <row r="398" spans="1:51" x14ac:dyDescent="0.25">
      <c r="A398" s="24">
        <v>44759</v>
      </c>
      <c r="B398" s="25">
        <v>13</v>
      </c>
      <c r="C398" s="86">
        <v>58199.068491935293</v>
      </c>
      <c r="D398" s="86">
        <v>55446.494601687496</v>
      </c>
      <c r="E398" s="86">
        <v>28702.959523968755</v>
      </c>
      <c r="F398" s="86">
        <v>107475.002959534</v>
      </c>
      <c r="G398" s="86">
        <v>39876.000485303215</v>
      </c>
      <c r="H398" s="86">
        <v>11893.803073999996</v>
      </c>
      <c r="I398" s="86">
        <v>47397.752255484374</v>
      </c>
      <c r="J398" s="86">
        <v>143.89775900000001</v>
      </c>
      <c r="K398" s="86">
        <v>30821.081362562501</v>
      </c>
      <c r="L398" s="86">
        <v>7144.6189809732341</v>
      </c>
      <c r="M398" s="86">
        <v>45709.302562038349</v>
      </c>
      <c r="N398" s="86">
        <v>28014.088238601569</v>
      </c>
      <c r="O398" s="86">
        <v>75551.339721247234</v>
      </c>
      <c r="P398" s="86">
        <v>8227.762978428942</v>
      </c>
      <c r="Q398" s="86">
        <v>37.128941999999995</v>
      </c>
      <c r="R398" s="86">
        <v>8487.3889073554692</v>
      </c>
      <c r="S398" s="86">
        <v>69392.60838186476</v>
      </c>
      <c r="T398" s="86">
        <v>22743.863627140639</v>
      </c>
      <c r="U398" s="86">
        <v>13539.928145234391</v>
      </c>
      <c r="V398" s="86">
        <v>98078.639441062493</v>
      </c>
      <c r="W398" s="86">
        <v>4213.9417139609395</v>
      </c>
      <c r="X398" s="86">
        <v>15891.931368673704</v>
      </c>
      <c r="Y398" s="86">
        <v>32013.495889921305</v>
      </c>
      <c r="Z398" s="86">
        <v>307.70745056152333</v>
      </c>
      <c r="AA398" s="86">
        <v>37418.892542777779</v>
      </c>
      <c r="AB398" s="86">
        <v>34423.284888646063</v>
      </c>
      <c r="AC398" s="86">
        <v>44212.396706093365</v>
      </c>
      <c r="AD398" s="86">
        <v>54151.404729812508</v>
      </c>
      <c r="AE398" s="86">
        <v>13825.561246181245</v>
      </c>
      <c r="AF398" s="86">
        <v>14.630504032258063</v>
      </c>
      <c r="AG398" s="86">
        <v>30658.9723958125</v>
      </c>
      <c r="AH398" s="86">
        <v>47745.338960677611</v>
      </c>
      <c r="AI398" s="86">
        <v>1157.6790929015754</v>
      </c>
      <c r="AJ398" s="86">
        <v>708.86754612244408</v>
      </c>
      <c r="AK398" s="86">
        <v>5087.0332221210065</v>
      </c>
      <c r="AL398" s="86">
        <v>22454.008002937513</v>
      </c>
      <c r="AM398" s="86">
        <v>24697.273055781247</v>
      </c>
      <c r="AN398" s="86">
        <v>12077.606917468749</v>
      </c>
      <c r="AO398" s="86">
        <v>65122.432933038617</v>
      </c>
      <c r="AP398" s="86">
        <v>936.72153434619145</v>
      </c>
      <c r="AQ398" s="86">
        <v>93878.723702035626</v>
      </c>
      <c r="AR398" s="86">
        <v>79635.574150195316</v>
      </c>
      <c r="AS398" s="86">
        <v>65323.667778640644</v>
      </c>
      <c r="AT398" s="86">
        <v>35676.882002506063</v>
      </c>
      <c r="AU398" s="86">
        <v>90737.021746222163</v>
      </c>
      <c r="AV398" s="86">
        <v>26267.108760592124</v>
      </c>
      <c r="AW398" s="86">
        <v>15158.923811917974</v>
      </c>
      <c r="AX398" s="86">
        <v>53182.888155402368</v>
      </c>
      <c r="AY398" s="86">
        <v>91904.438086406226</v>
      </c>
    </row>
    <row r="399" spans="1:51" x14ac:dyDescent="0.25">
      <c r="A399" s="24">
        <v>44759</v>
      </c>
      <c r="B399" s="25">
        <v>14</v>
      </c>
      <c r="C399" s="86">
        <v>58194.161536810279</v>
      </c>
      <c r="D399" s="86">
        <v>54226.419967937501</v>
      </c>
      <c r="E399" s="86">
        <v>28410.226290250001</v>
      </c>
      <c r="F399" s="86">
        <v>108217.53140042463</v>
      </c>
      <c r="G399" s="86">
        <v>37821.045707625904</v>
      </c>
      <c r="H399" s="86">
        <v>11553.132602000005</v>
      </c>
      <c r="I399" s="86">
        <v>47401.277880234396</v>
      </c>
      <c r="J399" s="86">
        <v>128.218436</v>
      </c>
      <c r="K399" s="86">
        <v>30149.21148065626</v>
      </c>
      <c r="L399" s="86">
        <v>4906.0605348795098</v>
      </c>
      <c r="M399" s="86">
        <v>44313.745716497338</v>
      </c>
      <c r="N399" s="86">
        <v>28203.816834117191</v>
      </c>
      <c r="O399" s="86">
        <v>74401.367707653495</v>
      </c>
      <c r="P399" s="86">
        <v>9339.6371576144211</v>
      </c>
      <c r="Q399" s="86">
        <v>37.626559</v>
      </c>
      <c r="R399" s="86">
        <v>8523.54077510157</v>
      </c>
      <c r="S399" s="86">
        <v>68928.802704489746</v>
      </c>
      <c r="T399" s="86">
        <v>22358.643391406255</v>
      </c>
      <c r="U399" s="86">
        <v>13515.756586796891</v>
      </c>
      <c r="V399" s="86">
        <v>96980.849934124999</v>
      </c>
      <c r="W399" s="86">
        <v>4324.9212292500106</v>
      </c>
      <c r="X399" s="86">
        <v>15508.669850644645</v>
      </c>
      <c r="Y399" s="86">
        <v>31623.399594989987</v>
      </c>
      <c r="Z399" s="86">
        <v>328.65501373291011</v>
      </c>
      <c r="AA399" s="86">
        <v>36628.855830777786</v>
      </c>
      <c r="AB399" s="86">
        <v>33907.239466989813</v>
      </c>
      <c r="AC399" s="86">
        <v>43767.943429681385</v>
      </c>
      <c r="AD399" s="86">
        <v>54836.403927125</v>
      </c>
      <c r="AE399" s="86">
        <v>13806.115544484419</v>
      </c>
      <c r="AF399" s="86">
        <v>14.630504032258063</v>
      </c>
      <c r="AG399" s="86">
        <v>30487.1486739375</v>
      </c>
      <c r="AH399" s="86">
        <v>48739.792448630731</v>
      </c>
      <c r="AI399" s="86">
        <v>864.64625909871268</v>
      </c>
      <c r="AJ399" s="86">
        <v>664.60338939993608</v>
      </c>
      <c r="AK399" s="86">
        <v>4199.8726186011145</v>
      </c>
      <c r="AL399" s="86">
        <v>22824.473404234381</v>
      </c>
      <c r="AM399" s="86">
        <v>26537.973841812513</v>
      </c>
      <c r="AN399" s="86">
        <v>12329.942459656249</v>
      </c>
      <c r="AO399" s="86">
        <v>65006.642145194855</v>
      </c>
      <c r="AP399" s="86">
        <v>906.57814188084365</v>
      </c>
      <c r="AQ399" s="86">
        <v>92430.843471894987</v>
      </c>
      <c r="AR399" s="86">
        <v>77156.440757476565</v>
      </c>
      <c r="AS399" s="86">
        <v>65074.952515734425</v>
      </c>
      <c r="AT399" s="86">
        <v>34677.11025119359</v>
      </c>
      <c r="AU399" s="86">
        <v>88962.62478372216</v>
      </c>
      <c r="AV399" s="86">
        <v>26214.334515123344</v>
      </c>
      <c r="AW399" s="86">
        <v>14970.049560117008</v>
      </c>
      <c r="AX399" s="86">
        <v>53780.679485253939</v>
      </c>
      <c r="AY399" s="86">
        <v>90304.174450249993</v>
      </c>
    </row>
    <row r="400" spans="1:51" x14ac:dyDescent="0.25">
      <c r="A400" s="24">
        <v>44759</v>
      </c>
      <c r="B400" s="25">
        <v>15</v>
      </c>
      <c r="C400" s="86">
        <v>55410.379998997771</v>
      </c>
      <c r="D400" s="86">
        <v>54512.090537499993</v>
      </c>
      <c r="E400" s="86">
        <v>28223.050468312496</v>
      </c>
      <c r="F400" s="86">
        <v>105164.06376203401</v>
      </c>
      <c r="G400" s="86">
        <v>38263.847625771647</v>
      </c>
      <c r="H400" s="86">
        <v>11295.864097000009</v>
      </c>
      <c r="I400" s="86">
        <v>46495.092840445308</v>
      </c>
      <c r="J400" s="86">
        <v>124.19338400000001</v>
      </c>
      <c r="K400" s="86">
        <v>30352.541634578141</v>
      </c>
      <c r="L400" s="86">
        <v>5580.22276528572</v>
      </c>
      <c r="M400" s="86">
        <v>44187.738287417262</v>
      </c>
      <c r="N400" s="86">
        <v>27504.904583429692</v>
      </c>
      <c r="O400" s="86">
        <v>73314.517715653492</v>
      </c>
      <c r="P400" s="86">
        <v>9062.66141452378</v>
      </c>
      <c r="Q400" s="86">
        <v>37.220251000000005</v>
      </c>
      <c r="R400" s="86">
        <v>8539.4246878828217</v>
      </c>
      <c r="S400" s="86">
        <v>70010.039456552244</v>
      </c>
      <c r="T400" s="86">
        <v>22015.302954171879</v>
      </c>
      <c r="U400" s="86">
        <v>13371.829804609381</v>
      </c>
      <c r="V400" s="86">
        <v>95626.259508375006</v>
      </c>
      <c r="W400" s="86">
        <v>4313.7032787656199</v>
      </c>
      <c r="X400" s="86">
        <v>14223.395957814348</v>
      </c>
      <c r="Y400" s="86">
        <v>33059.032114906084</v>
      </c>
      <c r="Z400" s="86">
        <v>306.99983673095704</v>
      </c>
      <c r="AA400" s="86">
        <v>37462.71386877777</v>
      </c>
      <c r="AB400" s="86">
        <v>32757.954660677304</v>
      </c>
      <c r="AC400" s="86">
        <v>43121.794630427015</v>
      </c>
      <c r="AD400" s="86">
        <v>54934.379399000012</v>
      </c>
      <c r="AE400" s="86">
        <v>13907.058131359405</v>
      </c>
      <c r="AF400" s="86">
        <v>14.630504032258063</v>
      </c>
      <c r="AG400" s="86">
        <v>30838.082055250001</v>
      </c>
      <c r="AH400" s="86">
        <v>48220.767758435431</v>
      </c>
      <c r="AI400" s="86">
        <v>975.13120538930764</v>
      </c>
      <c r="AJ400" s="86">
        <v>669.29302940898606</v>
      </c>
      <c r="AK400" s="86">
        <v>4722.5177048291516</v>
      </c>
      <c r="AL400" s="86">
        <v>23290.049787062511</v>
      </c>
      <c r="AM400" s="86">
        <v>26495.585923734376</v>
      </c>
      <c r="AN400" s="86">
        <v>12338.427497718749</v>
      </c>
      <c r="AO400" s="86">
        <v>65132.912980116744</v>
      </c>
      <c r="AP400" s="86">
        <v>929.69182196159215</v>
      </c>
      <c r="AQ400" s="86">
        <v>90071.823797285615</v>
      </c>
      <c r="AR400" s="86">
        <v>77438.692504929699</v>
      </c>
      <c r="AS400" s="86">
        <v>65647.995929515659</v>
      </c>
      <c r="AT400" s="86">
        <v>34291.811610974823</v>
      </c>
      <c r="AU400" s="86">
        <v>87569.454593784656</v>
      </c>
      <c r="AV400" s="86">
        <v>27574.699391154605</v>
      </c>
      <c r="AW400" s="86">
        <v>14514.07668454687</v>
      </c>
      <c r="AX400" s="86">
        <v>54201.749682937538</v>
      </c>
      <c r="AY400" s="86">
        <v>87535.899074375062</v>
      </c>
    </row>
    <row r="401" spans="1:51" x14ac:dyDescent="0.25">
      <c r="A401" s="24">
        <v>44759</v>
      </c>
      <c r="B401" s="25">
        <v>16</v>
      </c>
      <c r="C401" s="86">
        <v>54387.374525591491</v>
      </c>
      <c r="D401" s="86">
        <v>54613.656186875</v>
      </c>
      <c r="E401" s="86">
        <v>28502.022903531251</v>
      </c>
      <c r="F401" s="86">
        <v>104258.12849147149</v>
      </c>
      <c r="G401" s="86">
        <v>38605.212397156502</v>
      </c>
      <c r="H401" s="86">
        <v>11324.388294999995</v>
      </c>
      <c r="I401" s="86">
        <v>44877.066548976567</v>
      </c>
      <c r="J401" s="86">
        <v>138.26211899999998</v>
      </c>
      <c r="K401" s="86">
        <v>30013.722721031263</v>
      </c>
      <c r="L401" s="86">
        <v>4807.9169192388581</v>
      </c>
      <c r="M401" s="86">
        <v>44192.066788651187</v>
      </c>
      <c r="N401" s="86">
        <v>27100.11390427345</v>
      </c>
      <c r="O401" s="86">
        <v>71372.279945934744</v>
      </c>
      <c r="P401" s="86">
        <v>10379.653630913099</v>
      </c>
      <c r="Q401" s="86">
        <v>37.864862000000002</v>
      </c>
      <c r="R401" s="86">
        <v>8124.6976862617248</v>
      </c>
      <c r="S401" s="86">
        <v>68943.392278083498</v>
      </c>
      <c r="T401" s="86">
        <v>21822.658541078141</v>
      </c>
      <c r="U401" s="86">
        <v>13271.49887289063</v>
      </c>
      <c r="V401" s="86">
        <v>96127.399600125005</v>
      </c>
      <c r="W401" s="86">
        <v>4010.1760505312495</v>
      </c>
      <c r="X401" s="86">
        <v>14622.038004783368</v>
      </c>
      <c r="Y401" s="86">
        <v>31964.503706242744</v>
      </c>
      <c r="Z401" s="86">
        <v>285.39722106933584</v>
      </c>
      <c r="AA401" s="86">
        <v>36224.864902777794</v>
      </c>
      <c r="AB401" s="86">
        <v>31759.072162958561</v>
      </c>
      <c r="AC401" s="86">
        <v>43636.196280390606</v>
      </c>
      <c r="AD401" s="86">
        <v>53869.217310812513</v>
      </c>
      <c r="AE401" s="86">
        <v>13713.090386845975</v>
      </c>
      <c r="AF401" s="86">
        <v>14.630504032258063</v>
      </c>
      <c r="AG401" s="86">
        <v>30391.063234125002</v>
      </c>
      <c r="AH401" s="86">
        <v>46618.905088435422</v>
      </c>
      <c r="AI401" s="86">
        <v>984.14254316606718</v>
      </c>
      <c r="AJ401" s="86">
        <v>647.40094935985258</v>
      </c>
      <c r="AK401" s="86">
        <v>3596.4828423308272</v>
      </c>
      <c r="AL401" s="86">
        <v>23505.292705031261</v>
      </c>
      <c r="AM401" s="86">
        <v>26310.558480593754</v>
      </c>
      <c r="AN401" s="86">
        <v>12513.160709625001</v>
      </c>
      <c r="AO401" s="86">
        <v>65502.761630702662</v>
      </c>
      <c r="AP401" s="86">
        <v>1038.8770574519235</v>
      </c>
      <c r="AQ401" s="86">
        <v>88493.69319498878</v>
      </c>
      <c r="AR401" s="86">
        <v>77178.525253414075</v>
      </c>
      <c r="AS401" s="86">
        <v>64678.301662578146</v>
      </c>
      <c r="AT401" s="86">
        <v>33664.94867700609</v>
      </c>
      <c r="AU401" s="86">
        <v>87190.955189472152</v>
      </c>
      <c r="AV401" s="86">
        <v>28709.210153623364</v>
      </c>
      <c r="AW401" s="86">
        <v>14890.76253135156</v>
      </c>
      <c r="AX401" s="86">
        <v>52408.799479675799</v>
      </c>
      <c r="AY401" s="86">
        <v>86623.143984906244</v>
      </c>
    </row>
    <row r="402" spans="1:51" x14ac:dyDescent="0.25">
      <c r="A402" s="24">
        <v>44759</v>
      </c>
      <c r="B402" s="25">
        <v>17</v>
      </c>
      <c r="C402" s="86">
        <v>51761.313530372754</v>
      </c>
      <c r="D402" s="86">
        <v>54162.123043812506</v>
      </c>
      <c r="E402" s="86">
        <v>26963.864389875002</v>
      </c>
      <c r="F402" s="86">
        <v>100305.8518402215</v>
      </c>
      <c r="G402" s="86">
        <v>36971.908933039245</v>
      </c>
      <c r="H402" s="86">
        <v>10348.052055999995</v>
      </c>
      <c r="I402" s="86">
        <v>43771.412864820311</v>
      </c>
      <c r="J402" s="86">
        <v>140.501034</v>
      </c>
      <c r="K402" s="86">
        <v>29596.794229546882</v>
      </c>
      <c r="L402" s="86">
        <v>7312.3061025357047</v>
      </c>
      <c r="M402" s="86">
        <v>42775.489870899728</v>
      </c>
      <c r="N402" s="86">
        <v>26248.802049999998</v>
      </c>
      <c r="O402" s="86">
        <v>69141.385663044101</v>
      </c>
      <c r="P402" s="86">
        <v>10763.333654962444</v>
      </c>
      <c r="Q402" s="86">
        <v>37.933937999999998</v>
      </c>
      <c r="R402" s="86">
        <v>7954.4710081992243</v>
      </c>
      <c r="S402" s="86">
        <v>68377.922610333495</v>
      </c>
      <c r="T402" s="86">
        <v>20902.076935640624</v>
      </c>
      <c r="U402" s="86">
        <v>12635.529368671881</v>
      </c>
      <c r="V402" s="86">
        <v>95608.713716500002</v>
      </c>
      <c r="W402" s="86">
        <v>4010.47507171094</v>
      </c>
      <c r="X402" s="86">
        <v>13488.32311659484</v>
      </c>
      <c r="Y402" s="86">
        <v>31709.020423629172</v>
      </c>
      <c r="Z402" s="86">
        <v>256.8498812866211</v>
      </c>
      <c r="AA402" s="86">
        <v>36110.318047777793</v>
      </c>
      <c r="AB402" s="86">
        <v>30365.828321833556</v>
      </c>
      <c r="AC402" s="86">
        <v>41307.613971353152</v>
      </c>
      <c r="AD402" s="86">
        <v>52796.923731250004</v>
      </c>
      <c r="AE402" s="86">
        <v>13716.168001486394</v>
      </c>
      <c r="AF402" s="86">
        <v>14.630504032258063</v>
      </c>
      <c r="AG402" s="86">
        <v>30104.570721812503</v>
      </c>
      <c r="AH402" s="86">
        <v>48635.799284536988</v>
      </c>
      <c r="AI402" s="86">
        <v>297.37905832989452</v>
      </c>
      <c r="AJ402" s="86">
        <v>646.44847557336789</v>
      </c>
      <c r="AK402" s="86">
        <v>3779.5581526851429</v>
      </c>
      <c r="AL402" s="86">
        <v>24081.373273343761</v>
      </c>
      <c r="AM402" s="86">
        <v>24625.952495140635</v>
      </c>
      <c r="AN402" s="86">
        <v>12444.2254689375</v>
      </c>
      <c r="AO402" s="86">
        <v>64496.206599937046</v>
      </c>
      <c r="AP402" s="86">
        <v>967.651589343262</v>
      </c>
      <c r="AQ402" s="86">
        <v>85284.580285816905</v>
      </c>
      <c r="AR402" s="86">
        <v>75512.692029679718</v>
      </c>
      <c r="AS402" s="86">
        <v>65063.020522375024</v>
      </c>
      <c r="AT402" s="86">
        <v>34097.624440849817</v>
      </c>
      <c r="AU402" s="86">
        <v>85037.432443972153</v>
      </c>
      <c r="AV402" s="86">
        <v>30475.844408998353</v>
      </c>
      <c r="AW402" s="86">
        <v>14016.132647453109</v>
      </c>
      <c r="AX402" s="86">
        <v>52529.929045343772</v>
      </c>
      <c r="AY402" s="86">
        <v>83782.653870562455</v>
      </c>
    </row>
    <row r="403" spans="1:51" x14ac:dyDescent="0.25">
      <c r="A403" s="24">
        <v>44759</v>
      </c>
      <c r="B403" s="25">
        <v>18</v>
      </c>
      <c r="C403" s="86">
        <v>49931.242151904029</v>
      </c>
      <c r="D403" s="86">
        <v>52195.850159593763</v>
      </c>
      <c r="E403" s="86">
        <v>25513.427027109392</v>
      </c>
      <c r="F403" s="86">
        <v>99274.45618537777</v>
      </c>
      <c r="G403" s="86">
        <v>35326.649349395004</v>
      </c>
      <c r="H403" s="86">
        <v>8938.2695820000099</v>
      </c>
      <c r="I403" s="86">
        <v>41492.996547781244</v>
      </c>
      <c r="J403" s="86">
        <v>156.44847199999998</v>
      </c>
      <c r="K403" s="86">
        <v>28793.113600187513</v>
      </c>
      <c r="L403" s="86">
        <v>9886.8333641294739</v>
      </c>
      <c r="M403" s="86">
        <v>39256.339905115274</v>
      </c>
      <c r="N403" s="86">
        <v>26356.74709359376</v>
      </c>
      <c r="O403" s="86">
        <v>65465.363093528504</v>
      </c>
      <c r="P403" s="86">
        <v>10455.361807754696</v>
      </c>
      <c r="Q403" s="86">
        <v>39.786173000000005</v>
      </c>
      <c r="R403" s="86">
        <v>8248.152129832044</v>
      </c>
      <c r="S403" s="86">
        <v>68121.430947864763</v>
      </c>
      <c r="T403" s="86">
        <v>20482.068110750013</v>
      </c>
      <c r="U403" s="86">
        <v>12016.28188359376</v>
      </c>
      <c r="V403" s="86">
        <v>93747.162238124991</v>
      </c>
      <c r="W403" s="86">
        <v>3722.0845700937498</v>
      </c>
      <c r="X403" s="86">
        <v>13716.321297433455</v>
      </c>
      <c r="Y403" s="86">
        <v>29236.540236744113</v>
      </c>
      <c r="Z403" s="86">
        <v>225.73239715576179</v>
      </c>
      <c r="AA403" s="86">
        <v>35562.433185777765</v>
      </c>
      <c r="AB403" s="86">
        <v>28771.569020208561</v>
      </c>
      <c r="AC403" s="86">
        <v>40613.127098907746</v>
      </c>
      <c r="AD403" s="86">
        <v>53077.376022125005</v>
      </c>
      <c r="AE403" s="86">
        <v>12937.494727046909</v>
      </c>
      <c r="AF403" s="86">
        <v>14.630504032258063</v>
      </c>
      <c r="AG403" s="86">
        <v>29839.210273749999</v>
      </c>
      <c r="AH403" s="86">
        <v>51842.034974724498</v>
      </c>
      <c r="AI403" s="86">
        <v>210.68103982427115</v>
      </c>
      <c r="AJ403" s="86">
        <v>605.82394634099467</v>
      </c>
      <c r="AK403" s="86">
        <v>3446.7645855487822</v>
      </c>
      <c r="AL403" s="86">
        <v>24867.971341874996</v>
      </c>
      <c r="AM403" s="86">
        <v>22607.380362187505</v>
      </c>
      <c r="AN403" s="86">
        <v>12414.69890451563</v>
      </c>
      <c r="AO403" s="86">
        <v>62180.338113327678</v>
      </c>
      <c r="AP403" s="86">
        <v>810.1506002177739</v>
      </c>
      <c r="AQ403" s="86">
        <v>80747.366023707495</v>
      </c>
      <c r="AR403" s="86">
        <v>71608.07105925784</v>
      </c>
      <c r="AS403" s="86">
        <v>65798.905290171911</v>
      </c>
      <c r="AT403" s="86">
        <v>32188.238966349803</v>
      </c>
      <c r="AU403" s="86">
        <v>81946.322052472155</v>
      </c>
      <c r="AV403" s="86">
        <v>31829.146222310872</v>
      </c>
      <c r="AW403" s="86">
        <v>13549.627265187501</v>
      </c>
      <c r="AX403" s="86">
        <v>54023.528758878943</v>
      </c>
      <c r="AY403" s="86">
        <v>77878.16815581244</v>
      </c>
    </row>
    <row r="404" spans="1:51" x14ac:dyDescent="0.25">
      <c r="A404" s="24">
        <v>44759</v>
      </c>
      <c r="B404" s="25">
        <v>19</v>
      </c>
      <c r="C404" s="86">
        <v>51895.186728622772</v>
      </c>
      <c r="D404" s="86">
        <v>54331.261428625003</v>
      </c>
      <c r="E404" s="86">
        <v>28457.784302937511</v>
      </c>
      <c r="F404" s="86">
        <v>109266.25023886215</v>
      </c>
      <c r="G404" s="86">
        <v>38847.185670366838</v>
      </c>
      <c r="H404" s="86">
        <v>7236.0369030000011</v>
      </c>
      <c r="I404" s="86">
        <v>40531.708679156247</v>
      </c>
      <c r="J404" s="86">
        <v>180.47599000000002</v>
      </c>
      <c r="K404" s="86">
        <v>29669.683501921892</v>
      </c>
      <c r="L404" s="86">
        <v>8970.6510501138509</v>
      </c>
      <c r="M404" s="86">
        <v>38843.112406331195</v>
      </c>
      <c r="N404" s="86">
        <v>30125.003465437519</v>
      </c>
      <c r="O404" s="86">
        <v>64553.644934965982</v>
      </c>
      <c r="P404" s="86">
        <v>12556.249845846301</v>
      </c>
      <c r="Q404" s="86">
        <v>39.933931999999999</v>
      </c>
      <c r="R404" s="86">
        <v>10111.802792363284</v>
      </c>
      <c r="S404" s="86">
        <v>76613.241913661623</v>
      </c>
      <c r="T404" s="86">
        <v>23296.030194062507</v>
      </c>
      <c r="U404" s="86">
        <v>13775.959938593771</v>
      </c>
      <c r="V404" s="86">
        <v>107396.8832946875</v>
      </c>
      <c r="W404" s="86">
        <v>4528.6565915078208</v>
      </c>
      <c r="X404" s="86">
        <v>13888.259110050132</v>
      </c>
      <c r="Y404" s="86">
        <v>29153.1449715778</v>
      </c>
      <c r="Z404" s="86">
        <v>263.18143737792968</v>
      </c>
      <c r="AA404" s="86">
        <v>39658.299500777772</v>
      </c>
      <c r="AB404" s="86">
        <v>26617.814851192936</v>
      </c>
      <c r="AC404" s="86">
        <v>44410.070496979024</v>
      </c>
      <c r="AD404" s="86">
        <v>63395.080461749996</v>
      </c>
      <c r="AE404" s="86">
        <v>14416.568280546902</v>
      </c>
      <c r="AF404" s="86">
        <v>14.630504032258063</v>
      </c>
      <c r="AG404" s="86">
        <v>33530.484957124994</v>
      </c>
      <c r="AH404" s="86">
        <v>63041.385496083865</v>
      </c>
      <c r="AI404" s="86">
        <v>3.1947925171281106</v>
      </c>
      <c r="AJ404" s="86">
        <v>590.68336975659599</v>
      </c>
      <c r="AK404" s="86">
        <v>3363.9325383129035</v>
      </c>
      <c r="AL404" s="86">
        <v>29902.38795328125</v>
      </c>
      <c r="AM404" s="86">
        <v>25141.331632031273</v>
      </c>
      <c r="AN404" s="86">
        <v>13849.636158062511</v>
      </c>
      <c r="AO404" s="86">
        <v>66426.927847413608</v>
      </c>
      <c r="AP404" s="86">
        <v>888.4095342675779</v>
      </c>
      <c r="AQ404" s="86">
        <v>77016.397452598118</v>
      </c>
      <c r="AR404" s="86">
        <v>73895.678059195314</v>
      </c>
      <c r="AS404" s="86">
        <v>74955.916579062512</v>
      </c>
      <c r="AT404" s="86">
        <v>30956.325498443584</v>
      </c>
      <c r="AU404" s="86">
        <v>88462.464978378412</v>
      </c>
      <c r="AV404" s="86">
        <v>38861.637383967114</v>
      </c>
      <c r="AW404" s="86">
        <v>16720.805456640628</v>
      </c>
      <c r="AX404" s="86">
        <v>64949.559251355473</v>
      </c>
      <c r="AY404" s="86">
        <v>72769.94911203123</v>
      </c>
    </row>
    <row r="405" spans="1:51" x14ac:dyDescent="0.25">
      <c r="A405" s="24">
        <v>44759</v>
      </c>
      <c r="B405" s="25">
        <v>20</v>
      </c>
      <c r="C405" s="86">
        <v>51923.921737872792</v>
      </c>
      <c r="D405" s="86">
        <v>59408.187982250005</v>
      </c>
      <c r="E405" s="86">
        <v>30669.425343031249</v>
      </c>
      <c r="F405" s="86">
        <v>113759.03351201837</v>
      </c>
      <c r="G405" s="86">
        <v>43436.754332749995</v>
      </c>
      <c r="H405" s="86">
        <v>7592.3273110000036</v>
      </c>
      <c r="I405" s="86">
        <v>41723.71582291407</v>
      </c>
      <c r="J405" s="86">
        <v>193.191597</v>
      </c>
      <c r="K405" s="86">
        <v>32508.346740671881</v>
      </c>
      <c r="L405" s="86">
        <v>9776.3016621372699</v>
      </c>
      <c r="M405" s="86">
        <v>39024.073566891806</v>
      </c>
      <c r="N405" s="86">
        <v>32652.365442609378</v>
      </c>
      <c r="O405" s="86">
        <v>69039.257466075374</v>
      </c>
      <c r="P405" s="86">
        <v>13816.752252055921</v>
      </c>
      <c r="Q405" s="86">
        <v>38.034956000000001</v>
      </c>
      <c r="R405" s="86">
        <v>11648.89299248438</v>
      </c>
      <c r="S405" s="86">
        <v>86634.186009614743</v>
      </c>
      <c r="T405" s="86">
        <v>24570.936755718762</v>
      </c>
      <c r="U405" s="86">
        <v>14702.41894625002</v>
      </c>
      <c r="V405" s="86">
        <v>118847.8717525</v>
      </c>
      <c r="W405" s="86">
        <v>5434.9160733125</v>
      </c>
      <c r="X405" s="86">
        <v>15702.68575385943</v>
      </c>
      <c r="Y405" s="86">
        <v>30010.751081160714</v>
      </c>
      <c r="Z405" s="86">
        <v>320.34787445068338</v>
      </c>
      <c r="AA405" s="86">
        <v>46208.67958277779</v>
      </c>
      <c r="AB405" s="86">
        <v>25338.769318052324</v>
      </c>
      <c r="AC405" s="86">
        <v>46878.069825696919</v>
      </c>
      <c r="AD405" s="86">
        <v>72178.437735999993</v>
      </c>
      <c r="AE405" s="86">
        <v>16663.633886343796</v>
      </c>
      <c r="AF405" s="86">
        <v>14.630504032258063</v>
      </c>
      <c r="AG405" s="86">
        <v>37870.256774937501</v>
      </c>
      <c r="AH405" s="86">
        <v>74434.336223044796</v>
      </c>
      <c r="AI405" s="86">
        <v>0</v>
      </c>
      <c r="AJ405" s="86">
        <v>574.67525129015576</v>
      </c>
      <c r="AK405" s="86">
        <v>3702.1247418743078</v>
      </c>
      <c r="AL405" s="86">
        <v>34722.032280968742</v>
      </c>
      <c r="AM405" s="86">
        <v>28876.537107093765</v>
      </c>
      <c r="AN405" s="86">
        <v>15370.400464234381</v>
      </c>
      <c r="AO405" s="86">
        <v>71650.345039765176</v>
      </c>
      <c r="AP405" s="86">
        <v>1001.4582672119138</v>
      </c>
      <c r="AQ405" s="86">
        <v>75002.710114418442</v>
      </c>
      <c r="AR405" s="86">
        <v>80140.438047148462</v>
      </c>
      <c r="AS405" s="86">
        <v>86248.045975281246</v>
      </c>
      <c r="AT405" s="86">
        <v>30678.947429224812</v>
      </c>
      <c r="AU405" s="86">
        <v>97080.817213565897</v>
      </c>
      <c r="AV405" s="86">
        <v>46880.69748021711</v>
      </c>
      <c r="AW405" s="86">
        <v>18646.741502625002</v>
      </c>
      <c r="AX405" s="86">
        <v>73928.243973382807</v>
      </c>
      <c r="AY405" s="86">
        <v>68281.190645218769</v>
      </c>
    </row>
    <row r="406" spans="1:51" x14ac:dyDescent="0.25">
      <c r="A406" s="24">
        <v>44759</v>
      </c>
      <c r="B406" s="25">
        <v>21</v>
      </c>
      <c r="C406" s="86">
        <v>49102.903657747825</v>
      </c>
      <c r="D406" s="86">
        <v>60537.817179812497</v>
      </c>
      <c r="E406" s="86">
        <v>31345.369690124997</v>
      </c>
      <c r="F406" s="86">
        <v>110679.34485429962</v>
      </c>
      <c r="G406" s="86">
        <v>45068.368427406262</v>
      </c>
      <c r="H406" s="86">
        <v>7503.4434780000029</v>
      </c>
      <c r="I406" s="86">
        <v>41012.509991250008</v>
      </c>
      <c r="J406" s="86">
        <v>184.77954099999999</v>
      </c>
      <c r="K406" s="86">
        <v>33801.803510171892</v>
      </c>
      <c r="L406" s="86">
        <v>9559.0717632700962</v>
      </c>
      <c r="M406" s="86">
        <v>39603.190531466105</v>
      </c>
      <c r="N406" s="86">
        <v>32494.516424593763</v>
      </c>
      <c r="O406" s="86">
        <v>70618.838313075365</v>
      </c>
      <c r="P406" s="86">
        <v>14562.103921288332</v>
      </c>
      <c r="Q406" s="86">
        <v>37.980333999999999</v>
      </c>
      <c r="R406" s="86">
        <v>12148.546265031271</v>
      </c>
      <c r="S406" s="86">
        <v>90378.489137739758</v>
      </c>
      <c r="T406" s="86">
        <v>23741.325789265629</v>
      </c>
      <c r="U406" s="86">
        <v>14457.001806953142</v>
      </c>
      <c r="V406" s="86">
        <v>123389.8645175</v>
      </c>
      <c r="W406" s="86">
        <v>5770.5045520859494</v>
      </c>
      <c r="X406" s="86">
        <v>15865.457411328211</v>
      </c>
      <c r="Y406" s="86">
        <v>30312.463266747534</v>
      </c>
      <c r="Z406" s="86">
        <v>336.44027160644566</v>
      </c>
      <c r="AA406" s="86">
        <v>48022.23048477777</v>
      </c>
      <c r="AB406" s="86">
        <v>23899.880214224191</v>
      </c>
      <c r="AC406" s="86">
        <v>46337.561228402541</v>
      </c>
      <c r="AD406" s="86">
        <v>75258.471105375007</v>
      </c>
      <c r="AE406" s="86">
        <v>17490.263601875005</v>
      </c>
      <c r="AF406" s="86">
        <v>14.630504032258063</v>
      </c>
      <c r="AG406" s="86">
        <v>38904.299782812501</v>
      </c>
      <c r="AH406" s="86">
        <v>77898.517334076052</v>
      </c>
      <c r="AI406" s="86">
        <v>0</v>
      </c>
      <c r="AJ406" s="86">
        <v>566.32668070936825</v>
      </c>
      <c r="AK406" s="86">
        <v>3717.7410580149381</v>
      </c>
      <c r="AL406" s="86">
        <v>36186.414433093749</v>
      </c>
      <c r="AM406" s="86">
        <v>29435.580403984372</v>
      </c>
      <c r="AN406" s="86">
        <v>15891.4939631875</v>
      </c>
      <c r="AO406" s="86">
        <v>72985.979580069863</v>
      </c>
      <c r="AP406" s="86">
        <v>979.37577819824298</v>
      </c>
      <c r="AQ406" s="86">
        <v>72035.275300941867</v>
      </c>
      <c r="AR406" s="86">
        <v>81867.038261023466</v>
      </c>
      <c r="AS406" s="86">
        <v>89785.158983906251</v>
      </c>
      <c r="AT406" s="86">
        <v>29901.229959912329</v>
      </c>
      <c r="AU406" s="86">
        <v>101348.04797556592</v>
      </c>
      <c r="AV406" s="86">
        <v>48451.963795748365</v>
      </c>
      <c r="AW406" s="86">
        <v>18700.07496441406</v>
      </c>
      <c r="AX406" s="86">
        <v>76713.322431296881</v>
      </c>
      <c r="AY406" s="86">
        <v>64205.15252656251</v>
      </c>
    </row>
    <row r="407" spans="1:51" x14ac:dyDescent="0.25">
      <c r="A407" s="24">
        <v>44759</v>
      </c>
      <c r="B407" s="25">
        <v>22</v>
      </c>
      <c r="C407" s="86">
        <v>45504.458536247796</v>
      </c>
      <c r="D407" s="86">
        <v>59446.626454687495</v>
      </c>
      <c r="E407" s="86">
        <v>30410.479235312505</v>
      </c>
      <c r="F407" s="86">
        <v>102978.69271940901</v>
      </c>
      <c r="G407" s="86">
        <v>42993.30157953126</v>
      </c>
      <c r="H407" s="86">
        <v>7056.7239350000073</v>
      </c>
      <c r="I407" s="86">
        <v>38653.260090285155</v>
      </c>
      <c r="J407" s="86">
        <v>173.59614299999998</v>
      </c>
      <c r="K407" s="86">
        <v>33069.45156343752</v>
      </c>
      <c r="L407" s="86">
        <v>9560.5132213091711</v>
      </c>
      <c r="M407" s="86">
        <v>39428.069709746938</v>
      </c>
      <c r="N407" s="86">
        <v>30875.11395442189</v>
      </c>
      <c r="O407" s="86">
        <v>68978.512249575375</v>
      </c>
      <c r="P407" s="86">
        <v>14475.991570079346</v>
      </c>
      <c r="Q407" s="86">
        <v>38.474278999999996</v>
      </c>
      <c r="R407" s="86">
        <v>11936.095727625001</v>
      </c>
      <c r="S407" s="86">
        <v>88964.238935021</v>
      </c>
      <c r="T407" s="86">
        <v>21747.67098712501</v>
      </c>
      <c r="U407" s="86">
        <v>13569.06890046875</v>
      </c>
      <c r="V407" s="86">
        <v>120610.809805625</v>
      </c>
      <c r="W407" s="86">
        <v>5559.3575196562597</v>
      </c>
      <c r="X407" s="86">
        <v>14819.272260906278</v>
      </c>
      <c r="Y407" s="86">
        <v>30680.277628075284</v>
      </c>
      <c r="Z407" s="86">
        <v>348.95473876953093</v>
      </c>
      <c r="AA407" s="86">
        <v>46939.760206777799</v>
      </c>
      <c r="AB407" s="86">
        <v>22355.495488224205</v>
      </c>
      <c r="AC407" s="86">
        <v>43774.956345287101</v>
      </c>
      <c r="AD407" s="86">
        <v>74785.156381187495</v>
      </c>
      <c r="AE407" s="86">
        <v>18359.204254601558</v>
      </c>
      <c r="AF407" s="86">
        <v>14.630504032258063</v>
      </c>
      <c r="AG407" s="86">
        <v>38685.620675749997</v>
      </c>
      <c r="AH407" s="86">
        <v>77114.419604638562</v>
      </c>
      <c r="AI407" s="86">
        <v>0</v>
      </c>
      <c r="AJ407" s="86">
        <v>560.49506461166879</v>
      </c>
      <c r="AK407" s="86">
        <v>3579.6452072336879</v>
      </c>
      <c r="AL407" s="86">
        <v>35766.045837375001</v>
      </c>
      <c r="AM407" s="86">
        <v>29455.56657482815</v>
      </c>
      <c r="AN407" s="86">
        <v>15452.287112109379</v>
      </c>
      <c r="AO407" s="86">
        <v>72139.044649468298</v>
      </c>
      <c r="AP407" s="86">
        <v>975.14729309081997</v>
      </c>
      <c r="AQ407" s="86">
        <v>68464.560223582506</v>
      </c>
      <c r="AR407" s="86">
        <v>81390.70947155467</v>
      </c>
      <c r="AS407" s="86">
        <v>87997.17189315625</v>
      </c>
      <c r="AT407" s="86">
        <v>28695.740461162313</v>
      </c>
      <c r="AU407" s="86">
        <v>99111.387904940915</v>
      </c>
      <c r="AV407" s="86">
        <v>47026.988460717104</v>
      </c>
      <c r="AW407" s="86">
        <v>17867.914379414069</v>
      </c>
      <c r="AX407" s="86">
        <v>76275.17519470313</v>
      </c>
      <c r="AY407" s="86">
        <v>60114.856223203104</v>
      </c>
    </row>
    <row r="408" spans="1:51" x14ac:dyDescent="0.25">
      <c r="A408" s="24">
        <v>44759</v>
      </c>
      <c r="B408" s="25">
        <v>23</v>
      </c>
      <c r="C408" s="86">
        <v>40508.646556779058</v>
      </c>
      <c r="D408" s="86">
        <v>53573.948781593754</v>
      </c>
      <c r="E408" s="86">
        <v>27698.876521812519</v>
      </c>
      <c r="F408" s="86">
        <v>91473.432397299621</v>
      </c>
      <c r="G408" s="86">
        <v>39667.194443937507</v>
      </c>
      <c r="H408" s="86">
        <v>7188.4898360000016</v>
      </c>
      <c r="I408" s="86">
        <v>34440.927277519535</v>
      </c>
      <c r="J408" s="86">
        <v>165.011066</v>
      </c>
      <c r="K408" s="86">
        <v>29957.746813734379</v>
      </c>
      <c r="L408" s="86">
        <v>9420.2173796763527</v>
      </c>
      <c r="M408" s="86">
        <v>36920.399584814484</v>
      </c>
      <c r="N408" s="86">
        <v>27642.513974609381</v>
      </c>
      <c r="O408" s="86">
        <v>62519.946076778506</v>
      </c>
      <c r="P408" s="86">
        <v>13313.896425876228</v>
      </c>
      <c r="Q408" s="86">
        <v>38.751970999999998</v>
      </c>
      <c r="R408" s="86">
        <v>10869.642497718753</v>
      </c>
      <c r="S408" s="86">
        <v>82070.846282364742</v>
      </c>
      <c r="T408" s="86">
        <v>19451.73596751564</v>
      </c>
      <c r="U408" s="86">
        <v>11912.608851171881</v>
      </c>
      <c r="V408" s="86">
        <v>109723.67669875</v>
      </c>
      <c r="W408" s="86">
        <v>4785.40095322656</v>
      </c>
      <c r="X408" s="86">
        <v>13281.23317685941</v>
      </c>
      <c r="Y408" s="86">
        <v>28832.153263075863</v>
      </c>
      <c r="Z408" s="86">
        <v>323.7142837524413</v>
      </c>
      <c r="AA408" s="86">
        <v>42131.391322777767</v>
      </c>
      <c r="AB408" s="86">
        <v>20117.79498050546</v>
      </c>
      <c r="AC408" s="86">
        <v>39005.375670459936</v>
      </c>
      <c r="AD408" s="86">
        <v>67632.959002437492</v>
      </c>
      <c r="AE408" s="86">
        <v>17432.331568781268</v>
      </c>
      <c r="AF408" s="86">
        <v>14.630504032258063</v>
      </c>
      <c r="AG408" s="86">
        <v>34031.6477093125</v>
      </c>
      <c r="AH408" s="86">
        <v>70697.495302505748</v>
      </c>
      <c r="AI408" s="86">
        <v>0</v>
      </c>
      <c r="AJ408" s="86">
        <v>549.48925872163204</v>
      </c>
      <c r="AK408" s="86">
        <v>3304.3290339602559</v>
      </c>
      <c r="AL408" s="86">
        <v>32416.011470906251</v>
      </c>
      <c r="AM408" s="86">
        <v>26237.047223375019</v>
      </c>
      <c r="AN408" s="86">
        <v>14035.198652609392</v>
      </c>
      <c r="AO408" s="86">
        <v>65765.472782202662</v>
      </c>
      <c r="AP408" s="86">
        <v>911.884765625</v>
      </c>
      <c r="AQ408" s="86">
        <v>62949.301822809059</v>
      </c>
      <c r="AR408" s="86">
        <v>75007.567171398448</v>
      </c>
      <c r="AS408" s="86">
        <v>80306.593006359384</v>
      </c>
      <c r="AT408" s="86">
        <v>27317.232352537321</v>
      </c>
      <c r="AU408" s="86">
        <v>89049.74908519091</v>
      </c>
      <c r="AV408" s="86">
        <v>43098.530968217121</v>
      </c>
      <c r="AW408" s="86">
        <v>17876.334936687501</v>
      </c>
      <c r="AX408" s="86">
        <v>70629.807367132817</v>
      </c>
      <c r="AY408" s="86">
        <v>54521.144631125018</v>
      </c>
    </row>
    <row r="409" spans="1:51" x14ac:dyDescent="0.25">
      <c r="A409" s="24">
        <v>44759</v>
      </c>
      <c r="B409" s="25">
        <v>24</v>
      </c>
      <c r="C409" s="86">
        <v>35031.710549763462</v>
      </c>
      <c r="D409" s="86">
        <v>46521.784381406236</v>
      </c>
      <c r="E409" s="86">
        <v>24060.007558609388</v>
      </c>
      <c r="F409" s="86">
        <v>77501.515171698062</v>
      </c>
      <c r="G409" s="86">
        <v>34755.746530468772</v>
      </c>
      <c r="H409" s="86">
        <v>6803.4039259999972</v>
      </c>
      <c r="I409" s="86">
        <v>30032.590331769537</v>
      </c>
      <c r="J409" s="86">
        <v>135.692959</v>
      </c>
      <c r="K409" s="86">
        <v>25715.202147140641</v>
      </c>
      <c r="L409" s="86">
        <v>8064.3451254185366</v>
      </c>
      <c r="M409" s="86">
        <v>33864.791796886027</v>
      </c>
      <c r="N409" s="86">
        <v>23799.506875609382</v>
      </c>
      <c r="O409" s="86">
        <v>54281.838919919115</v>
      </c>
      <c r="P409" s="86">
        <v>11199.807224014889</v>
      </c>
      <c r="Q409" s="86">
        <v>37.557183999999999</v>
      </c>
      <c r="R409" s="86">
        <v>9164.4068053906285</v>
      </c>
      <c r="S409" s="86">
        <v>70591.333240224136</v>
      </c>
      <c r="T409" s="86">
        <v>16793.639185453139</v>
      </c>
      <c r="U409" s="86">
        <v>10312.133102890641</v>
      </c>
      <c r="V409" s="86">
        <v>94425.479423718745</v>
      </c>
      <c r="W409" s="86">
        <v>3630.0440607968803</v>
      </c>
      <c r="X409" s="86">
        <v>11298.055547593833</v>
      </c>
      <c r="Y409" s="86">
        <v>27705.542675555109</v>
      </c>
      <c r="Z409" s="86">
        <v>271.9853225708008</v>
      </c>
      <c r="AA409" s="86">
        <v>34868.109635777779</v>
      </c>
      <c r="AB409" s="86">
        <v>17789.900864833588</v>
      </c>
      <c r="AC409" s="86">
        <v>33682.450940945477</v>
      </c>
      <c r="AD409" s="86">
        <v>56881.435641187505</v>
      </c>
      <c r="AE409" s="86">
        <v>15684.736758640651</v>
      </c>
      <c r="AF409" s="86">
        <v>14.630504032258063</v>
      </c>
      <c r="AG409" s="86">
        <v>29520.606927749999</v>
      </c>
      <c r="AH409" s="86">
        <v>56306.992631427624</v>
      </c>
      <c r="AI409" s="86">
        <v>0</v>
      </c>
      <c r="AJ409" s="86">
        <v>560.06026457393364</v>
      </c>
      <c r="AK409" s="86">
        <v>3009.6625958899308</v>
      </c>
      <c r="AL409" s="86">
        <v>27175.383519640633</v>
      </c>
      <c r="AM409" s="86">
        <v>22222.593743468766</v>
      </c>
      <c r="AN409" s="86">
        <v>12087.841215343769</v>
      </c>
      <c r="AO409" s="86">
        <v>56622.449531890175</v>
      </c>
      <c r="AP409" s="86">
        <v>831.17002868652298</v>
      </c>
      <c r="AQ409" s="86">
        <v>56301.721643738769</v>
      </c>
      <c r="AR409" s="86">
        <v>65934.708041007834</v>
      </c>
      <c r="AS409" s="86">
        <v>68436.165325859387</v>
      </c>
      <c r="AT409" s="86">
        <v>26022.604814349819</v>
      </c>
      <c r="AU409" s="86">
        <v>75968.115730472171</v>
      </c>
      <c r="AV409" s="86">
        <v>31091.198837623364</v>
      </c>
      <c r="AW409" s="86">
        <v>24000.429833734379</v>
      </c>
      <c r="AX409" s="86">
        <v>60368.441478046887</v>
      </c>
      <c r="AY409" s="86">
        <v>48267.218713343769</v>
      </c>
    </row>
    <row r="410" spans="1:51" x14ac:dyDescent="0.25">
      <c r="A410" s="24">
        <v>44760</v>
      </c>
      <c r="B410" s="25">
        <v>1</v>
      </c>
      <c r="C410" s="86">
        <v>30093.16891188845</v>
      </c>
      <c r="D410" s="86">
        <v>38720.907614625001</v>
      </c>
      <c r="E410" s="86">
        <v>19037.371856125032</v>
      </c>
      <c r="F410" s="86">
        <v>64319.613832596493</v>
      </c>
      <c r="G410" s="86">
        <v>28243.182902375</v>
      </c>
      <c r="H410" s="86">
        <v>7237.7488840000033</v>
      </c>
      <c r="I410" s="86">
        <v>24824.190531070319</v>
      </c>
      <c r="J410" s="86">
        <v>116.024427</v>
      </c>
      <c r="K410" s="86">
        <v>20956.93599351565</v>
      </c>
      <c r="L410" s="86">
        <v>6613.5244749185249</v>
      </c>
      <c r="M410" s="86">
        <v>30813.570711183842</v>
      </c>
      <c r="N410" s="86">
        <v>20010.552522695321</v>
      </c>
      <c r="O410" s="86">
        <v>44617.554702473804</v>
      </c>
      <c r="P410" s="86">
        <v>9381.7513302336429</v>
      </c>
      <c r="Q410" s="86">
        <v>36.036940999999999</v>
      </c>
      <c r="R410" s="86">
        <v>7242.5228761406315</v>
      </c>
      <c r="S410" s="86">
        <v>56262.02096150539</v>
      </c>
      <c r="T410" s="86">
        <v>14521.865100695326</v>
      </c>
      <c r="U410" s="86">
        <v>9220.6341211718809</v>
      </c>
      <c r="V410" s="86">
        <v>76207.800138687511</v>
      </c>
      <c r="W410" s="86">
        <v>2565.29368212501</v>
      </c>
      <c r="X410" s="86">
        <v>8718.0873321094477</v>
      </c>
      <c r="Y410" s="86">
        <v>25633.453410844726</v>
      </c>
      <c r="Z410" s="86">
        <v>238.25134521484372</v>
      </c>
      <c r="AA410" s="86">
        <v>27019.600338777796</v>
      </c>
      <c r="AB410" s="86">
        <v>15278.239792802326</v>
      </c>
      <c r="AC410" s="86">
        <v>29009.791853429277</v>
      </c>
      <c r="AD410" s="86">
        <v>44979.037140687498</v>
      </c>
      <c r="AE410" s="86">
        <v>13241.928298562518</v>
      </c>
      <c r="AF410" s="86">
        <v>14.630504032258063</v>
      </c>
      <c r="AG410" s="86">
        <v>23217.165431718749</v>
      </c>
      <c r="AH410" s="86">
        <v>42929.957212396374</v>
      </c>
      <c r="AI410" s="86">
        <v>0</v>
      </c>
      <c r="AJ410" s="86">
        <v>553.20129518962199</v>
      </c>
      <c r="AK410" s="86">
        <v>2674.9274568157125</v>
      </c>
      <c r="AL410" s="86">
        <v>20909.79562670314</v>
      </c>
      <c r="AM410" s="86">
        <v>17569.231044968787</v>
      </c>
      <c r="AN410" s="86">
        <v>9997.798229671891</v>
      </c>
      <c r="AO410" s="86">
        <v>47197.976824952682</v>
      </c>
      <c r="AP410" s="86">
        <v>741.08818054199298</v>
      </c>
      <c r="AQ410" s="86">
        <v>48203.547429387196</v>
      </c>
      <c r="AR410" s="86">
        <v>54871.159174632834</v>
      </c>
      <c r="AS410" s="86">
        <v>54619.965323875018</v>
      </c>
      <c r="AT410" s="86">
        <v>24119.695159287323</v>
      </c>
      <c r="AU410" s="86">
        <v>61530.397852159658</v>
      </c>
      <c r="AV410" s="86">
        <v>18972.921580779624</v>
      </c>
      <c r="AW410" s="86">
        <v>22479.797558734372</v>
      </c>
      <c r="AX410" s="86">
        <v>47884.403153625026</v>
      </c>
      <c r="AY410" s="86">
        <v>41726.043138218774</v>
      </c>
    </row>
    <row r="411" spans="1:51" x14ac:dyDescent="0.25">
      <c r="A411" s="24">
        <v>44760</v>
      </c>
      <c r="B411" s="25">
        <v>2</v>
      </c>
      <c r="C411" s="86">
        <v>26987.810275263451</v>
      </c>
      <c r="D411" s="86">
        <v>33058.445686031249</v>
      </c>
      <c r="E411" s="86">
        <v>16139.635461078142</v>
      </c>
      <c r="F411" s="86">
        <v>55210.235553018385</v>
      </c>
      <c r="G411" s="86">
        <v>24054.737138046927</v>
      </c>
      <c r="H411" s="86">
        <v>6935.7543809999961</v>
      </c>
      <c r="I411" s="86">
        <v>20902.675800085934</v>
      </c>
      <c r="J411" s="86">
        <v>107.03803499999999</v>
      </c>
      <c r="K411" s="86">
        <v>17560.257532390639</v>
      </c>
      <c r="L411" s="86">
        <v>5681.7454608951002</v>
      </c>
      <c r="M411" s="86">
        <v>27403.001129231292</v>
      </c>
      <c r="N411" s="86">
        <v>17637.712500898451</v>
      </c>
      <c r="O411" s="86">
        <v>37292.709982583168</v>
      </c>
      <c r="P411" s="86">
        <v>8346.4170274582575</v>
      </c>
      <c r="Q411" s="86">
        <v>34.395918999999999</v>
      </c>
      <c r="R411" s="86">
        <v>5830.7213177304729</v>
      </c>
      <c r="S411" s="86">
        <v>45553.53585186477</v>
      </c>
      <c r="T411" s="86">
        <v>13235.145490171895</v>
      </c>
      <c r="U411" s="86">
        <v>8423.4311549218801</v>
      </c>
      <c r="V411" s="86">
        <v>62870.237344138666</v>
      </c>
      <c r="W411" s="86">
        <v>1948.0914626328131</v>
      </c>
      <c r="X411" s="86">
        <v>6926.8719287812692</v>
      </c>
      <c r="Y411" s="86">
        <v>23843.929982635196</v>
      </c>
      <c r="Z411" s="86">
        <v>219.68458740234371</v>
      </c>
      <c r="AA411" s="86">
        <v>21563.622555777754</v>
      </c>
      <c r="AB411" s="86">
        <v>13387.221130489817</v>
      </c>
      <c r="AC411" s="86">
        <v>26062.671857049143</v>
      </c>
      <c r="AD411" s="86">
        <v>36146.405794906255</v>
      </c>
      <c r="AE411" s="86">
        <v>10895.715283695341</v>
      </c>
      <c r="AF411" s="86">
        <v>14.630504032258063</v>
      </c>
      <c r="AG411" s="86">
        <v>18802.256444375002</v>
      </c>
      <c r="AH411" s="86">
        <v>32910.403268396367</v>
      </c>
      <c r="AI411" s="86">
        <v>0</v>
      </c>
      <c r="AJ411" s="86">
        <v>558.26089119100811</v>
      </c>
      <c r="AK411" s="86">
        <v>2159.5132207414936</v>
      </c>
      <c r="AL411" s="86">
        <v>16244.80866484376</v>
      </c>
      <c r="AM411" s="86">
        <v>13873.153614078163</v>
      </c>
      <c r="AN411" s="86">
        <v>8402.9580508281306</v>
      </c>
      <c r="AO411" s="86">
        <v>39448.437415101107</v>
      </c>
      <c r="AP411" s="86">
        <v>687.72897338867199</v>
      </c>
      <c r="AQ411" s="86">
        <v>42744.303652270013</v>
      </c>
      <c r="AR411" s="86">
        <v>46107.357626289071</v>
      </c>
      <c r="AS411" s="86">
        <v>43679.019919546925</v>
      </c>
      <c r="AT411" s="86">
        <v>23119.414068412298</v>
      </c>
      <c r="AU411" s="86">
        <v>50562.490262425294</v>
      </c>
      <c r="AV411" s="86">
        <v>15990.885025623382</v>
      </c>
      <c r="AW411" s="86">
        <v>16154.588208058592</v>
      </c>
      <c r="AX411" s="86">
        <v>37851.523395218763</v>
      </c>
      <c r="AY411" s="86">
        <v>37153.227313843781</v>
      </c>
    </row>
    <row r="412" spans="1:51" x14ac:dyDescent="0.25">
      <c r="A412" s="24">
        <v>44760</v>
      </c>
      <c r="B412" s="25">
        <v>3</v>
      </c>
      <c r="C412" s="86">
        <v>25536.314016685323</v>
      </c>
      <c r="D412" s="86">
        <v>29544.837266437506</v>
      </c>
      <c r="E412" s="86">
        <v>14628.785119406271</v>
      </c>
      <c r="F412" s="86">
        <v>50682.158642307455</v>
      </c>
      <c r="G412" s="86">
        <v>21372.648034781247</v>
      </c>
      <c r="H412" s="86">
        <v>6639.089648999995</v>
      </c>
      <c r="I412" s="86">
        <v>18881.437263457039</v>
      </c>
      <c r="J412" s="86">
        <v>101.090733</v>
      </c>
      <c r="K412" s="86">
        <v>15502.571341468771</v>
      </c>
      <c r="L412" s="86">
        <v>5076.1352964966763</v>
      </c>
      <c r="M412" s="86">
        <v>26576.2384100735</v>
      </c>
      <c r="N412" s="86">
        <v>16442.265472625018</v>
      </c>
      <c r="O412" s="86">
        <v>33131.07151040349</v>
      </c>
      <c r="P412" s="86">
        <v>7707.5221838508314</v>
      </c>
      <c r="Q412" s="86">
        <v>34.34066</v>
      </c>
      <c r="R412" s="86">
        <v>5143.5275394179698</v>
      </c>
      <c r="S412" s="86">
        <v>39437.820597349142</v>
      </c>
      <c r="T412" s="86">
        <v>12621.530078640641</v>
      </c>
      <c r="U412" s="86">
        <v>8086.5947930468801</v>
      </c>
      <c r="V412" s="86">
        <v>55688.008095593745</v>
      </c>
      <c r="W412" s="86">
        <v>1608.9280478437499</v>
      </c>
      <c r="X412" s="86">
        <v>6728.4289505938013</v>
      </c>
      <c r="Y412" s="86">
        <v>22256.023883254544</v>
      </c>
      <c r="Z412" s="86">
        <v>216.1584991455079</v>
      </c>
      <c r="AA412" s="86">
        <v>17680.196776777782</v>
      </c>
      <c r="AB412" s="86">
        <v>12471.817093974207</v>
      </c>
      <c r="AC412" s="86">
        <v>24102.687318387892</v>
      </c>
      <c r="AD412" s="86">
        <v>31497.44037134375</v>
      </c>
      <c r="AE412" s="86">
        <v>10051.596683625032</v>
      </c>
      <c r="AF412" s="86">
        <v>14.630504032258063</v>
      </c>
      <c r="AG412" s="86">
        <v>16061.27119821875</v>
      </c>
      <c r="AH412" s="86">
        <v>27047.120325884651</v>
      </c>
      <c r="AI412" s="86">
        <v>0</v>
      </c>
      <c r="AJ412" s="86">
        <v>551.42512598422286</v>
      </c>
      <c r="AK412" s="86">
        <v>1983.9373817180558</v>
      </c>
      <c r="AL412" s="86">
        <v>13619.375930218759</v>
      </c>
      <c r="AM412" s="86">
        <v>11677.400773742223</v>
      </c>
      <c r="AN412" s="86">
        <v>7817.0508327656298</v>
      </c>
      <c r="AO412" s="86">
        <v>35206.94463474174</v>
      </c>
      <c r="AP412" s="86">
        <v>664.45033264160202</v>
      </c>
      <c r="AQ412" s="86">
        <v>39391.284116934083</v>
      </c>
      <c r="AR412" s="86">
        <v>41275.282520062516</v>
      </c>
      <c r="AS412" s="86">
        <v>37317.014333156301</v>
      </c>
      <c r="AT412" s="86">
        <v>22708.940841162323</v>
      </c>
      <c r="AU412" s="86">
        <v>44763.679563050304</v>
      </c>
      <c r="AV412" s="86">
        <v>14210.240285342108</v>
      </c>
      <c r="AW412" s="86">
        <v>16800.231433472654</v>
      </c>
      <c r="AX412" s="86">
        <v>32119.654432406267</v>
      </c>
      <c r="AY412" s="86">
        <v>34574.575073765671</v>
      </c>
    </row>
    <row r="413" spans="1:51" x14ac:dyDescent="0.25">
      <c r="A413" s="24">
        <v>44760</v>
      </c>
      <c r="B413" s="25">
        <v>4</v>
      </c>
      <c r="C413" s="86">
        <v>24966.735417232198</v>
      </c>
      <c r="D413" s="86">
        <v>28115.542626437506</v>
      </c>
      <c r="E413" s="86">
        <v>13946.250185859393</v>
      </c>
      <c r="F413" s="86">
        <v>48375.179946979333</v>
      </c>
      <c r="G413" s="86">
        <v>20659.497498468791</v>
      </c>
      <c r="H413" s="86">
        <v>6709.1990489999971</v>
      </c>
      <c r="I413" s="86">
        <v>17706.253773707027</v>
      </c>
      <c r="J413" s="86">
        <v>98.534508000000002</v>
      </c>
      <c r="K413" s="86">
        <v>14409.98622290626</v>
      </c>
      <c r="L413" s="86">
        <v>5266.019185606051</v>
      </c>
      <c r="M413" s="86">
        <v>25654.370327883065</v>
      </c>
      <c r="N413" s="86">
        <v>15983.124694562521</v>
      </c>
      <c r="O413" s="86">
        <v>31007.662927169145</v>
      </c>
      <c r="P413" s="86">
        <v>7185.9381953078773</v>
      </c>
      <c r="Q413" s="86">
        <v>34.030025999999992</v>
      </c>
      <c r="R413" s="86">
        <v>4679.6920027871092</v>
      </c>
      <c r="S413" s="86">
        <v>36194.083004661632</v>
      </c>
      <c r="T413" s="86">
        <v>12321.08931783596</v>
      </c>
      <c r="U413" s="86">
        <v>7902.8566816796892</v>
      </c>
      <c r="V413" s="86">
        <v>52312.200980990237</v>
      </c>
      <c r="W413" s="86">
        <v>1488.2643078164067</v>
      </c>
      <c r="X413" s="86">
        <v>6347.1393950312904</v>
      </c>
      <c r="Y413" s="86">
        <v>22128.826221034367</v>
      </c>
      <c r="Z413" s="86">
        <v>215.04113342285163</v>
      </c>
      <c r="AA413" s="86">
        <v>15693.56524177778</v>
      </c>
      <c r="AB413" s="86">
        <v>12094.702980583577</v>
      </c>
      <c r="AC413" s="86">
        <v>23106.840895538426</v>
      </c>
      <c r="AD413" s="86">
        <v>29537.016819406257</v>
      </c>
      <c r="AE413" s="86">
        <v>9388.7247918281391</v>
      </c>
      <c r="AF413" s="86">
        <v>14.630504032258063</v>
      </c>
      <c r="AG413" s="86">
        <v>14832.6981268125</v>
      </c>
      <c r="AH413" s="86">
        <v>25181.468763470584</v>
      </c>
      <c r="AI413" s="86">
        <v>0</v>
      </c>
      <c r="AJ413" s="86">
        <v>568.9917505481103</v>
      </c>
      <c r="AK413" s="86">
        <v>1897.900024108681</v>
      </c>
      <c r="AL413" s="86">
        <v>12180.996064375011</v>
      </c>
      <c r="AM413" s="86">
        <v>10815.25019982033</v>
      </c>
      <c r="AN413" s="86">
        <v>7035.6478497031294</v>
      </c>
      <c r="AO413" s="86">
        <v>32921.688555651883</v>
      </c>
      <c r="AP413" s="86">
        <v>665.53683471679597</v>
      </c>
      <c r="AQ413" s="86">
        <v>37787.295683684046</v>
      </c>
      <c r="AR413" s="86">
        <v>38605.548768773428</v>
      </c>
      <c r="AS413" s="86">
        <v>34129.834383335976</v>
      </c>
      <c r="AT413" s="86">
        <v>22097.871772443548</v>
      </c>
      <c r="AU413" s="86">
        <v>42202.154156784673</v>
      </c>
      <c r="AV413" s="86">
        <v>10543.69299109211</v>
      </c>
      <c r="AW413" s="86">
        <v>15789.352136679689</v>
      </c>
      <c r="AX413" s="86">
        <v>29580.341381328144</v>
      </c>
      <c r="AY413" s="86">
        <v>33272.000488984399</v>
      </c>
    </row>
    <row r="414" spans="1:51" x14ac:dyDescent="0.25">
      <c r="A414" s="24">
        <v>44760</v>
      </c>
      <c r="B414" s="25">
        <v>5</v>
      </c>
      <c r="C414" s="86">
        <v>24260.85130507595</v>
      </c>
      <c r="D414" s="86">
        <v>27351.84461771874</v>
      </c>
      <c r="E414" s="86">
        <v>13938.664901281269</v>
      </c>
      <c r="F414" s="86">
        <v>47684.632224198074</v>
      </c>
      <c r="G414" s="86">
        <v>20702.848221359407</v>
      </c>
      <c r="H414" s="86">
        <v>6674.2088410000033</v>
      </c>
      <c r="I414" s="86">
        <v>17299.353401683606</v>
      </c>
      <c r="J414" s="86">
        <v>96.142311000000007</v>
      </c>
      <c r="K414" s="86">
        <v>14109.19729684378</v>
      </c>
      <c r="L414" s="86">
        <v>5140.28374402792</v>
      </c>
      <c r="M414" s="86">
        <v>25527.913373192656</v>
      </c>
      <c r="N414" s="86">
        <v>15869.698464273441</v>
      </c>
      <c r="O414" s="86">
        <v>30524.490375348832</v>
      </c>
      <c r="P414" s="86">
        <v>7132.9457091145086</v>
      </c>
      <c r="Q414" s="86">
        <v>33.908897999999994</v>
      </c>
      <c r="R414" s="86">
        <v>4574.6067747187499</v>
      </c>
      <c r="S414" s="86">
        <v>35369.807136083509</v>
      </c>
      <c r="T414" s="86">
        <v>12371.591166289068</v>
      </c>
      <c r="U414" s="86">
        <v>7875.2484717187599</v>
      </c>
      <c r="V414" s="86">
        <v>51225.760055968749</v>
      </c>
      <c r="W414" s="86">
        <v>1519.5639091210942</v>
      </c>
      <c r="X414" s="86">
        <v>5911.7423799062763</v>
      </c>
      <c r="Y414" s="86">
        <v>21966.955694052154</v>
      </c>
      <c r="Z414" s="86">
        <v>217.39551452636721</v>
      </c>
      <c r="AA414" s="86">
        <v>15041.309540777767</v>
      </c>
      <c r="AB414" s="86">
        <v>12004.593435060136</v>
      </c>
      <c r="AC414" s="86">
        <v>23141.827971316023</v>
      </c>
      <c r="AD414" s="86">
        <v>28742.766232031252</v>
      </c>
      <c r="AE414" s="86">
        <v>9107.9296709531518</v>
      </c>
      <c r="AF414" s="86">
        <v>14.630504032258063</v>
      </c>
      <c r="AG414" s="86">
        <v>14377.363777625</v>
      </c>
      <c r="AH414" s="86">
        <v>24656.326150927605</v>
      </c>
      <c r="AI414" s="86">
        <v>0</v>
      </c>
      <c r="AJ414" s="86">
        <v>554.93303025655678</v>
      </c>
      <c r="AK414" s="86">
        <v>1869.7974311164928</v>
      </c>
      <c r="AL414" s="86">
        <v>11538.859832359378</v>
      </c>
      <c r="AM414" s="86">
        <v>10266.845129367217</v>
      </c>
      <c r="AN414" s="86">
        <v>7384.9485076562505</v>
      </c>
      <c r="AO414" s="86">
        <v>31783.861372792511</v>
      </c>
      <c r="AP414" s="86">
        <v>646.20121765136798</v>
      </c>
      <c r="AQ414" s="86">
        <v>37151.741797605966</v>
      </c>
      <c r="AR414" s="86">
        <v>37377.410305921891</v>
      </c>
      <c r="AS414" s="86">
        <v>33272.766421523469</v>
      </c>
      <c r="AT414" s="86">
        <v>22133.668597756077</v>
      </c>
      <c r="AU414" s="86">
        <v>41555.317668394047</v>
      </c>
      <c r="AV414" s="86">
        <v>11280.369761623366</v>
      </c>
      <c r="AW414" s="86">
        <v>11762.090033164061</v>
      </c>
      <c r="AX414" s="86">
        <v>28268.489371564468</v>
      </c>
      <c r="AY414" s="86">
        <v>33010.02090418755</v>
      </c>
    </row>
    <row r="415" spans="1:51" x14ac:dyDescent="0.25">
      <c r="A415" s="24">
        <v>44760</v>
      </c>
      <c r="B415" s="25">
        <v>6</v>
      </c>
      <c r="C415" s="86">
        <v>24662.042968732218</v>
      </c>
      <c r="D415" s="86">
        <v>29048.557319781241</v>
      </c>
      <c r="E415" s="86">
        <v>14369.362224671891</v>
      </c>
      <c r="F415" s="86">
        <v>51435.229177557456</v>
      </c>
      <c r="G415" s="86">
        <v>22451.093313109388</v>
      </c>
      <c r="H415" s="86">
        <v>6624.518100000003</v>
      </c>
      <c r="I415" s="86">
        <v>18391.23959438673</v>
      </c>
      <c r="J415" s="86">
        <v>104.76692399999999</v>
      </c>
      <c r="K415" s="86">
        <v>15083.84702542189</v>
      </c>
      <c r="L415" s="86">
        <v>5331.3310904732261</v>
      </c>
      <c r="M415" s="86">
        <v>26113.037190057894</v>
      </c>
      <c r="N415" s="86">
        <v>16611.217890007822</v>
      </c>
      <c r="O415" s="86">
        <v>31974.253158669133</v>
      </c>
      <c r="P415" s="86">
        <v>7625.9128865520088</v>
      </c>
      <c r="Q415" s="86">
        <v>33.889310000000002</v>
      </c>
      <c r="R415" s="86">
        <v>4804.9211552753914</v>
      </c>
      <c r="S415" s="86">
        <v>37082.135422974134</v>
      </c>
      <c r="T415" s="86">
        <v>12763.301568554702</v>
      </c>
      <c r="U415" s="86">
        <v>8268.6544561718802</v>
      </c>
      <c r="V415" s="86">
        <v>52275.98563728125</v>
      </c>
      <c r="W415" s="86">
        <v>1774.3283989531265</v>
      </c>
      <c r="X415" s="86">
        <v>6350.2778976406244</v>
      </c>
      <c r="Y415" s="86">
        <v>22592.080400667979</v>
      </c>
      <c r="Z415" s="86">
        <v>251.09023437500014</v>
      </c>
      <c r="AA415" s="86">
        <v>16657.907034777771</v>
      </c>
      <c r="AB415" s="86">
        <v>12453.138942067937</v>
      </c>
      <c r="AC415" s="86">
        <v>23828.671092124347</v>
      </c>
      <c r="AD415" s="86">
        <v>30644.904918437511</v>
      </c>
      <c r="AE415" s="86">
        <v>9300.3306400078473</v>
      </c>
      <c r="AF415" s="86">
        <v>14.630504032258063</v>
      </c>
      <c r="AG415" s="86">
        <v>15165.349582906252</v>
      </c>
      <c r="AH415" s="86">
        <v>27225.09837025965</v>
      </c>
      <c r="AI415" s="86">
        <v>0</v>
      </c>
      <c r="AJ415" s="86">
        <v>545.86558448898302</v>
      </c>
      <c r="AK415" s="86">
        <v>1973.1034653196177</v>
      </c>
      <c r="AL415" s="86">
        <v>12648.82580798438</v>
      </c>
      <c r="AM415" s="86">
        <v>10900.800734414099</v>
      </c>
      <c r="AN415" s="86">
        <v>7858.528642046891</v>
      </c>
      <c r="AO415" s="86">
        <v>32857.157557694853</v>
      </c>
      <c r="AP415" s="86">
        <v>680.33955383300702</v>
      </c>
      <c r="AQ415" s="86">
        <v>37945.958258512183</v>
      </c>
      <c r="AR415" s="86">
        <v>38683.553953507835</v>
      </c>
      <c r="AS415" s="86">
        <v>35802.329326335959</v>
      </c>
      <c r="AT415" s="86">
        <v>22465.627795662316</v>
      </c>
      <c r="AU415" s="86">
        <v>42900.151570956543</v>
      </c>
      <c r="AV415" s="86">
        <v>16376.814537623373</v>
      </c>
      <c r="AW415" s="86">
        <v>9022.6513856171896</v>
      </c>
      <c r="AX415" s="86">
        <v>30044.814921285153</v>
      </c>
      <c r="AY415" s="86">
        <v>33619.993299203139</v>
      </c>
    </row>
    <row r="416" spans="1:51" x14ac:dyDescent="0.25">
      <c r="A416" s="24">
        <v>44760</v>
      </c>
      <c r="B416" s="25">
        <v>7</v>
      </c>
      <c r="C416" s="86">
        <v>30251.57033413844</v>
      </c>
      <c r="D416" s="86">
        <v>35870.977275187499</v>
      </c>
      <c r="E416" s="86">
        <v>18867.91848751565</v>
      </c>
      <c r="F416" s="86">
        <v>64841.702778362131</v>
      </c>
      <c r="G416" s="86">
        <v>28353.556569093751</v>
      </c>
      <c r="H416" s="86">
        <v>7137.3447369999958</v>
      </c>
      <c r="I416" s="86">
        <v>23327.954858527351</v>
      </c>
      <c r="J416" s="86">
        <v>119.05290600000001</v>
      </c>
      <c r="K416" s="86">
        <v>19368.099356968771</v>
      </c>
      <c r="L416" s="86">
        <v>6548.8954957857159</v>
      </c>
      <c r="M416" s="86">
        <v>30853.903857488207</v>
      </c>
      <c r="N416" s="86">
        <v>20385.556697007829</v>
      </c>
      <c r="O416" s="86">
        <v>40848.951271333193</v>
      </c>
      <c r="P416" s="86">
        <v>9182.4920152355971</v>
      </c>
      <c r="Q416" s="86">
        <v>34.754975999999999</v>
      </c>
      <c r="R416" s="86">
        <v>6615.436211503913</v>
      </c>
      <c r="S416" s="86">
        <v>46345.773219708499</v>
      </c>
      <c r="T416" s="86">
        <v>15459.50081062501</v>
      </c>
      <c r="U416" s="86">
        <v>10077.562824218759</v>
      </c>
      <c r="V416" s="86">
        <v>67148.460397000003</v>
      </c>
      <c r="W416" s="86">
        <v>2945.7351482499998</v>
      </c>
      <c r="X416" s="86">
        <v>7891.3673312813244</v>
      </c>
      <c r="Y416" s="86">
        <v>24975.456896816046</v>
      </c>
      <c r="Z416" s="86">
        <v>303.03326446533197</v>
      </c>
      <c r="AA416" s="86">
        <v>23056.620287777787</v>
      </c>
      <c r="AB416" s="86">
        <v>15569.212717208589</v>
      </c>
      <c r="AC416" s="86">
        <v>29050.399668192062</v>
      </c>
      <c r="AD416" s="86">
        <v>41134.117400875002</v>
      </c>
      <c r="AE416" s="86">
        <v>10919.670441109396</v>
      </c>
      <c r="AF416" s="86">
        <v>14.630504032258063</v>
      </c>
      <c r="AG416" s="86">
        <v>19770.671913281247</v>
      </c>
      <c r="AH416" s="86">
        <v>37738.966241490118</v>
      </c>
      <c r="AI416" s="86">
        <v>0</v>
      </c>
      <c r="AJ416" s="86">
        <v>543.6636699531723</v>
      </c>
      <c r="AK416" s="86">
        <v>2131.2396157102439</v>
      </c>
      <c r="AL416" s="86">
        <v>16699.843636875012</v>
      </c>
      <c r="AM416" s="86">
        <v>14859.755799968792</v>
      </c>
      <c r="AN416" s="86">
        <v>9616.9086662812497</v>
      </c>
      <c r="AO416" s="86">
        <v>41922.16139956205</v>
      </c>
      <c r="AP416" s="86">
        <v>744.58775329589901</v>
      </c>
      <c r="AQ416" s="86">
        <v>45399.492202809088</v>
      </c>
      <c r="AR416" s="86">
        <v>47844.090939679707</v>
      </c>
      <c r="AS416" s="86">
        <v>46407.638453328153</v>
      </c>
      <c r="AT416" s="86">
        <v>24547.490442631068</v>
      </c>
      <c r="AU416" s="86">
        <v>55657.888806472169</v>
      </c>
      <c r="AV416" s="86">
        <v>23229.632319498363</v>
      </c>
      <c r="AW416" s="86">
        <v>10366.84945017186</v>
      </c>
      <c r="AX416" s="86">
        <v>38283.595035734405</v>
      </c>
      <c r="AY416" s="86">
        <v>40844.76686309377</v>
      </c>
    </row>
    <row r="417" spans="1:51" x14ac:dyDescent="0.25">
      <c r="A417" s="24">
        <v>44760</v>
      </c>
      <c r="B417" s="25">
        <v>8</v>
      </c>
      <c r="C417" s="86">
        <v>39659.219325404032</v>
      </c>
      <c r="D417" s="86">
        <v>43063.316556968741</v>
      </c>
      <c r="E417" s="86">
        <v>23347.467125906263</v>
      </c>
      <c r="F417" s="86">
        <v>81203.075376768364</v>
      </c>
      <c r="G417" s="86">
        <v>34335.28582073615</v>
      </c>
      <c r="H417" s="86">
        <v>8635.949032999999</v>
      </c>
      <c r="I417" s="86">
        <v>31869.536421148459</v>
      </c>
      <c r="J417" s="86">
        <v>150.11110600000001</v>
      </c>
      <c r="K417" s="86">
        <v>24069.613037921888</v>
      </c>
      <c r="L417" s="86">
        <v>8808.9047034575979</v>
      </c>
      <c r="M417" s="86">
        <v>35588.170828200477</v>
      </c>
      <c r="N417" s="86">
        <v>23073.24820113281</v>
      </c>
      <c r="O417" s="86">
        <v>52302.326140231613</v>
      </c>
      <c r="P417" s="86">
        <v>9831.928008904797</v>
      </c>
      <c r="Q417" s="86">
        <v>36.033399000000003</v>
      </c>
      <c r="R417" s="86">
        <v>7309.0766378984499</v>
      </c>
      <c r="S417" s="86">
        <v>56407.409977364761</v>
      </c>
      <c r="T417" s="86">
        <v>17529.912350281269</v>
      </c>
      <c r="U417" s="86">
        <v>10916.72420398439</v>
      </c>
      <c r="V417" s="86">
        <v>80567.354797406253</v>
      </c>
      <c r="W417" s="86">
        <v>4011.7353348515708</v>
      </c>
      <c r="X417" s="86">
        <v>12751.634521730186</v>
      </c>
      <c r="Y417" s="86">
        <v>27242.469914664496</v>
      </c>
      <c r="Z417" s="86">
        <v>288.52638732910168</v>
      </c>
      <c r="AA417" s="86">
        <v>29477.819923777763</v>
      </c>
      <c r="AB417" s="86">
        <v>22023.309540755447</v>
      </c>
      <c r="AC417" s="86">
        <v>35237.36066316894</v>
      </c>
      <c r="AD417" s="86">
        <v>46849.787902750002</v>
      </c>
      <c r="AE417" s="86">
        <v>13111.74344573439</v>
      </c>
      <c r="AF417" s="86">
        <v>14.630504032258063</v>
      </c>
      <c r="AG417" s="86">
        <v>24871.997751499999</v>
      </c>
      <c r="AH417" s="86">
        <v>43306.228987224495</v>
      </c>
      <c r="AI417" s="86">
        <v>73.726610324011276</v>
      </c>
      <c r="AJ417" s="86">
        <v>605.3545209996571</v>
      </c>
      <c r="AK417" s="86">
        <v>2805.0990256828695</v>
      </c>
      <c r="AL417" s="86">
        <v>18897.534917265639</v>
      </c>
      <c r="AM417" s="86">
        <v>17339.639834312511</v>
      </c>
      <c r="AN417" s="86">
        <v>11490.588054671878</v>
      </c>
      <c r="AO417" s="86">
        <v>51418.56525714798</v>
      </c>
      <c r="AP417" s="86">
        <v>744.93436682910203</v>
      </c>
      <c r="AQ417" s="86">
        <v>59464.482183145017</v>
      </c>
      <c r="AR417" s="86">
        <v>59680.276379859439</v>
      </c>
      <c r="AS417" s="86">
        <v>54485.345205437545</v>
      </c>
      <c r="AT417" s="86">
        <v>28347.47847209985</v>
      </c>
      <c r="AU417" s="86">
        <v>69445.097022972157</v>
      </c>
      <c r="AV417" s="86">
        <v>25733.995603779611</v>
      </c>
      <c r="AW417" s="86">
        <v>9190.7966186874892</v>
      </c>
      <c r="AX417" s="86">
        <v>44578.38144909378</v>
      </c>
      <c r="AY417" s="86">
        <v>55689.181198203129</v>
      </c>
    </row>
    <row r="418" spans="1:51" x14ac:dyDescent="0.25">
      <c r="A418" s="24">
        <v>44760</v>
      </c>
      <c r="B418" s="25">
        <v>9</v>
      </c>
      <c r="C418" s="86">
        <v>46899.378068341503</v>
      </c>
      <c r="D418" s="86">
        <v>48001.200044374993</v>
      </c>
      <c r="E418" s="86">
        <v>24260.037200078128</v>
      </c>
      <c r="F418" s="86">
        <v>87894.507220533997</v>
      </c>
      <c r="G418" s="86">
        <v>37294.349240228556</v>
      </c>
      <c r="H418" s="86">
        <v>11020.638863000004</v>
      </c>
      <c r="I418" s="86">
        <v>37465.293397289082</v>
      </c>
      <c r="J418" s="86">
        <v>149.654122</v>
      </c>
      <c r="K418" s="86">
        <v>26888.871903828142</v>
      </c>
      <c r="L418" s="86">
        <v>10720.385970004476</v>
      </c>
      <c r="M418" s="86">
        <v>42044.032671897432</v>
      </c>
      <c r="N418" s="86">
        <v>23195.769959687499</v>
      </c>
      <c r="O418" s="86">
        <v>60408.853165169123</v>
      </c>
      <c r="P418" s="86">
        <v>9087.0022889605061</v>
      </c>
      <c r="Q418" s="86">
        <v>37.893522000000004</v>
      </c>
      <c r="R418" s="86">
        <v>6915.0608305664127</v>
      </c>
      <c r="S418" s="86">
        <v>60761.076745567887</v>
      </c>
      <c r="T418" s="86">
        <v>18279.437205687507</v>
      </c>
      <c r="U418" s="86">
        <v>10756.67201531251</v>
      </c>
      <c r="V418" s="86">
        <v>81625.3413420625</v>
      </c>
      <c r="W418" s="86">
        <v>4038.8408650703204</v>
      </c>
      <c r="X418" s="86">
        <v>15665.792801964953</v>
      </c>
      <c r="Y418" s="86">
        <v>29836.680854438138</v>
      </c>
      <c r="Z418" s="86">
        <v>308.65549072265628</v>
      </c>
      <c r="AA418" s="86">
        <v>32693.671896777771</v>
      </c>
      <c r="AB418" s="86">
        <v>27809.364593521055</v>
      </c>
      <c r="AC418" s="86">
        <v>37653.24650041711</v>
      </c>
      <c r="AD418" s="86">
        <v>46537.632682187497</v>
      </c>
      <c r="AE418" s="86">
        <v>13851.505495843779</v>
      </c>
      <c r="AF418" s="86">
        <v>14.630504032258063</v>
      </c>
      <c r="AG418" s="86">
        <v>26601.712121500001</v>
      </c>
      <c r="AH418" s="86">
        <v>43062.801283333887</v>
      </c>
      <c r="AI418" s="86">
        <v>831.40875960124572</v>
      </c>
      <c r="AJ418" s="86">
        <v>681.21089891893666</v>
      </c>
      <c r="AK418" s="86">
        <v>4311.9009951180578</v>
      </c>
      <c r="AL418" s="86">
        <v>18785.38167521877</v>
      </c>
      <c r="AM418" s="86">
        <v>18742.557107968776</v>
      </c>
      <c r="AN418" s="86">
        <v>11112.95798756251</v>
      </c>
      <c r="AO418" s="86">
        <v>55699.536302366731</v>
      </c>
      <c r="AP418" s="86">
        <v>957.40649221667479</v>
      </c>
      <c r="AQ418" s="86">
        <v>72404.89827402003</v>
      </c>
      <c r="AR418" s="86">
        <v>68328.705210039057</v>
      </c>
      <c r="AS418" s="86">
        <v>57299.511441921903</v>
      </c>
      <c r="AT418" s="86">
        <v>33336.461548818574</v>
      </c>
      <c r="AU418" s="86">
        <v>76084.581572440919</v>
      </c>
      <c r="AV418" s="86">
        <v>26544.004729060864</v>
      </c>
      <c r="AW418" s="86">
        <v>7735.8480529999906</v>
      </c>
      <c r="AX418" s="86">
        <v>45643.198580691445</v>
      </c>
      <c r="AY418" s="86">
        <v>69949.166463656322</v>
      </c>
    </row>
    <row r="419" spans="1:51" x14ac:dyDescent="0.25">
      <c r="A419" s="24">
        <v>44760</v>
      </c>
      <c r="B419" s="25">
        <v>10</v>
      </c>
      <c r="C419" s="86">
        <v>50586.438715903998</v>
      </c>
      <c r="D419" s="86">
        <v>52617.281923875002</v>
      </c>
      <c r="E419" s="86">
        <v>25256.077866656258</v>
      </c>
      <c r="F419" s="86">
        <v>93773.461867190257</v>
      </c>
      <c r="G419" s="86">
        <v>40874.142438082548</v>
      </c>
      <c r="H419" s="86">
        <v>12142.772249000001</v>
      </c>
      <c r="I419" s="86">
        <v>41747.800467257832</v>
      </c>
      <c r="J419" s="86">
        <v>145.90828300000001</v>
      </c>
      <c r="K419" s="86">
        <v>29014.541367640642</v>
      </c>
      <c r="L419" s="86">
        <v>11419.841590356027</v>
      </c>
      <c r="M419" s="86">
        <v>45787.776832675088</v>
      </c>
      <c r="N419" s="86">
        <v>23836.941525812508</v>
      </c>
      <c r="O419" s="86">
        <v>67340.881625981623</v>
      </c>
      <c r="P419" s="86">
        <v>7778.0815115296109</v>
      </c>
      <c r="Q419" s="86">
        <v>38.004289</v>
      </c>
      <c r="R419" s="86">
        <v>7234.6761552656262</v>
      </c>
      <c r="S419" s="86">
        <v>64493.760638255393</v>
      </c>
      <c r="T419" s="86">
        <v>19234.637732046889</v>
      </c>
      <c r="U419" s="86">
        <v>10860.358260000001</v>
      </c>
      <c r="V419" s="86">
        <v>84699.177181406252</v>
      </c>
      <c r="W419" s="86">
        <v>4063.5816847578294</v>
      </c>
      <c r="X419" s="86">
        <v>17401.614716046632</v>
      </c>
      <c r="Y419" s="86">
        <v>31392.759305027961</v>
      </c>
      <c r="Z419" s="86">
        <v>374.22404998779331</v>
      </c>
      <c r="AA419" s="86">
        <v>35328.808578777796</v>
      </c>
      <c r="AB419" s="86">
        <v>31445.473524896053</v>
      </c>
      <c r="AC419" s="86">
        <v>40369.902561201001</v>
      </c>
      <c r="AD419" s="86">
        <v>47897.900825437508</v>
      </c>
      <c r="AE419" s="86">
        <v>15150.437449453131</v>
      </c>
      <c r="AF419" s="86">
        <v>14.630504032258063</v>
      </c>
      <c r="AG419" s="86">
        <v>28493.638370000001</v>
      </c>
      <c r="AH419" s="86">
        <v>46226.029243857309</v>
      </c>
      <c r="AI419" s="86">
        <v>1611.0393848754763</v>
      </c>
      <c r="AJ419" s="86">
        <v>777.16320746558995</v>
      </c>
      <c r="AK419" s="86">
        <v>5587.253684603721</v>
      </c>
      <c r="AL419" s="86">
        <v>19536.305043250009</v>
      </c>
      <c r="AM419" s="86">
        <v>20631.941850812495</v>
      </c>
      <c r="AN419" s="86">
        <v>11319.70212929688</v>
      </c>
      <c r="AO419" s="86">
        <v>60086.708391585482</v>
      </c>
      <c r="AP419" s="86">
        <v>1000.5880134277342</v>
      </c>
      <c r="AQ419" s="86">
        <v>82076.058839066856</v>
      </c>
      <c r="AR419" s="86">
        <v>74525.403515273458</v>
      </c>
      <c r="AS419" s="86">
        <v>60587.311603296905</v>
      </c>
      <c r="AT419" s="86">
        <v>35058.133328537318</v>
      </c>
      <c r="AU419" s="86">
        <v>81546.731571534649</v>
      </c>
      <c r="AV419" s="86">
        <v>27587.923057873355</v>
      </c>
      <c r="AW419" s="86">
        <v>7037.7593874140512</v>
      </c>
      <c r="AX419" s="86">
        <v>48206.921124664092</v>
      </c>
      <c r="AY419" s="86">
        <v>79099.081813250028</v>
      </c>
    </row>
    <row r="420" spans="1:51" x14ac:dyDescent="0.25">
      <c r="A420" s="24">
        <v>44760</v>
      </c>
      <c r="B420" s="25">
        <v>11</v>
      </c>
      <c r="C420" s="86">
        <v>51602.043142716524</v>
      </c>
      <c r="D420" s="86">
        <v>53482.574797062494</v>
      </c>
      <c r="E420" s="86">
        <v>24957.996869578132</v>
      </c>
      <c r="F420" s="86">
        <v>95156.970995205891</v>
      </c>
      <c r="G420" s="86">
        <v>40694.859395623949</v>
      </c>
      <c r="H420" s="86">
        <v>11822.633454999992</v>
      </c>
      <c r="I420" s="86">
        <v>44009.011155804692</v>
      </c>
      <c r="J420" s="86">
        <v>140.262158</v>
      </c>
      <c r="K420" s="86">
        <v>29357.025673765638</v>
      </c>
      <c r="L420" s="86">
        <v>10760.275446949776</v>
      </c>
      <c r="M420" s="86">
        <v>45316.60396256268</v>
      </c>
      <c r="N420" s="86">
        <v>24153.76820713282</v>
      </c>
      <c r="O420" s="86">
        <v>69870.686895419116</v>
      </c>
      <c r="P420" s="86">
        <v>7990.9609467877872</v>
      </c>
      <c r="Q420" s="86">
        <v>38.147878000000006</v>
      </c>
      <c r="R420" s="86">
        <v>7282.5135705664134</v>
      </c>
      <c r="S420" s="86">
        <v>65227.441830911645</v>
      </c>
      <c r="T420" s="86">
        <v>19852.207227359377</v>
      </c>
      <c r="U420" s="86">
        <v>11200.23586242188</v>
      </c>
      <c r="V420" s="86">
        <v>85206.622730093746</v>
      </c>
      <c r="W420" s="86">
        <v>3593.0168838906297</v>
      </c>
      <c r="X420" s="86">
        <v>17041.022969860769</v>
      </c>
      <c r="Y420" s="86">
        <v>31307.620408306317</v>
      </c>
      <c r="Z420" s="86">
        <v>328.34134979248</v>
      </c>
      <c r="AA420" s="86">
        <v>35671.133636777769</v>
      </c>
      <c r="AB420" s="86">
        <v>32477.438197177304</v>
      </c>
      <c r="AC420" s="86">
        <v>40701.569287186176</v>
      </c>
      <c r="AD420" s="86">
        <v>47867.812207687493</v>
      </c>
      <c r="AE420" s="86">
        <v>14887.818190296915</v>
      </c>
      <c r="AF420" s="86">
        <v>14.630504032258063</v>
      </c>
      <c r="AG420" s="86">
        <v>29224.292748624997</v>
      </c>
      <c r="AH420" s="86">
        <v>45242.902726052613</v>
      </c>
      <c r="AI420" s="86">
        <v>2111.1940773515498</v>
      </c>
      <c r="AJ420" s="86">
        <v>746.10824564540667</v>
      </c>
      <c r="AK420" s="86">
        <v>5494.6176312453017</v>
      </c>
      <c r="AL420" s="86">
        <v>19902.497959250009</v>
      </c>
      <c r="AM420" s="86">
        <v>20579.92231046877</v>
      </c>
      <c r="AN420" s="86">
        <v>11505.98226985938</v>
      </c>
      <c r="AO420" s="86">
        <v>60817.728824483929</v>
      </c>
      <c r="AP420" s="86">
        <v>990.16867136328199</v>
      </c>
      <c r="AQ420" s="86">
        <v>85801.697200676281</v>
      </c>
      <c r="AR420" s="86">
        <v>74541.764866648446</v>
      </c>
      <c r="AS420" s="86">
        <v>61582.076733109418</v>
      </c>
      <c r="AT420" s="86">
        <v>35036.480130099801</v>
      </c>
      <c r="AU420" s="86">
        <v>81490.266396940904</v>
      </c>
      <c r="AV420" s="86">
        <v>26475.054489873361</v>
      </c>
      <c r="AW420" s="86">
        <v>9392.3278197734289</v>
      </c>
      <c r="AX420" s="86">
        <v>48014.870817691422</v>
      </c>
      <c r="AY420" s="86">
        <v>81385.421941781271</v>
      </c>
    </row>
    <row r="421" spans="1:51" x14ac:dyDescent="0.25">
      <c r="A421" s="24">
        <v>44760</v>
      </c>
      <c r="B421" s="25">
        <v>12</v>
      </c>
      <c r="C421" s="86">
        <v>51215.753199122795</v>
      </c>
      <c r="D421" s="86">
        <v>52229.302764062493</v>
      </c>
      <c r="E421" s="86">
        <v>26449.560826718753</v>
      </c>
      <c r="F421" s="86">
        <v>92138.338296784001</v>
      </c>
      <c r="G421" s="86">
        <v>40110.169395222685</v>
      </c>
      <c r="H421" s="86">
        <v>11201.161611999993</v>
      </c>
      <c r="I421" s="86">
        <v>44736.791886593754</v>
      </c>
      <c r="J421" s="86">
        <v>142.07619099999999</v>
      </c>
      <c r="K421" s="86">
        <v>29463.432076390643</v>
      </c>
      <c r="L421" s="86">
        <v>10267.862495066973</v>
      </c>
      <c r="M421" s="86">
        <v>44123.529421355401</v>
      </c>
      <c r="N421" s="86">
        <v>24392.013897156248</v>
      </c>
      <c r="O421" s="86">
        <v>69736.859040997253</v>
      </c>
      <c r="P421" s="86">
        <v>7602.1281439704999</v>
      </c>
      <c r="Q421" s="86">
        <v>37.443184000000002</v>
      </c>
      <c r="R421" s="86">
        <v>7129.2396269687615</v>
      </c>
      <c r="S421" s="86">
        <v>64669.118741099133</v>
      </c>
      <c r="T421" s="86">
        <v>20242.311305312505</v>
      </c>
      <c r="U421" s="86">
        <v>11779.794748750011</v>
      </c>
      <c r="V421" s="86">
        <v>83968.769277468746</v>
      </c>
      <c r="W421" s="86">
        <v>3575.6749779531397</v>
      </c>
      <c r="X421" s="86">
        <v>16332.708172431023</v>
      </c>
      <c r="Y421" s="86">
        <v>31165.402121513238</v>
      </c>
      <c r="Z421" s="86">
        <v>277.92449462890619</v>
      </c>
      <c r="AA421" s="86">
        <v>36137.310930777792</v>
      </c>
      <c r="AB421" s="86">
        <v>32549.183654739805</v>
      </c>
      <c r="AC421" s="86">
        <v>40677.244570003975</v>
      </c>
      <c r="AD421" s="86">
        <v>46870.797707906255</v>
      </c>
      <c r="AE421" s="86">
        <v>13495.521864385872</v>
      </c>
      <c r="AF421" s="86">
        <v>14.630504032258063</v>
      </c>
      <c r="AG421" s="86">
        <v>28966.804447812501</v>
      </c>
      <c r="AH421" s="86">
        <v>44042.976425763547</v>
      </c>
      <c r="AI421" s="86">
        <v>2367.0888369121903</v>
      </c>
      <c r="AJ421" s="86">
        <v>725.85375317945147</v>
      </c>
      <c r="AK421" s="86">
        <v>5435.5284198014388</v>
      </c>
      <c r="AL421" s="86">
        <v>20031.90694987501</v>
      </c>
      <c r="AM421" s="86">
        <v>19866.356064609376</v>
      </c>
      <c r="AN421" s="86">
        <v>11499.972595359381</v>
      </c>
      <c r="AO421" s="86">
        <v>60308.122690913617</v>
      </c>
      <c r="AP421" s="86">
        <v>987.42446914062521</v>
      </c>
      <c r="AQ421" s="86">
        <v>86287.744144504395</v>
      </c>
      <c r="AR421" s="86">
        <v>73413.409566070302</v>
      </c>
      <c r="AS421" s="86">
        <v>61225.418736203152</v>
      </c>
      <c r="AT421" s="86">
        <v>34546.245554474823</v>
      </c>
      <c r="AU421" s="86">
        <v>80389.445123753409</v>
      </c>
      <c r="AV421" s="86">
        <v>25769.359517623376</v>
      </c>
      <c r="AW421" s="86">
        <v>10324.70491974218</v>
      </c>
      <c r="AX421" s="86">
        <v>46896.336736406294</v>
      </c>
      <c r="AY421" s="86">
        <v>80715.843681718761</v>
      </c>
    </row>
    <row r="422" spans="1:51" x14ac:dyDescent="0.25">
      <c r="A422" s="24">
        <v>44760</v>
      </c>
      <c r="B422" s="25">
        <v>13</v>
      </c>
      <c r="C422" s="86">
        <v>50822.824017529034</v>
      </c>
      <c r="D422" s="86">
        <v>51184.266042312491</v>
      </c>
      <c r="E422" s="86">
        <v>26476.514358343753</v>
      </c>
      <c r="F422" s="86">
        <v>90609.174611471521</v>
      </c>
      <c r="G422" s="86">
        <v>37312.951233684435</v>
      </c>
      <c r="H422" s="86">
        <v>11255.787259999996</v>
      </c>
      <c r="I422" s="86">
        <v>44674.04582258594</v>
      </c>
      <c r="J422" s="86">
        <v>135.38690199999999</v>
      </c>
      <c r="K422" s="86">
        <v>29169.351821875011</v>
      </c>
      <c r="L422" s="86">
        <v>9639.4691306841614</v>
      </c>
      <c r="M422" s="86">
        <v>41949.923364018439</v>
      </c>
      <c r="N422" s="86">
        <v>24437.34203653907</v>
      </c>
      <c r="O422" s="86">
        <v>69749.458716137859</v>
      </c>
      <c r="P422" s="86">
        <v>7641.3211053530531</v>
      </c>
      <c r="Q422" s="86">
        <v>36.932430000000004</v>
      </c>
      <c r="R422" s="86">
        <v>6945.18317284766</v>
      </c>
      <c r="S422" s="86">
        <v>64010.390281817883</v>
      </c>
      <c r="T422" s="86">
        <v>20305.993401625004</v>
      </c>
      <c r="U422" s="86">
        <v>12194.27840671876</v>
      </c>
      <c r="V422" s="86">
        <v>82760.51865634376</v>
      </c>
      <c r="W422" s="86">
        <v>3282.9062361796905</v>
      </c>
      <c r="X422" s="86">
        <v>16175.55280504662</v>
      </c>
      <c r="Y422" s="86">
        <v>28982.213789783706</v>
      </c>
      <c r="Z422" s="86">
        <v>278.30362121582033</v>
      </c>
      <c r="AA422" s="86">
        <v>33954.282976777773</v>
      </c>
      <c r="AB422" s="86">
        <v>31998.176748739799</v>
      </c>
      <c r="AC422" s="86">
        <v>40066.634378646806</v>
      </c>
      <c r="AD422" s="86">
        <v>46442.264128093753</v>
      </c>
      <c r="AE422" s="86">
        <v>13033.85143619918</v>
      </c>
      <c r="AF422" s="86">
        <v>14.630504032258063</v>
      </c>
      <c r="AG422" s="86">
        <v>28682.076887937503</v>
      </c>
      <c r="AH422" s="86">
        <v>43315.232039271366</v>
      </c>
      <c r="AI422" s="86">
        <v>2445.8068523522497</v>
      </c>
      <c r="AJ422" s="86">
        <v>722.98928792905713</v>
      </c>
      <c r="AK422" s="86">
        <v>5348.1025254118276</v>
      </c>
      <c r="AL422" s="86">
        <v>20156.011342046888</v>
      </c>
      <c r="AM422" s="86">
        <v>19460.445583812492</v>
      </c>
      <c r="AN422" s="86">
        <v>10916.226706078141</v>
      </c>
      <c r="AO422" s="86">
        <v>58915.525515085479</v>
      </c>
      <c r="AP422" s="86">
        <v>959.011519936524</v>
      </c>
      <c r="AQ422" s="86">
        <v>85452.982896129397</v>
      </c>
      <c r="AR422" s="86">
        <v>72106.847150585949</v>
      </c>
      <c r="AS422" s="86">
        <v>60685.312316000025</v>
      </c>
      <c r="AT422" s="86">
        <v>33487.766100724839</v>
      </c>
      <c r="AU422" s="86">
        <v>79225.961553472152</v>
      </c>
      <c r="AV422" s="86">
        <v>23226.0613181546</v>
      </c>
      <c r="AW422" s="86">
        <v>11502.663568453112</v>
      </c>
      <c r="AX422" s="86">
        <v>45908.029303500014</v>
      </c>
      <c r="AY422" s="86">
        <v>78914.212283156259</v>
      </c>
    </row>
    <row r="423" spans="1:51" x14ac:dyDescent="0.25">
      <c r="A423" s="24">
        <v>44760</v>
      </c>
      <c r="B423" s="25">
        <v>14</v>
      </c>
      <c r="C423" s="86">
        <v>49563.644903341505</v>
      </c>
      <c r="D423" s="86">
        <v>48992.799332937502</v>
      </c>
      <c r="E423" s="86">
        <v>25523.418963656251</v>
      </c>
      <c r="F423" s="86">
        <v>89628.134210315271</v>
      </c>
      <c r="G423" s="86">
        <v>32784.681221878898</v>
      </c>
      <c r="H423" s="86">
        <v>10468.037016000002</v>
      </c>
      <c r="I423" s="86">
        <v>43750.506862906266</v>
      </c>
      <c r="J423" s="86">
        <v>138.60437400000001</v>
      </c>
      <c r="K423" s="86">
        <v>28035.461489937508</v>
      </c>
      <c r="L423" s="86">
        <v>9640.9374581372795</v>
      </c>
      <c r="M423" s="86">
        <v>40131.763765094016</v>
      </c>
      <c r="N423" s="86">
        <v>23656.904647812509</v>
      </c>
      <c r="O423" s="86">
        <v>68535.789001762867</v>
      </c>
      <c r="P423" s="86">
        <v>7361.6357417252366</v>
      </c>
      <c r="Q423" s="86">
        <v>36.331643999999997</v>
      </c>
      <c r="R423" s="86">
        <v>6866.0377757695396</v>
      </c>
      <c r="S423" s="86">
        <v>62256.893078271009</v>
      </c>
      <c r="T423" s="86">
        <v>20107.668999812504</v>
      </c>
      <c r="U423" s="86">
        <v>12030.55694531251</v>
      </c>
      <c r="V423" s="86">
        <v>81602.818522499991</v>
      </c>
      <c r="W423" s="86">
        <v>3357.6243499296897</v>
      </c>
      <c r="X423" s="86">
        <v>14903.010625566534</v>
      </c>
      <c r="Y423" s="86">
        <v>28677.771223867403</v>
      </c>
      <c r="Z423" s="86">
        <v>263.84899139404297</v>
      </c>
      <c r="AA423" s="86">
        <v>33185.07222177778</v>
      </c>
      <c r="AB423" s="86">
        <v>31316.747348646055</v>
      </c>
      <c r="AC423" s="86">
        <v>39214.804420188702</v>
      </c>
      <c r="AD423" s="86">
        <v>45710.060522937507</v>
      </c>
      <c r="AE423" s="86">
        <v>13095.807464667396</v>
      </c>
      <c r="AF423" s="86">
        <v>14.630504032258063</v>
      </c>
      <c r="AG423" s="86">
        <v>27726.305093125</v>
      </c>
      <c r="AH423" s="86">
        <v>42970.922528630734</v>
      </c>
      <c r="AI423" s="86">
        <v>2371.0245236800565</v>
      </c>
      <c r="AJ423" s="86">
        <v>649.81067081904348</v>
      </c>
      <c r="AK423" s="86">
        <v>5253.6293992792762</v>
      </c>
      <c r="AL423" s="86">
        <v>20228.872132890629</v>
      </c>
      <c r="AM423" s="86">
        <v>18818.038852109385</v>
      </c>
      <c r="AN423" s="86">
        <v>10939.33486096876</v>
      </c>
      <c r="AO423" s="86">
        <v>56953.54538128079</v>
      </c>
      <c r="AP423" s="86">
        <v>845.90359503320315</v>
      </c>
      <c r="AQ423" s="86">
        <v>83704.784720660638</v>
      </c>
      <c r="AR423" s="86">
        <v>69538.602848554714</v>
      </c>
      <c r="AS423" s="86">
        <v>59524.174413765657</v>
      </c>
      <c r="AT423" s="86">
        <v>32552.544245881087</v>
      </c>
      <c r="AU423" s="86">
        <v>78253.281252097164</v>
      </c>
      <c r="AV423" s="86">
        <v>22617.723273185846</v>
      </c>
      <c r="AW423" s="86">
        <v>11285.349713406238</v>
      </c>
      <c r="AX423" s="86">
        <v>45356.826897652361</v>
      </c>
      <c r="AY423" s="86">
        <v>76625.687726468779</v>
      </c>
    </row>
    <row r="424" spans="1:51" x14ac:dyDescent="0.25">
      <c r="A424" s="24">
        <v>44760</v>
      </c>
      <c r="B424" s="25">
        <v>15</v>
      </c>
      <c r="C424" s="86">
        <v>47114.908673216538</v>
      </c>
      <c r="D424" s="86">
        <v>47886.599993812502</v>
      </c>
      <c r="E424" s="86">
        <v>23923.045295109383</v>
      </c>
      <c r="F424" s="86">
        <v>85087.423271080886</v>
      </c>
      <c r="G424" s="86">
        <v>32770.042534692941</v>
      </c>
      <c r="H424" s="86">
        <v>10581.887214000002</v>
      </c>
      <c r="I424" s="86">
        <v>42065.182424460945</v>
      </c>
      <c r="J424" s="86">
        <v>133.52680599999999</v>
      </c>
      <c r="K424" s="86">
        <v>27620.425929312511</v>
      </c>
      <c r="L424" s="86">
        <v>9837.2638943247821</v>
      </c>
      <c r="M424" s="86">
        <v>40919.212842225417</v>
      </c>
      <c r="N424" s="86">
        <v>22691.85743519531</v>
      </c>
      <c r="O424" s="86">
        <v>66363.480320669114</v>
      </c>
      <c r="P424" s="86">
        <v>6942.3321518979565</v>
      </c>
      <c r="Q424" s="86">
        <v>36.258304000000003</v>
      </c>
      <c r="R424" s="86">
        <v>6583.5694797148462</v>
      </c>
      <c r="S424" s="86">
        <v>61574.484068677259</v>
      </c>
      <c r="T424" s="86">
        <v>19169.34621228126</v>
      </c>
      <c r="U424" s="86">
        <v>11511.513383125011</v>
      </c>
      <c r="V424" s="86">
        <v>78494.502343875007</v>
      </c>
      <c r="W424" s="86">
        <v>3223.5379850859499</v>
      </c>
      <c r="X424" s="86">
        <v>14401.137958679366</v>
      </c>
      <c r="Y424" s="86">
        <v>28666.158490022706</v>
      </c>
      <c r="Z424" s="86">
        <v>276.72421936035158</v>
      </c>
      <c r="AA424" s="86">
        <v>32664.691313777788</v>
      </c>
      <c r="AB424" s="86">
        <v>30154.434537177309</v>
      </c>
      <c r="AC424" s="86">
        <v>37023.645537274708</v>
      </c>
      <c r="AD424" s="86">
        <v>44363.071955062493</v>
      </c>
      <c r="AE424" s="86">
        <v>12803.789793505512</v>
      </c>
      <c r="AF424" s="86">
        <v>14.630504032258063</v>
      </c>
      <c r="AG424" s="86">
        <v>26419.965950000002</v>
      </c>
      <c r="AH424" s="86">
        <v>41946.063396263562</v>
      </c>
      <c r="AI424" s="86">
        <v>2131.8608489386274</v>
      </c>
      <c r="AJ424" s="86">
        <v>661.20396469258003</v>
      </c>
      <c r="AK424" s="86">
        <v>5420.3586512302209</v>
      </c>
      <c r="AL424" s="86">
        <v>20211.658562562512</v>
      </c>
      <c r="AM424" s="86">
        <v>18376.013335875014</v>
      </c>
      <c r="AN424" s="86">
        <v>11038.743419265629</v>
      </c>
      <c r="AO424" s="86">
        <v>55807.362387632362</v>
      </c>
      <c r="AP424" s="86">
        <v>914.64237521334894</v>
      </c>
      <c r="AQ424" s="86">
        <v>80148.332132801268</v>
      </c>
      <c r="AR424" s="86">
        <v>67908.465841882833</v>
      </c>
      <c r="AS424" s="86">
        <v>58229.615341687531</v>
      </c>
      <c r="AT424" s="86">
        <v>31966.890849412288</v>
      </c>
      <c r="AU424" s="86">
        <v>74857.416763347166</v>
      </c>
      <c r="AV424" s="86">
        <v>23581.304577498355</v>
      </c>
      <c r="AW424" s="86">
        <v>10986.472229374998</v>
      </c>
      <c r="AX424" s="86">
        <v>44646.038823816445</v>
      </c>
      <c r="AY424" s="86">
        <v>73116.849591312493</v>
      </c>
    </row>
    <row r="425" spans="1:51" x14ac:dyDescent="0.25">
      <c r="A425" s="24">
        <v>44760</v>
      </c>
      <c r="B425" s="25">
        <v>16</v>
      </c>
      <c r="C425" s="86">
        <v>44976.999358372777</v>
      </c>
      <c r="D425" s="86">
        <v>47032.610600999993</v>
      </c>
      <c r="E425" s="86">
        <v>23081.895072578125</v>
      </c>
      <c r="F425" s="86">
        <v>80574.795198987122</v>
      </c>
      <c r="G425" s="86">
        <v>31815.321598252798</v>
      </c>
      <c r="H425" s="86">
        <v>7336.0484830000005</v>
      </c>
      <c r="I425" s="86">
        <v>40203.837926796885</v>
      </c>
      <c r="J425" s="86">
        <v>135.75548099999997</v>
      </c>
      <c r="K425" s="86">
        <v>26862.75102589063</v>
      </c>
      <c r="L425" s="86">
        <v>9735.3556955982294</v>
      </c>
      <c r="M425" s="86">
        <v>39639.799069797657</v>
      </c>
      <c r="N425" s="86">
        <v>21781.205644640628</v>
      </c>
      <c r="O425" s="86">
        <v>63599.010176731623</v>
      </c>
      <c r="P425" s="86">
        <v>6549.8779655409526</v>
      </c>
      <c r="Q425" s="86">
        <v>45.117556</v>
      </c>
      <c r="R425" s="86">
        <v>6308.9950540234331</v>
      </c>
      <c r="S425" s="86">
        <v>59827.495989552262</v>
      </c>
      <c r="T425" s="86">
        <v>18351.81618728126</v>
      </c>
      <c r="U425" s="86">
        <v>10806.71692726563</v>
      </c>
      <c r="V425" s="86">
        <v>75570.296861124996</v>
      </c>
      <c r="W425" s="86">
        <v>3115.6118473671904</v>
      </c>
      <c r="X425" s="86">
        <v>13449.107053292133</v>
      </c>
      <c r="Y425" s="86">
        <v>28718.866934168327</v>
      </c>
      <c r="Z425" s="86">
        <v>246.37575500488288</v>
      </c>
      <c r="AA425" s="86">
        <v>31658.208139777787</v>
      </c>
      <c r="AB425" s="86">
        <v>28788.449136958548</v>
      </c>
      <c r="AC425" s="86">
        <v>35194.659023676919</v>
      </c>
      <c r="AD425" s="86">
        <v>42118.859412437509</v>
      </c>
      <c r="AE425" s="86">
        <v>12292.980659872113</v>
      </c>
      <c r="AF425" s="86">
        <v>14.630504032258063</v>
      </c>
      <c r="AG425" s="86">
        <v>25507.310193249999</v>
      </c>
      <c r="AH425" s="86">
        <v>40833.590228115114</v>
      </c>
      <c r="AI425" s="86">
        <v>1746.6188043077268</v>
      </c>
      <c r="AJ425" s="86">
        <v>655.70537833763865</v>
      </c>
      <c r="AK425" s="86">
        <v>5586.5944304586428</v>
      </c>
      <c r="AL425" s="86">
        <v>19711.031304078137</v>
      </c>
      <c r="AM425" s="86">
        <v>17630.774813968765</v>
      </c>
      <c r="AN425" s="86">
        <v>10745.70025095313</v>
      </c>
      <c r="AO425" s="86">
        <v>54315.776208210489</v>
      </c>
      <c r="AP425" s="86">
        <v>935.17918364160187</v>
      </c>
      <c r="AQ425" s="86">
        <v>77539.964363676263</v>
      </c>
      <c r="AR425" s="86">
        <v>66599.838970070326</v>
      </c>
      <c r="AS425" s="86">
        <v>57258.856121859419</v>
      </c>
      <c r="AT425" s="86">
        <v>31356.13081756857</v>
      </c>
      <c r="AU425" s="86">
        <v>71463.265986847167</v>
      </c>
      <c r="AV425" s="86">
        <v>23586.560831498366</v>
      </c>
      <c r="AW425" s="86">
        <v>10026.944531554682</v>
      </c>
      <c r="AX425" s="86">
        <v>43550.524934539077</v>
      </c>
      <c r="AY425" s="86">
        <v>70159.704773843754</v>
      </c>
    </row>
    <row r="426" spans="1:51" x14ac:dyDescent="0.25">
      <c r="A426" s="24">
        <v>44760</v>
      </c>
      <c r="B426" s="25">
        <v>17</v>
      </c>
      <c r="C426" s="86">
        <v>43107.088560872791</v>
      </c>
      <c r="D426" s="86">
        <v>46686.447362687504</v>
      </c>
      <c r="E426" s="86">
        <v>22290.479420656251</v>
      </c>
      <c r="F426" s="86">
        <v>78567.350274705896</v>
      </c>
      <c r="G426" s="86">
        <v>30716.18686156952</v>
      </c>
      <c r="H426" s="86">
        <v>5367.36841</v>
      </c>
      <c r="I426" s="86">
        <v>39048.809258976558</v>
      </c>
      <c r="J426" s="86">
        <v>132.21646199999998</v>
      </c>
      <c r="K426" s="86">
        <v>26330.213418187512</v>
      </c>
      <c r="L426" s="86">
        <v>8551.8068992544831</v>
      </c>
      <c r="M426" s="86">
        <v>38572.335042377206</v>
      </c>
      <c r="N426" s="86">
        <v>21424.288656867189</v>
      </c>
      <c r="O426" s="86">
        <v>62101.564084153491</v>
      </c>
      <c r="P426" s="86">
        <v>6865.2190977053851</v>
      </c>
      <c r="Q426" s="86">
        <v>38.722071</v>
      </c>
      <c r="R426" s="86">
        <v>6237.4549100898448</v>
      </c>
      <c r="S426" s="86">
        <v>59410.242526864757</v>
      </c>
      <c r="T426" s="86">
        <v>17402.025747265638</v>
      </c>
      <c r="U426" s="86">
        <v>10242.840889843759</v>
      </c>
      <c r="V426" s="86">
        <v>74869.725888749992</v>
      </c>
      <c r="W426" s="86">
        <v>3051.2245377265708</v>
      </c>
      <c r="X426" s="86">
        <v>12956.867686517911</v>
      </c>
      <c r="Y426" s="86">
        <v>28584.587465903387</v>
      </c>
      <c r="Z426" s="86">
        <v>184.78986511230474</v>
      </c>
      <c r="AA426" s="86">
        <v>31118.303909777773</v>
      </c>
      <c r="AB426" s="86">
        <v>27840.343281177309</v>
      </c>
      <c r="AC426" s="86">
        <v>34549.362326471004</v>
      </c>
      <c r="AD426" s="86">
        <v>41740.010747750006</v>
      </c>
      <c r="AE426" s="86">
        <v>12444.214304372303</v>
      </c>
      <c r="AF426" s="86">
        <v>14.630504032258063</v>
      </c>
      <c r="AG426" s="86">
        <v>25361.8188085</v>
      </c>
      <c r="AH426" s="86">
        <v>40315.75905407605</v>
      </c>
      <c r="AI426" s="86">
        <v>1144.0817111073791</v>
      </c>
      <c r="AJ426" s="86">
        <v>632.67845003084506</v>
      </c>
      <c r="AK426" s="86">
        <v>5258.694793391398</v>
      </c>
      <c r="AL426" s="86">
        <v>20090.202418937522</v>
      </c>
      <c r="AM426" s="86">
        <v>17151.742390500011</v>
      </c>
      <c r="AN426" s="86">
        <v>10867.9051454375</v>
      </c>
      <c r="AO426" s="86">
        <v>53482.330129272974</v>
      </c>
      <c r="AP426" s="86">
        <v>898.83804293554613</v>
      </c>
      <c r="AQ426" s="86">
        <v>75094.229669645021</v>
      </c>
      <c r="AR426" s="86">
        <v>65297.099184039085</v>
      </c>
      <c r="AS426" s="86">
        <v>57772.200819031277</v>
      </c>
      <c r="AT426" s="86">
        <v>31209.192019881055</v>
      </c>
      <c r="AU426" s="86">
        <v>70172.876876565919</v>
      </c>
      <c r="AV426" s="86">
        <v>24679.441372154604</v>
      </c>
      <c r="AW426" s="86">
        <v>10651.350378117189</v>
      </c>
      <c r="AX426" s="86">
        <v>43606.740651222673</v>
      </c>
      <c r="AY426" s="86">
        <v>67809.353827468731</v>
      </c>
    </row>
    <row r="427" spans="1:51" x14ac:dyDescent="0.25">
      <c r="A427" s="24">
        <v>44760</v>
      </c>
      <c r="B427" s="25">
        <v>18</v>
      </c>
      <c r="C427" s="86">
        <v>42592.060790716532</v>
      </c>
      <c r="D427" s="86">
        <v>45944.432671156253</v>
      </c>
      <c r="E427" s="86">
        <v>21428.442984000001</v>
      </c>
      <c r="F427" s="86">
        <v>80141.847226346494</v>
      </c>
      <c r="G427" s="86">
        <v>29044.383439587564</v>
      </c>
      <c r="H427" s="86">
        <v>897.70777599999997</v>
      </c>
      <c r="I427" s="86">
        <v>37354.083087421895</v>
      </c>
      <c r="J427" s="86">
        <v>144.13261800000001</v>
      </c>
      <c r="K427" s="86">
        <v>25901.373602031261</v>
      </c>
      <c r="L427" s="86">
        <v>8725.5757827232501</v>
      </c>
      <c r="M427" s="86">
        <v>35567.592023457546</v>
      </c>
      <c r="N427" s="86">
        <v>21438.32176176563</v>
      </c>
      <c r="O427" s="86">
        <v>59179.978029637874</v>
      </c>
      <c r="P427" s="86">
        <v>8019.3134323025988</v>
      </c>
      <c r="Q427" s="86">
        <v>35.807648</v>
      </c>
      <c r="R427" s="86">
        <v>6512.0202815468774</v>
      </c>
      <c r="S427" s="86">
        <v>59629.460711599138</v>
      </c>
      <c r="T427" s="86">
        <v>17333.458312796891</v>
      </c>
      <c r="U427" s="86">
        <v>10008.376554062499</v>
      </c>
      <c r="V427" s="86">
        <v>76197.642920218757</v>
      </c>
      <c r="W427" s="86">
        <v>2899.6219315546896</v>
      </c>
      <c r="X427" s="86">
        <v>12124.847775566868</v>
      </c>
      <c r="Y427" s="86">
        <v>26567.335090658551</v>
      </c>
      <c r="Z427" s="86">
        <v>163.02431625366216</v>
      </c>
      <c r="AA427" s="86">
        <v>29830.111317777773</v>
      </c>
      <c r="AB427" s="86">
        <v>26470.642554880433</v>
      </c>
      <c r="AC427" s="86">
        <v>34304.033605569362</v>
      </c>
      <c r="AD427" s="86">
        <v>43267.693944250001</v>
      </c>
      <c r="AE427" s="86">
        <v>11796.8254769219</v>
      </c>
      <c r="AF427" s="86">
        <v>14.630504032258063</v>
      </c>
      <c r="AG427" s="86">
        <v>25309.728849437499</v>
      </c>
      <c r="AH427" s="86">
        <v>44092.128792490119</v>
      </c>
      <c r="AI427" s="86">
        <v>357.86147823015574</v>
      </c>
      <c r="AJ427" s="86">
        <v>580.27183801135436</v>
      </c>
      <c r="AK427" s="86">
        <v>3581.2187503080722</v>
      </c>
      <c r="AL427" s="86">
        <v>21007.920417750011</v>
      </c>
      <c r="AM427" s="86">
        <v>17286.055903765657</v>
      </c>
      <c r="AN427" s="86">
        <v>11486.949589546879</v>
      </c>
      <c r="AO427" s="86">
        <v>52949.055041913613</v>
      </c>
      <c r="AP427" s="86">
        <v>777.66401754123649</v>
      </c>
      <c r="AQ427" s="86">
        <v>72420.384352738736</v>
      </c>
      <c r="AR427" s="86">
        <v>63376.910631210965</v>
      </c>
      <c r="AS427" s="86">
        <v>58271.748533859398</v>
      </c>
      <c r="AT427" s="86">
        <v>29575.130649224833</v>
      </c>
      <c r="AU427" s="86">
        <v>68959.36894534716</v>
      </c>
      <c r="AV427" s="86">
        <v>26891.379066810863</v>
      </c>
      <c r="AW427" s="86">
        <v>10457.99345666405</v>
      </c>
      <c r="AX427" s="86">
        <v>45817.421967855487</v>
      </c>
      <c r="AY427" s="86">
        <v>65699.884511562443</v>
      </c>
    </row>
    <row r="428" spans="1:51" x14ac:dyDescent="0.25">
      <c r="A428" s="24">
        <v>44760</v>
      </c>
      <c r="B428" s="25">
        <v>19</v>
      </c>
      <c r="C428" s="86">
        <v>45338.537337529066</v>
      </c>
      <c r="D428" s="86">
        <v>49760.71072309374</v>
      </c>
      <c r="E428" s="86">
        <v>24089.234913718756</v>
      </c>
      <c r="F428" s="86">
        <v>94689.640219815265</v>
      </c>
      <c r="G428" s="86">
        <v>33243.064081038712</v>
      </c>
      <c r="H428" s="86">
        <v>6379.5974250000017</v>
      </c>
      <c r="I428" s="86">
        <v>37156.050610789069</v>
      </c>
      <c r="J428" s="86">
        <v>174.99745899999999</v>
      </c>
      <c r="K428" s="86">
        <v>27367.811785312508</v>
      </c>
      <c r="L428" s="86">
        <v>8421.3218049888492</v>
      </c>
      <c r="M428" s="86">
        <v>35414.424820533401</v>
      </c>
      <c r="N428" s="86">
        <v>25407.954104453129</v>
      </c>
      <c r="O428" s="86">
        <v>59413.961357512868</v>
      </c>
      <c r="P428" s="86">
        <v>10904.359217318275</v>
      </c>
      <c r="Q428" s="86">
        <v>36.057417000000001</v>
      </c>
      <c r="R428" s="86">
        <v>8457.5210573476543</v>
      </c>
      <c r="S428" s="86">
        <v>68126.089223083516</v>
      </c>
      <c r="T428" s="86">
        <v>20751.11574015627</v>
      </c>
      <c r="U428" s="86">
        <v>11806.87974335939</v>
      </c>
      <c r="V428" s="86">
        <v>91631.137052437494</v>
      </c>
      <c r="W428" s="86">
        <v>3771.4485899062602</v>
      </c>
      <c r="X428" s="86">
        <v>14029.774956572437</v>
      </c>
      <c r="Y428" s="86">
        <v>26054.445396709965</v>
      </c>
      <c r="Z428" s="86">
        <v>232.30611221313467</v>
      </c>
      <c r="AA428" s="86">
        <v>35455.984937777786</v>
      </c>
      <c r="AB428" s="86">
        <v>24882.899390224193</v>
      </c>
      <c r="AC428" s="86">
        <v>38966.695195105778</v>
      </c>
      <c r="AD428" s="86">
        <v>54089.95310684375</v>
      </c>
      <c r="AE428" s="86">
        <v>13521.650974187522</v>
      </c>
      <c r="AF428" s="86">
        <v>14.630504032258063</v>
      </c>
      <c r="AG428" s="86">
        <v>29568.363042562502</v>
      </c>
      <c r="AH428" s="86">
        <v>54952.505077318252</v>
      </c>
      <c r="AI428" s="86">
        <v>5.4308380562961593</v>
      </c>
      <c r="AJ428" s="86">
        <v>550.11706767227122</v>
      </c>
      <c r="AK428" s="86">
        <v>2978.409588473226</v>
      </c>
      <c r="AL428" s="86">
        <v>26234.656390734381</v>
      </c>
      <c r="AM428" s="86">
        <v>21458.461889281254</v>
      </c>
      <c r="AN428" s="86">
        <v>12646.136077171879</v>
      </c>
      <c r="AO428" s="86">
        <v>58998.035734601115</v>
      </c>
      <c r="AP428" s="86">
        <v>826.0638304091799</v>
      </c>
      <c r="AQ428" s="86">
        <v>70323.349601785638</v>
      </c>
      <c r="AR428" s="86">
        <v>67079.727816304716</v>
      </c>
      <c r="AS428" s="86">
        <v>67732.055709578141</v>
      </c>
      <c r="AT428" s="86">
        <v>29302.165960287311</v>
      </c>
      <c r="AU428" s="86">
        <v>77529.068430128405</v>
      </c>
      <c r="AV428" s="86">
        <v>33336.770720623361</v>
      </c>
      <c r="AW428" s="86">
        <v>15200.09047689062</v>
      </c>
      <c r="AX428" s="86">
        <v>56651.276976523463</v>
      </c>
      <c r="AY428" s="86">
        <v>64430.490394687498</v>
      </c>
    </row>
    <row r="429" spans="1:51" x14ac:dyDescent="0.25">
      <c r="A429" s="24">
        <v>44760</v>
      </c>
      <c r="B429" s="25">
        <v>20</v>
      </c>
      <c r="C429" s="86">
        <v>47279.135200591554</v>
      </c>
      <c r="D429" s="86">
        <v>56207.191437249996</v>
      </c>
      <c r="E429" s="86">
        <v>28011.853646171876</v>
      </c>
      <c r="F429" s="86">
        <v>103594.78675948711</v>
      </c>
      <c r="G429" s="86">
        <v>40281.269713812522</v>
      </c>
      <c r="H429" s="86">
        <v>7182.1197540000021</v>
      </c>
      <c r="I429" s="86">
        <v>38534.752101140621</v>
      </c>
      <c r="J429" s="86">
        <v>199.09199599999999</v>
      </c>
      <c r="K429" s="86">
        <v>30592.677643656258</v>
      </c>
      <c r="L429" s="86">
        <v>9174.7765821060384</v>
      </c>
      <c r="M429" s="86">
        <v>37612.547116876696</v>
      </c>
      <c r="N429" s="86">
        <v>29340.654079921878</v>
      </c>
      <c r="O429" s="86">
        <v>64041.81115812224</v>
      </c>
      <c r="P429" s="86">
        <v>12965.353616012944</v>
      </c>
      <c r="Q429" s="86">
        <v>37.481562999999994</v>
      </c>
      <c r="R429" s="86">
        <v>10445.640427011713</v>
      </c>
      <c r="S429" s="86">
        <v>79379.936969114744</v>
      </c>
      <c r="T429" s="86">
        <v>23023.435772015637</v>
      </c>
      <c r="U429" s="86">
        <v>13607.052718906261</v>
      </c>
      <c r="V429" s="86">
        <v>108140.680932875</v>
      </c>
      <c r="W429" s="86">
        <v>4664.6475081015706</v>
      </c>
      <c r="X429" s="86">
        <v>16031.367493421865</v>
      </c>
      <c r="Y429" s="86">
        <v>27631.135384667356</v>
      </c>
      <c r="Z429" s="86">
        <v>323.08458526611372</v>
      </c>
      <c r="AA429" s="86">
        <v>43167.31880777776</v>
      </c>
      <c r="AB429" s="86">
        <v>23974.087584646077</v>
      </c>
      <c r="AC429" s="86">
        <v>43250.676605110326</v>
      </c>
      <c r="AD429" s="86">
        <v>65313.72551843751</v>
      </c>
      <c r="AE429" s="86">
        <v>15822.997711609412</v>
      </c>
      <c r="AF429" s="86">
        <v>14.630504032258063</v>
      </c>
      <c r="AG429" s="86">
        <v>34947.520884999998</v>
      </c>
      <c r="AH429" s="86">
        <v>68419.026940208874</v>
      </c>
      <c r="AI429" s="86">
        <v>0</v>
      </c>
      <c r="AJ429" s="86">
        <v>554.54912503707328</v>
      </c>
      <c r="AK429" s="86">
        <v>3500.9205037297779</v>
      </c>
      <c r="AL429" s="86">
        <v>32058.325680718754</v>
      </c>
      <c r="AM429" s="86">
        <v>26087.570119812524</v>
      </c>
      <c r="AN429" s="86">
        <v>14347.79858128126</v>
      </c>
      <c r="AO429" s="86">
        <v>66892.630470515171</v>
      </c>
      <c r="AP429" s="86">
        <v>991.99331665038994</v>
      </c>
      <c r="AQ429" s="86">
        <v>69666.375356480945</v>
      </c>
      <c r="AR429" s="86">
        <v>75098.418682742209</v>
      </c>
      <c r="AS429" s="86">
        <v>80485.602301687497</v>
      </c>
      <c r="AT429" s="86">
        <v>29531.700692506078</v>
      </c>
      <c r="AU429" s="86">
        <v>87811.081702940908</v>
      </c>
      <c r="AV429" s="86">
        <v>42269.543966060854</v>
      </c>
      <c r="AW429" s="86">
        <v>16953.624169328119</v>
      </c>
      <c r="AX429" s="86">
        <v>67508.730450218762</v>
      </c>
      <c r="AY429" s="86">
        <v>62354.191622281258</v>
      </c>
    </row>
    <row r="430" spans="1:51" x14ac:dyDescent="0.25">
      <c r="A430" s="24">
        <v>44760</v>
      </c>
      <c r="B430" s="25">
        <v>21</v>
      </c>
      <c r="C430" s="86">
        <v>45694.453359904059</v>
      </c>
      <c r="D430" s="86">
        <v>57848.419239937502</v>
      </c>
      <c r="E430" s="86">
        <v>28991.901216468756</v>
      </c>
      <c r="F430" s="86">
        <v>101716.52077522152</v>
      </c>
      <c r="G430" s="86">
        <v>42025.288746750019</v>
      </c>
      <c r="H430" s="86">
        <v>7215.6995529999949</v>
      </c>
      <c r="I430" s="86">
        <v>37971.436839078124</v>
      </c>
      <c r="J430" s="86">
        <v>195.80992900000001</v>
      </c>
      <c r="K430" s="86">
        <v>31893.16852762501</v>
      </c>
      <c r="L430" s="86">
        <v>8846.0746600513467</v>
      </c>
      <c r="M430" s="86">
        <v>38084.023223712509</v>
      </c>
      <c r="N430" s="86">
        <v>29952.19216217189</v>
      </c>
      <c r="O430" s="86">
        <v>65785.940639575376</v>
      </c>
      <c r="P430" s="86">
        <v>13819.912418594977</v>
      </c>
      <c r="Q430" s="86">
        <v>38.086540999999997</v>
      </c>
      <c r="R430" s="86">
        <v>11133.762646230463</v>
      </c>
      <c r="S430" s="86">
        <v>83760.539104958501</v>
      </c>
      <c r="T430" s="86">
        <v>22677.594142015638</v>
      </c>
      <c r="U430" s="86">
        <v>13806.890160625</v>
      </c>
      <c r="V430" s="86">
        <v>113129.65375143749</v>
      </c>
      <c r="W430" s="86">
        <v>4837.9648076250105</v>
      </c>
      <c r="X430" s="86">
        <v>16027.333899921907</v>
      </c>
      <c r="Y430" s="86">
        <v>28388.024948091414</v>
      </c>
      <c r="Z430" s="86">
        <v>336.50064971923825</v>
      </c>
      <c r="AA430" s="86">
        <v>44320.399930777756</v>
      </c>
      <c r="AB430" s="86">
        <v>22622.58653923983</v>
      </c>
      <c r="AC430" s="86">
        <v>43092.260417731683</v>
      </c>
      <c r="AD430" s="86">
        <v>68254.1678941875</v>
      </c>
      <c r="AE430" s="86">
        <v>16792.428627125049</v>
      </c>
      <c r="AF430" s="86">
        <v>14.630504032258063</v>
      </c>
      <c r="AG430" s="86">
        <v>35993.877781374998</v>
      </c>
      <c r="AH430" s="86">
        <v>72045.040889536991</v>
      </c>
      <c r="AI430" s="86">
        <v>0</v>
      </c>
      <c r="AJ430" s="86">
        <v>558.61916423269281</v>
      </c>
      <c r="AK430" s="86">
        <v>3581.7383760305584</v>
      </c>
      <c r="AL430" s="86">
        <v>33812.471595499999</v>
      </c>
      <c r="AM430" s="86">
        <v>27057.376741031272</v>
      </c>
      <c r="AN430" s="86">
        <v>15092.227735218761</v>
      </c>
      <c r="AO430" s="86">
        <v>68733.985537827655</v>
      </c>
      <c r="AP430" s="86">
        <v>975.48741149902298</v>
      </c>
      <c r="AQ430" s="86">
        <v>67030.220650934061</v>
      </c>
      <c r="AR430" s="86">
        <v>76670.705416148456</v>
      </c>
      <c r="AS430" s="86">
        <v>84366.967177562503</v>
      </c>
      <c r="AT430" s="86">
        <v>28610.893609099818</v>
      </c>
      <c r="AU430" s="86">
        <v>91889.108990222157</v>
      </c>
      <c r="AV430" s="86">
        <v>44301.670293685864</v>
      </c>
      <c r="AW430" s="86">
        <v>17442.753063109358</v>
      </c>
      <c r="AX430" s="86">
        <v>70705.913900328131</v>
      </c>
      <c r="AY430" s="86">
        <v>59246.513465531258</v>
      </c>
    </row>
    <row r="431" spans="1:51" x14ac:dyDescent="0.25">
      <c r="A431" s="24">
        <v>44760</v>
      </c>
      <c r="B431" s="25">
        <v>22</v>
      </c>
      <c r="C431" s="86">
        <v>42596.883859388436</v>
      </c>
      <c r="D431" s="86">
        <v>57169.455031000012</v>
      </c>
      <c r="E431" s="86">
        <v>28348.714683390626</v>
      </c>
      <c r="F431" s="86">
        <v>96258.73026965902</v>
      </c>
      <c r="G431" s="86">
        <v>40859.164089187514</v>
      </c>
      <c r="H431" s="86">
        <v>6954.6948020000018</v>
      </c>
      <c r="I431" s="86">
        <v>36459.068746324236</v>
      </c>
      <c r="J431" s="86">
        <v>178.56759600000001</v>
      </c>
      <c r="K431" s="86">
        <v>31461.547045000021</v>
      </c>
      <c r="L431" s="86">
        <v>9304.4594196763428</v>
      </c>
      <c r="M431" s="86">
        <v>37187.378449452415</v>
      </c>
      <c r="N431" s="86">
        <v>28507.568797625001</v>
      </c>
      <c r="O431" s="86">
        <v>64483.500095231626</v>
      </c>
      <c r="P431" s="86">
        <v>14043.680338778566</v>
      </c>
      <c r="Q431" s="86">
        <v>38.062714</v>
      </c>
      <c r="R431" s="86">
        <v>11133.911731656253</v>
      </c>
      <c r="S431" s="86">
        <v>83529.361810302245</v>
      </c>
      <c r="T431" s="86">
        <v>21115.10901489063</v>
      </c>
      <c r="U431" s="86">
        <v>13154.60267843751</v>
      </c>
      <c r="V431" s="86">
        <v>111939.6855235625</v>
      </c>
      <c r="W431" s="86">
        <v>4891.8636187187603</v>
      </c>
      <c r="X431" s="86">
        <v>15325.087823203121</v>
      </c>
      <c r="Y431" s="86">
        <v>28736.709738684629</v>
      </c>
      <c r="Z431" s="86">
        <v>347.01845428466805</v>
      </c>
      <c r="AA431" s="86">
        <v>43839.898563777788</v>
      </c>
      <c r="AB431" s="86">
        <v>20985.565807911698</v>
      </c>
      <c r="AC431" s="86">
        <v>41345.439798433581</v>
      </c>
      <c r="AD431" s="86">
        <v>68399.764542000004</v>
      </c>
      <c r="AE431" s="86">
        <v>17604.319925859385</v>
      </c>
      <c r="AF431" s="86">
        <v>14.630504032258063</v>
      </c>
      <c r="AG431" s="86">
        <v>35761.980985437498</v>
      </c>
      <c r="AH431" s="86">
        <v>72420.579788740128</v>
      </c>
      <c r="AI431" s="86">
        <v>0</v>
      </c>
      <c r="AJ431" s="86">
        <v>548.87659207816614</v>
      </c>
      <c r="AK431" s="86">
        <v>3470.5910302961779</v>
      </c>
      <c r="AL431" s="86">
        <v>33881.010680531253</v>
      </c>
      <c r="AM431" s="86">
        <v>27423.218651953146</v>
      </c>
      <c r="AN431" s="86">
        <v>14662.34715040626</v>
      </c>
      <c r="AO431" s="86">
        <v>68538.836439671431</v>
      </c>
      <c r="AP431" s="86">
        <v>997.1417388916019</v>
      </c>
      <c r="AQ431" s="86">
        <v>64362.661542574686</v>
      </c>
      <c r="AR431" s="86">
        <v>76334.933869054701</v>
      </c>
      <c r="AS431" s="86">
        <v>83713.466829875004</v>
      </c>
      <c r="AT431" s="86">
        <v>26981.243602724826</v>
      </c>
      <c r="AU431" s="86">
        <v>91183.160025659658</v>
      </c>
      <c r="AV431" s="86">
        <v>44467.749507685861</v>
      </c>
      <c r="AW431" s="86">
        <v>16801.28819549999</v>
      </c>
      <c r="AX431" s="86">
        <v>70883.753966734381</v>
      </c>
      <c r="AY431" s="86">
        <v>56248.307577015621</v>
      </c>
    </row>
    <row r="432" spans="1:51" x14ac:dyDescent="0.25">
      <c r="A432" s="24">
        <v>44760</v>
      </c>
      <c r="B432" s="25">
        <v>23</v>
      </c>
      <c r="C432" s="86">
        <v>38479.609149654076</v>
      </c>
      <c r="D432" s="86">
        <v>52604.517705218736</v>
      </c>
      <c r="E432" s="86">
        <v>26132.848762078131</v>
      </c>
      <c r="F432" s="86">
        <v>86292.30589906525</v>
      </c>
      <c r="G432" s="86">
        <v>38161.683941312491</v>
      </c>
      <c r="H432" s="86">
        <v>7279.5442459999986</v>
      </c>
      <c r="I432" s="86">
        <v>32877.98797886329</v>
      </c>
      <c r="J432" s="86">
        <v>157.87078399999999</v>
      </c>
      <c r="K432" s="86">
        <v>29013.545559453138</v>
      </c>
      <c r="L432" s="86">
        <v>8742.0606320747538</v>
      </c>
      <c r="M432" s="86">
        <v>36601.567567484424</v>
      </c>
      <c r="N432" s="86">
        <v>25836.179845921881</v>
      </c>
      <c r="O432" s="86">
        <v>59697.633830481631</v>
      </c>
      <c r="P432" s="86">
        <v>12935.643426016846</v>
      </c>
      <c r="Q432" s="86">
        <v>37.352302000000002</v>
      </c>
      <c r="R432" s="86">
        <v>10268.253630050789</v>
      </c>
      <c r="S432" s="86">
        <v>78270.949899005383</v>
      </c>
      <c r="T432" s="86">
        <v>18476.001458890638</v>
      </c>
      <c r="U432" s="86">
        <v>11484.916736953141</v>
      </c>
      <c r="V432" s="86">
        <v>103923.80672525</v>
      </c>
      <c r="W432" s="86">
        <v>4399.8618237343799</v>
      </c>
      <c r="X432" s="86">
        <v>14057.871238171878</v>
      </c>
      <c r="Y432" s="86">
        <v>27610.951247351302</v>
      </c>
      <c r="Z432" s="86">
        <v>330.9953512573241</v>
      </c>
      <c r="AA432" s="86">
        <v>40181.856644777763</v>
      </c>
      <c r="AB432" s="86">
        <v>19252.226100583579</v>
      </c>
      <c r="AC432" s="86">
        <v>37174.650889456243</v>
      </c>
      <c r="AD432" s="86">
        <v>63586.589218968751</v>
      </c>
      <c r="AE432" s="86">
        <v>16680.865286085958</v>
      </c>
      <c r="AF432" s="86">
        <v>14.630504032258063</v>
      </c>
      <c r="AG432" s="86">
        <v>32835.594553062503</v>
      </c>
      <c r="AH432" s="86">
        <v>67796.751096419801</v>
      </c>
      <c r="AI432" s="86">
        <v>0</v>
      </c>
      <c r="AJ432" s="86">
        <v>537.96626842714181</v>
      </c>
      <c r="AK432" s="86">
        <v>3275.7027739680607</v>
      </c>
      <c r="AL432" s="86">
        <v>31489.245868062502</v>
      </c>
      <c r="AM432" s="86">
        <v>24969.519437625029</v>
      </c>
      <c r="AN432" s="86">
        <v>13492.999658390641</v>
      </c>
      <c r="AO432" s="86">
        <v>64035.690135530785</v>
      </c>
      <c r="AP432" s="86">
        <v>961.75329589843705</v>
      </c>
      <c r="AQ432" s="86">
        <v>60213.81881648094</v>
      </c>
      <c r="AR432" s="86">
        <v>71988.13999983597</v>
      </c>
      <c r="AS432" s="86">
        <v>77675.158759328144</v>
      </c>
      <c r="AT432" s="86">
        <v>26038.649713334198</v>
      </c>
      <c r="AU432" s="86">
        <v>83265.861113690917</v>
      </c>
      <c r="AV432" s="86">
        <v>41155.212893404598</v>
      </c>
      <c r="AW432" s="86">
        <v>17643.688757703119</v>
      </c>
      <c r="AX432" s="86">
        <v>66455.233535851585</v>
      </c>
      <c r="AY432" s="86">
        <v>51535.909753531261</v>
      </c>
    </row>
    <row r="433" spans="1:51" x14ac:dyDescent="0.25">
      <c r="A433" s="24">
        <v>44760</v>
      </c>
      <c r="B433" s="25">
        <v>24</v>
      </c>
      <c r="C433" s="86">
        <v>33075.682974216557</v>
      </c>
      <c r="D433" s="86">
        <v>45894.172147749996</v>
      </c>
      <c r="E433" s="86">
        <v>22895.441962843768</v>
      </c>
      <c r="F433" s="86">
        <v>73557.185620791803</v>
      </c>
      <c r="G433" s="86">
        <v>33046.564487250012</v>
      </c>
      <c r="H433" s="86">
        <v>7243.3796290000028</v>
      </c>
      <c r="I433" s="86">
        <v>28065.816697421877</v>
      </c>
      <c r="J433" s="86">
        <v>141.55690300000001</v>
      </c>
      <c r="K433" s="86">
        <v>24720.962479500027</v>
      </c>
      <c r="L433" s="86">
        <v>7792.0842411372869</v>
      </c>
      <c r="M433" s="86">
        <v>32982.458140100855</v>
      </c>
      <c r="N433" s="86">
        <v>22475.705660601569</v>
      </c>
      <c r="O433" s="86">
        <v>51350.625336903511</v>
      </c>
      <c r="P433" s="86">
        <v>10708.023930157477</v>
      </c>
      <c r="Q433" s="86">
        <v>36.732638999999999</v>
      </c>
      <c r="R433" s="86">
        <v>8652.8912852187568</v>
      </c>
      <c r="S433" s="86">
        <v>66520.864933724122</v>
      </c>
      <c r="T433" s="86">
        <v>15851.774817703144</v>
      </c>
      <c r="U433" s="86">
        <v>9837.5234225000095</v>
      </c>
      <c r="V433" s="86">
        <v>89237.114927406248</v>
      </c>
      <c r="W433" s="86">
        <v>3322.7259218671797</v>
      </c>
      <c r="X433" s="86">
        <v>11527.74708006252</v>
      </c>
      <c r="Y433" s="86">
        <v>26858.472268809877</v>
      </c>
      <c r="Z433" s="86">
        <v>287.68697326660163</v>
      </c>
      <c r="AA433" s="86">
        <v>33844.953411777773</v>
      </c>
      <c r="AB433" s="86">
        <v>16943.477961052336</v>
      </c>
      <c r="AC433" s="86">
        <v>32362.330912566929</v>
      </c>
      <c r="AD433" s="86">
        <v>53580.76570950001</v>
      </c>
      <c r="AE433" s="86">
        <v>14141.946280179713</v>
      </c>
      <c r="AF433" s="86">
        <v>14.630504032258063</v>
      </c>
      <c r="AG433" s="86">
        <v>27586.522748875002</v>
      </c>
      <c r="AH433" s="86">
        <v>53856.614910802615</v>
      </c>
      <c r="AI433" s="86">
        <v>0</v>
      </c>
      <c r="AJ433" s="86">
        <v>538.94741557398993</v>
      </c>
      <c r="AK433" s="86">
        <v>3026.6994531555565</v>
      </c>
      <c r="AL433" s="86">
        <v>25055.326795906261</v>
      </c>
      <c r="AM433" s="86">
        <v>20964.600968156265</v>
      </c>
      <c r="AN433" s="86">
        <v>11863.130395218761</v>
      </c>
      <c r="AO433" s="86">
        <v>55392.126514976102</v>
      </c>
      <c r="AP433" s="86">
        <v>848.05677795410202</v>
      </c>
      <c r="AQ433" s="86">
        <v>53393.770251527829</v>
      </c>
      <c r="AR433" s="86">
        <v>62080.763402085948</v>
      </c>
      <c r="AS433" s="86">
        <v>65429.066701359392</v>
      </c>
      <c r="AT433" s="86">
        <v>24680.517653412324</v>
      </c>
      <c r="AU433" s="86">
        <v>70594.677226472166</v>
      </c>
      <c r="AV433" s="86">
        <v>29776.00852818587</v>
      </c>
      <c r="AW433" s="86">
        <v>22796.784692453108</v>
      </c>
      <c r="AX433" s="86">
        <v>56690.210604312524</v>
      </c>
      <c r="AY433" s="86">
        <v>45641.715087015633</v>
      </c>
    </row>
    <row r="434" spans="1:51" x14ac:dyDescent="0.25">
      <c r="A434" s="24">
        <v>44761</v>
      </c>
      <c r="B434" s="25">
        <v>1</v>
      </c>
      <c r="C434" s="86">
        <v>28664.330878279081</v>
      </c>
      <c r="D434" s="86">
        <v>38042.86760849999</v>
      </c>
      <c r="E434" s="86">
        <v>18478.519229156282</v>
      </c>
      <c r="F434" s="86">
        <v>62002.949582737121</v>
      </c>
      <c r="G434" s="86">
        <v>27700.992241578129</v>
      </c>
      <c r="H434" s="86">
        <v>7067.7157699999952</v>
      </c>
      <c r="I434" s="86">
        <v>23580.114546957029</v>
      </c>
      <c r="J434" s="86">
        <v>117.65675</v>
      </c>
      <c r="K434" s="86">
        <v>20300.758775218768</v>
      </c>
      <c r="L434" s="86">
        <v>6736.8402993716772</v>
      </c>
      <c r="M434" s="86">
        <v>30740.836783990533</v>
      </c>
      <c r="N434" s="86">
        <v>19289.173349929701</v>
      </c>
      <c r="O434" s="86">
        <v>42977.589703223814</v>
      </c>
      <c r="P434" s="86">
        <v>8973.952770134043</v>
      </c>
      <c r="Q434" s="86">
        <v>36.131249000000004</v>
      </c>
      <c r="R434" s="86">
        <v>6913.0563085585909</v>
      </c>
      <c r="S434" s="86">
        <v>54042.554034802262</v>
      </c>
      <c r="T434" s="86">
        <v>14191.784753500018</v>
      </c>
      <c r="U434" s="86">
        <v>8853.5653900781399</v>
      </c>
      <c r="V434" s="86">
        <v>72782.526134937507</v>
      </c>
      <c r="W434" s="86">
        <v>2421.4655760625101</v>
      </c>
      <c r="X434" s="86">
        <v>9452.7401323594149</v>
      </c>
      <c r="Y434" s="86">
        <v>24827.679903362125</v>
      </c>
      <c r="Z434" s="86">
        <v>259.60208160400384</v>
      </c>
      <c r="AA434" s="86">
        <v>26277.036207777768</v>
      </c>
      <c r="AB434" s="86">
        <v>14588.241116724208</v>
      </c>
      <c r="AC434" s="86">
        <v>28048.58065037684</v>
      </c>
      <c r="AD434" s="86">
        <v>42782.035103156253</v>
      </c>
      <c r="AE434" s="86">
        <v>12448.126403554725</v>
      </c>
      <c r="AF434" s="86">
        <v>14.630504032258063</v>
      </c>
      <c r="AG434" s="86">
        <v>22278.28821396875</v>
      </c>
      <c r="AH434" s="86">
        <v>41527.078292474493</v>
      </c>
      <c r="AI434" s="86">
        <v>0</v>
      </c>
      <c r="AJ434" s="86">
        <v>543.03186597607032</v>
      </c>
      <c r="AK434" s="86">
        <v>2710.9099254680559</v>
      </c>
      <c r="AL434" s="86">
        <v>20373.73050048438</v>
      </c>
      <c r="AM434" s="86">
        <v>16726.252408750035</v>
      </c>
      <c r="AN434" s="86">
        <v>9656.5227240937602</v>
      </c>
      <c r="AO434" s="86">
        <v>46295.866933425328</v>
      </c>
      <c r="AP434" s="86">
        <v>755.63993835449298</v>
      </c>
      <c r="AQ434" s="86">
        <v>47007.515989660642</v>
      </c>
      <c r="AR434" s="86">
        <v>52440.140347710956</v>
      </c>
      <c r="AS434" s="86">
        <v>52808.65116284378</v>
      </c>
      <c r="AT434" s="86">
        <v>23763.835084006067</v>
      </c>
      <c r="AU434" s="86">
        <v>58492.246001097163</v>
      </c>
      <c r="AV434" s="86">
        <v>18033.849875217107</v>
      </c>
      <c r="AW434" s="86">
        <v>21764.095897882798</v>
      </c>
      <c r="AX434" s="86">
        <v>45757.4326266719</v>
      </c>
      <c r="AY434" s="86">
        <v>39755.285438562489</v>
      </c>
    </row>
    <row r="435" spans="1:51" x14ac:dyDescent="0.25">
      <c r="A435" s="24">
        <v>44761</v>
      </c>
      <c r="B435" s="25">
        <v>2</v>
      </c>
      <c r="C435" s="86">
        <v>26118.397866669708</v>
      </c>
      <c r="D435" s="86">
        <v>32654.981404312508</v>
      </c>
      <c r="E435" s="86">
        <v>15764.012792312509</v>
      </c>
      <c r="F435" s="86">
        <v>54096.362048252784</v>
      </c>
      <c r="G435" s="86">
        <v>23342.690280046882</v>
      </c>
      <c r="H435" s="86">
        <v>7096.0776659999974</v>
      </c>
      <c r="I435" s="86">
        <v>20320.159600703133</v>
      </c>
      <c r="J435" s="86">
        <v>104.184273</v>
      </c>
      <c r="K435" s="86">
        <v>17242.667009671899</v>
      </c>
      <c r="L435" s="86">
        <v>5948.9410171841464</v>
      </c>
      <c r="M435" s="86">
        <v>28182.724542386022</v>
      </c>
      <c r="N435" s="86">
        <v>17384.728166937512</v>
      </c>
      <c r="O435" s="86">
        <v>36275.190904919116</v>
      </c>
      <c r="P435" s="86">
        <v>7844.3062402688092</v>
      </c>
      <c r="Q435" s="86">
        <v>33.717782</v>
      </c>
      <c r="R435" s="86">
        <v>5550.4754365234385</v>
      </c>
      <c r="S435" s="86">
        <v>44447.67242425539</v>
      </c>
      <c r="T435" s="86">
        <v>13031.211793484397</v>
      </c>
      <c r="U435" s="86">
        <v>8196.805914570321</v>
      </c>
      <c r="V435" s="86">
        <v>60813.545283781255</v>
      </c>
      <c r="W435" s="86">
        <v>1760.0849417304687</v>
      </c>
      <c r="X435" s="86">
        <v>7463.4231204063308</v>
      </c>
      <c r="Y435" s="86">
        <v>23732.488466471463</v>
      </c>
      <c r="Z435" s="86">
        <v>226.06852752685552</v>
      </c>
      <c r="AA435" s="86">
        <v>21088.098397777787</v>
      </c>
      <c r="AB435" s="86">
        <v>13044.247600263256</v>
      </c>
      <c r="AC435" s="86">
        <v>25166.833460236634</v>
      </c>
      <c r="AD435" s="86">
        <v>34697.128458781255</v>
      </c>
      <c r="AE435" s="86">
        <v>9920.0770434140668</v>
      </c>
      <c r="AF435" s="86">
        <v>14.630504032258063</v>
      </c>
      <c r="AG435" s="86">
        <v>18385.592278124997</v>
      </c>
      <c r="AH435" s="86">
        <v>32625.148975103388</v>
      </c>
      <c r="AI435" s="86">
        <v>0</v>
      </c>
      <c r="AJ435" s="86">
        <v>542.84959766531983</v>
      </c>
      <c r="AK435" s="86">
        <v>2324.1950762727438</v>
      </c>
      <c r="AL435" s="86">
        <v>15919.93621451563</v>
      </c>
      <c r="AM435" s="86">
        <v>13279.528254195331</v>
      </c>
      <c r="AN435" s="86">
        <v>8683.441446375009</v>
      </c>
      <c r="AO435" s="86">
        <v>39097.113855397976</v>
      </c>
      <c r="AP435" s="86">
        <v>682.37298583984295</v>
      </c>
      <c r="AQ435" s="86">
        <v>41758.59501325438</v>
      </c>
      <c r="AR435" s="86">
        <v>44661.791255382828</v>
      </c>
      <c r="AS435" s="86">
        <v>42699.744336937554</v>
      </c>
      <c r="AT435" s="86">
        <v>22672.245325381053</v>
      </c>
      <c r="AU435" s="86">
        <v>48873.489839894042</v>
      </c>
      <c r="AV435" s="86">
        <v>14660.816983623368</v>
      </c>
      <c r="AW435" s="86">
        <v>17063.27541491406</v>
      </c>
      <c r="AX435" s="86">
        <v>36928.888222414076</v>
      </c>
      <c r="AY435" s="86">
        <v>35630.579853281306</v>
      </c>
    </row>
    <row r="436" spans="1:51" x14ac:dyDescent="0.25">
      <c r="A436" s="24">
        <v>44761</v>
      </c>
      <c r="B436" s="25">
        <v>3</v>
      </c>
      <c r="C436" s="86">
        <v>24533.192177232191</v>
      </c>
      <c r="D436" s="86">
        <v>29021.793366062509</v>
      </c>
      <c r="E436" s="86">
        <v>14524.37421554689</v>
      </c>
      <c r="F436" s="86">
        <v>49495.368800471515</v>
      </c>
      <c r="G436" s="86">
        <v>21373.979889999995</v>
      </c>
      <c r="H436" s="86">
        <v>6642.9451980000049</v>
      </c>
      <c r="I436" s="86">
        <v>18262.077437187516</v>
      </c>
      <c r="J436" s="86">
        <v>92.288989999999998</v>
      </c>
      <c r="K436" s="86">
        <v>15305.258837335961</v>
      </c>
      <c r="L436" s="86">
        <v>5597.7110805122857</v>
      </c>
      <c r="M436" s="86">
        <v>26825.941224136164</v>
      </c>
      <c r="N436" s="86">
        <v>16290.648503078151</v>
      </c>
      <c r="O436" s="86">
        <v>32389.202461333196</v>
      </c>
      <c r="P436" s="86">
        <v>7090.1718142863883</v>
      </c>
      <c r="Q436" s="86">
        <v>33.763794999999995</v>
      </c>
      <c r="R436" s="86">
        <v>4879.7370362734391</v>
      </c>
      <c r="S436" s="86">
        <v>38739.223059208518</v>
      </c>
      <c r="T436" s="86">
        <v>12409.449460148451</v>
      </c>
      <c r="U436" s="86">
        <v>8019.31036941406</v>
      </c>
      <c r="V436" s="86">
        <v>54528.562969207036</v>
      </c>
      <c r="W436" s="86">
        <v>1412.7657403476576</v>
      </c>
      <c r="X436" s="86">
        <v>6466.9206369375315</v>
      </c>
      <c r="Y436" s="86">
        <v>22509.26886235963</v>
      </c>
      <c r="Z436" s="86">
        <v>219.17579193115236</v>
      </c>
      <c r="AA436" s="86">
        <v>17341.036944777785</v>
      </c>
      <c r="AB436" s="86">
        <v>12189.927510091378</v>
      </c>
      <c r="AC436" s="86">
        <v>23410.813986975976</v>
      </c>
      <c r="AD436" s="86">
        <v>30464.39067703125</v>
      </c>
      <c r="AE436" s="86">
        <v>9735.5781053203373</v>
      </c>
      <c r="AF436" s="86">
        <v>14.630504032258063</v>
      </c>
      <c r="AG436" s="86">
        <v>16116.292431906251</v>
      </c>
      <c r="AH436" s="86">
        <v>27330.933741665889</v>
      </c>
      <c r="AI436" s="86">
        <v>0</v>
      </c>
      <c r="AJ436" s="86">
        <v>562.79538345654657</v>
      </c>
      <c r="AK436" s="86">
        <v>2043.2307565305557</v>
      </c>
      <c r="AL436" s="86">
        <v>13340.311876296881</v>
      </c>
      <c r="AM436" s="86">
        <v>11312.191314406278</v>
      </c>
      <c r="AN436" s="86">
        <v>8063.2216750937605</v>
      </c>
      <c r="AO436" s="86">
        <v>35023.116323081573</v>
      </c>
      <c r="AP436" s="86">
        <v>637.1449890136721</v>
      </c>
      <c r="AQ436" s="86">
        <v>38698.517977590338</v>
      </c>
      <c r="AR436" s="86">
        <v>40055.700723226582</v>
      </c>
      <c r="AS436" s="86">
        <v>36703.068277976585</v>
      </c>
      <c r="AT436" s="86">
        <v>22139.397392568571</v>
      </c>
      <c r="AU436" s="86">
        <v>43723.332282956537</v>
      </c>
      <c r="AV436" s="86">
        <v>13027.757419873364</v>
      </c>
      <c r="AW436" s="86">
        <v>15134.5347276875</v>
      </c>
      <c r="AX436" s="86">
        <v>31730.722714734402</v>
      </c>
      <c r="AY436" s="86">
        <v>33352.171736078162</v>
      </c>
    </row>
    <row r="437" spans="1:51" x14ac:dyDescent="0.25">
      <c r="A437" s="24">
        <v>44761</v>
      </c>
      <c r="B437" s="25">
        <v>4</v>
      </c>
      <c r="C437" s="86">
        <v>24079.067057872828</v>
      </c>
      <c r="D437" s="86">
        <v>27299.312970812505</v>
      </c>
      <c r="E437" s="86">
        <v>13903.692732765652</v>
      </c>
      <c r="F437" s="86">
        <v>47222.226286276215</v>
      </c>
      <c r="G437" s="86">
        <v>20231.891601578132</v>
      </c>
      <c r="H437" s="86">
        <v>6207.296264999999</v>
      </c>
      <c r="I437" s="86">
        <v>17182.036288761727</v>
      </c>
      <c r="J437" s="86">
        <v>90.697724999999991</v>
      </c>
      <c r="K437" s="86">
        <v>14313.03162783595</v>
      </c>
      <c r="L437" s="86">
        <v>5652.0294397935313</v>
      </c>
      <c r="M437" s="86">
        <v>26005.521356997342</v>
      </c>
      <c r="N437" s="86">
        <v>15591.076451218749</v>
      </c>
      <c r="O437" s="86">
        <v>30513.951868575397</v>
      </c>
      <c r="P437" s="86">
        <v>6684.2265102316942</v>
      </c>
      <c r="Q437" s="86">
        <v>33.255839999999999</v>
      </c>
      <c r="R437" s="86">
        <v>4522.4626736328137</v>
      </c>
      <c r="S437" s="86">
        <v>35588.572303239758</v>
      </c>
      <c r="T437" s="86">
        <v>12277.42428715626</v>
      </c>
      <c r="U437" s="86">
        <v>7992.3343594921898</v>
      </c>
      <c r="V437" s="86">
        <v>51604.049440671879</v>
      </c>
      <c r="W437" s="86">
        <v>1301.5247046874997</v>
      </c>
      <c r="X437" s="86">
        <v>5867.1767825312882</v>
      </c>
      <c r="Y437" s="86">
        <v>21994.999062332503</v>
      </c>
      <c r="Z437" s="86">
        <v>214.76481719970701</v>
      </c>
      <c r="AA437" s="86">
        <v>15692.044628777781</v>
      </c>
      <c r="AB437" s="86">
        <v>11923.545045442947</v>
      </c>
      <c r="AC437" s="86">
        <v>22734.461412210661</v>
      </c>
      <c r="AD437" s="86">
        <v>28946.683832375005</v>
      </c>
      <c r="AE437" s="86">
        <v>9159.1976781250196</v>
      </c>
      <c r="AF437" s="86">
        <v>14.630504032258063</v>
      </c>
      <c r="AG437" s="86">
        <v>14824.991246968752</v>
      </c>
      <c r="AH437" s="86">
        <v>25367.257354798719</v>
      </c>
      <c r="AI437" s="86">
        <v>0</v>
      </c>
      <c r="AJ437" s="86">
        <v>545.88811842542259</v>
      </c>
      <c r="AK437" s="86">
        <v>2148.924278143837</v>
      </c>
      <c r="AL437" s="86">
        <v>12113.573559609378</v>
      </c>
      <c r="AM437" s="86">
        <v>10495.210718640663</v>
      </c>
      <c r="AN437" s="86">
        <v>7667.5733383125207</v>
      </c>
      <c r="AO437" s="86">
        <v>32512.900730980022</v>
      </c>
      <c r="AP437" s="86">
        <v>631.89042663574094</v>
      </c>
      <c r="AQ437" s="86">
        <v>37403.655571816875</v>
      </c>
      <c r="AR437" s="86">
        <v>37547.087410679698</v>
      </c>
      <c r="AS437" s="86">
        <v>33598.213667554694</v>
      </c>
      <c r="AT437" s="86">
        <v>21385.818008568567</v>
      </c>
      <c r="AU437" s="86">
        <v>41421.761122003416</v>
      </c>
      <c r="AV437" s="86">
        <v>10856.065746779612</v>
      </c>
      <c r="AW437" s="86">
        <v>14037.21641851562</v>
      </c>
      <c r="AX437" s="86">
        <v>28827.274838789086</v>
      </c>
      <c r="AY437" s="86">
        <v>32121.27951121877</v>
      </c>
    </row>
    <row r="438" spans="1:51" x14ac:dyDescent="0.25">
      <c r="A438" s="24">
        <v>44761</v>
      </c>
      <c r="B438" s="25">
        <v>5</v>
      </c>
      <c r="C438" s="86">
        <v>23641.061816982194</v>
      </c>
      <c r="D438" s="86">
        <v>26807.504208062499</v>
      </c>
      <c r="E438" s="86">
        <v>13740.390246906272</v>
      </c>
      <c r="F438" s="86">
        <v>46462.550059526198</v>
      </c>
      <c r="G438" s="86">
        <v>20954.189873843752</v>
      </c>
      <c r="H438" s="86">
        <v>6538.7465900000007</v>
      </c>
      <c r="I438" s="86">
        <v>16887.291447984382</v>
      </c>
      <c r="J438" s="86">
        <v>92.259374999999991</v>
      </c>
      <c r="K438" s="86">
        <v>14077.761715789071</v>
      </c>
      <c r="L438" s="86">
        <v>5220.0020396997925</v>
      </c>
      <c r="M438" s="86">
        <v>25828.868329194607</v>
      </c>
      <c r="N438" s="86">
        <v>15421.957116820331</v>
      </c>
      <c r="O438" s="86">
        <v>30017.154933208214</v>
      </c>
      <c r="P438" s="86">
        <v>6819.4558230480961</v>
      </c>
      <c r="Q438" s="86">
        <v>33.541460000000001</v>
      </c>
      <c r="R438" s="86">
        <v>4403.1942656425781</v>
      </c>
      <c r="S438" s="86">
        <v>34866.789254919458</v>
      </c>
      <c r="T438" s="86">
        <v>12214.28401971096</v>
      </c>
      <c r="U438" s="86">
        <v>7891.3337423046996</v>
      </c>
      <c r="V438" s="86">
        <v>49668.587626562497</v>
      </c>
      <c r="W438" s="86">
        <v>1358.2629487617189</v>
      </c>
      <c r="X438" s="86">
        <v>6595.5339838594</v>
      </c>
      <c r="Y438" s="86">
        <v>21545.629039333737</v>
      </c>
      <c r="Z438" s="86">
        <v>229.98363830566399</v>
      </c>
      <c r="AA438" s="86">
        <v>15190.65065977777</v>
      </c>
      <c r="AB438" s="86">
        <v>11905.526967177329</v>
      </c>
      <c r="AC438" s="86">
        <v>22583.565185891723</v>
      </c>
      <c r="AD438" s="86">
        <v>28510.058377437497</v>
      </c>
      <c r="AE438" s="86">
        <v>8993.1604553125471</v>
      </c>
      <c r="AF438" s="86">
        <v>14.630504032258063</v>
      </c>
      <c r="AG438" s="86">
        <v>14496.959198531251</v>
      </c>
      <c r="AH438" s="86">
        <v>25084.493536052611</v>
      </c>
      <c r="AI438" s="86">
        <v>0</v>
      </c>
      <c r="AJ438" s="86">
        <v>531.18236684905901</v>
      </c>
      <c r="AK438" s="86">
        <v>2118.8902336868059</v>
      </c>
      <c r="AL438" s="86">
        <v>11450.84851467189</v>
      </c>
      <c r="AM438" s="86">
        <v>9968.4185358828217</v>
      </c>
      <c r="AN438" s="86">
        <v>7645.3334310937498</v>
      </c>
      <c r="AO438" s="86">
        <v>31409.790751749541</v>
      </c>
      <c r="AP438" s="86">
        <v>630.95806884765693</v>
      </c>
      <c r="AQ438" s="86">
        <v>36663.563061105946</v>
      </c>
      <c r="AR438" s="86">
        <v>36749.897531429706</v>
      </c>
      <c r="AS438" s="86">
        <v>32799.023506101606</v>
      </c>
      <c r="AT438" s="86">
        <v>21540.096454662351</v>
      </c>
      <c r="AU438" s="86">
        <v>40588.813830753425</v>
      </c>
      <c r="AV438" s="86">
        <v>12447.197484498345</v>
      </c>
      <c r="AW438" s="86">
        <v>10275.357104187489</v>
      </c>
      <c r="AX438" s="86">
        <v>27867.625620472656</v>
      </c>
      <c r="AY438" s="86">
        <v>31985.776699515653</v>
      </c>
    </row>
    <row r="439" spans="1:51" x14ac:dyDescent="0.25">
      <c r="A439" s="24">
        <v>44761</v>
      </c>
      <c r="B439" s="25">
        <v>6</v>
      </c>
      <c r="C439" s="86">
        <v>23869.642568779043</v>
      </c>
      <c r="D439" s="86">
        <v>28566.599403218759</v>
      </c>
      <c r="E439" s="86">
        <v>14257.818970968761</v>
      </c>
      <c r="F439" s="86">
        <v>50157.218762174649</v>
      </c>
      <c r="G439" s="86">
        <v>22359.760254546887</v>
      </c>
      <c r="H439" s="86">
        <v>6490.5620240000017</v>
      </c>
      <c r="I439" s="86">
        <v>18094.347870089849</v>
      </c>
      <c r="J439" s="86">
        <v>95.949021999999999</v>
      </c>
      <c r="K439" s="86">
        <v>14902.606583687522</v>
      </c>
      <c r="L439" s="86">
        <v>5430.0217470279076</v>
      </c>
      <c r="M439" s="86">
        <v>26477.134666625025</v>
      </c>
      <c r="N439" s="86">
        <v>16266.53555643752</v>
      </c>
      <c r="O439" s="86">
        <v>31453.998956848813</v>
      </c>
      <c r="P439" s="86">
        <v>7553.8399322004498</v>
      </c>
      <c r="Q439" s="86">
        <v>32.955762</v>
      </c>
      <c r="R439" s="86">
        <v>4647.8103547226574</v>
      </c>
      <c r="S439" s="86">
        <v>36867.479022974148</v>
      </c>
      <c r="T439" s="86">
        <v>12501.1547246797</v>
      </c>
      <c r="U439" s="86">
        <v>8076.3380578125107</v>
      </c>
      <c r="V439" s="86">
        <v>50459.738878593751</v>
      </c>
      <c r="W439" s="86">
        <v>1572.7303040234369</v>
      </c>
      <c r="X439" s="86">
        <v>7125.9153536874073</v>
      </c>
      <c r="Y439" s="86">
        <v>21923.63314075374</v>
      </c>
      <c r="Z439" s="86">
        <v>271.91027526855464</v>
      </c>
      <c r="AA439" s="86">
        <v>16448.268449777766</v>
      </c>
      <c r="AB439" s="86">
        <v>12273.024121482018</v>
      </c>
      <c r="AC439" s="86">
        <v>23294.42870434541</v>
      </c>
      <c r="AD439" s="86">
        <v>30168.324153750003</v>
      </c>
      <c r="AE439" s="86">
        <v>9323.219691203165</v>
      </c>
      <c r="AF439" s="86">
        <v>14.630504032258063</v>
      </c>
      <c r="AG439" s="86">
        <v>15292.3653528125</v>
      </c>
      <c r="AH439" s="86">
        <v>27386.52668736902</v>
      </c>
      <c r="AI439" s="86">
        <v>0</v>
      </c>
      <c r="AJ439" s="86">
        <v>535.75628806667294</v>
      </c>
      <c r="AK439" s="86">
        <v>2034.4291546711809</v>
      </c>
      <c r="AL439" s="86">
        <v>12535.851274437518</v>
      </c>
      <c r="AM439" s="86">
        <v>11168.490443257833</v>
      </c>
      <c r="AN439" s="86">
        <v>7550.1468932656408</v>
      </c>
      <c r="AO439" s="86">
        <v>32734.062122163603</v>
      </c>
      <c r="AP439" s="86">
        <v>656.97155761718693</v>
      </c>
      <c r="AQ439" s="86">
        <v>37499.208259066887</v>
      </c>
      <c r="AR439" s="86">
        <v>38055.289626437523</v>
      </c>
      <c r="AS439" s="86">
        <v>35347.865328023465</v>
      </c>
      <c r="AT439" s="86">
        <v>22058.993824162331</v>
      </c>
      <c r="AU439" s="86">
        <v>42090.33389081592</v>
      </c>
      <c r="AV439" s="86">
        <v>16708.554550810859</v>
      </c>
      <c r="AW439" s="86">
        <v>8669.8408439609411</v>
      </c>
      <c r="AX439" s="86">
        <v>29559.731117580093</v>
      </c>
      <c r="AY439" s="86">
        <v>32366.233507078134</v>
      </c>
    </row>
    <row r="440" spans="1:51" x14ac:dyDescent="0.25">
      <c r="A440" s="24">
        <v>44761</v>
      </c>
      <c r="B440" s="25">
        <v>7</v>
      </c>
      <c r="C440" s="86">
        <v>28738.574444575948</v>
      </c>
      <c r="D440" s="86">
        <v>35169.760044562499</v>
      </c>
      <c r="E440" s="86">
        <v>17541.343306671894</v>
      </c>
      <c r="F440" s="86">
        <v>61695.687869010566</v>
      </c>
      <c r="G440" s="86">
        <v>28132.040581265646</v>
      </c>
      <c r="H440" s="86">
        <v>6303.7710240000033</v>
      </c>
      <c r="I440" s="86">
        <v>22699.320043523454</v>
      </c>
      <c r="J440" s="86">
        <v>113.39559</v>
      </c>
      <c r="K440" s="86">
        <v>18744.516886078141</v>
      </c>
      <c r="L440" s="86">
        <v>6062.0953253482212</v>
      </c>
      <c r="M440" s="86">
        <v>30877.278673723307</v>
      </c>
      <c r="N440" s="86">
        <v>20140.91837463282</v>
      </c>
      <c r="O440" s="86">
        <v>39219.180724786303</v>
      </c>
      <c r="P440" s="86">
        <v>8620.4905220188102</v>
      </c>
      <c r="Q440" s="86">
        <v>33.694693000000001</v>
      </c>
      <c r="R440" s="86">
        <v>6172.1685785546824</v>
      </c>
      <c r="S440" s="86">
        <v>45352.204140661648</v>
      </c>
      <c r="T440" s="86">
        <v>14983.753541570326</v>
      </c>
      <c r="U440" s="86">
        <v>9723.8529853906293</v>
      </c>
      <c r="V440" s="86">
        <v>64167.162620062503</v>
      </c>
      <c r="W440" s="86">
        <v>2496.1227581640796</v>
      </c>
      <c r="X440" s="86">
        <v>8722.2365245625333</v>
      </c>
      <c r="Y440" s="86">
        <v>24860.984174791218</v>
      </c>
      <c r="Z440" s="86">
        <v>298.04165740966789</v>
      </c>
      <c r="AA440" s="86">
        <v>22138.681801777791</v>
      </c>
      <c r="AB440" s="86">
        <v>15186.665235552335</v>
      </c>
      <c r="AC440" s="86">
        <v>27661.976769999277</v>
      </c>
      <c r="AD440" s="86">
        <v>39186.874886781254</v>
      </c>
      <c r="AE440" s="86">
        <v>11001.990437070364</v>
      </c>
      <c r="AF440" s="86">
        <v>14.630504032258063</v>
      </c>
      <c r="AG440" s="86">
        <v>19571.27270653125</v>
      </c>
      <c r="AH440" s="86">
        <v>36131.495012759653</v>
      </c>
      <c r="AI440" s="86">
        <v>0</v>
      </c>
      <c r="AJ440" s="86">
        <v>551.61548898146452</v>
      </c>
      <c r="AK440" s="86">
        <v>2279.8387705657128</v>
      </c>
      <c r="AL440" s="86">
        <v>16053.130063062512</v>
      </c>
      <c r="AM440" s="86">
        <v>14381.278468804696</v>
      </c>
      <c r="AN440" s="86">
        <v>9191.4592607187587</v>
      </c>
      <c r="AO440" s="86">
        <v>41225.508625179238</v>
      </c>
      <c r="AP440" s="86">
        <v>723.28198242187591</v>
      </c>
      <c r="AQ440" s="86">
        <v>44163.701082105952</v>
      </c>
      <c r="AR440" s="86">
        <v>46405.511808539071</v>
      </c>
      <c r="AS440" s="86">
        <v>45213.735926656271</v>
      </c>
      <c r="AT440" s="86">
        <v>23507.007269443595</v>
      </c>
      <c r="AU440" s="86">
        <v>53033.357492909665</v>
      </c>
      <c r="AV440" s="86">
        <v>22440.085737217105</v>
      </c>
      <c r="AW440" s="86">
        <v>10567.08188475</v>
      </c>
      <c r="AX440" s="86">
        <v>37030.759693429711</v>
      </c>
      <c r="AY440" s="86">
        <v>38835.139238531236</v>
      </c>
    </row>
    <row r="441" spans="1:51" x14ac:dyDescent="0.25">
      <c r="A441" s="24">
        <v>44761</v>
      </c>
      <c r="B441" s="25">
        <v>8</v>
      </c>
      <c r="C441" s="86">
        <v>37092.005825216547</v>
      </c>
      <c r="D441" s="86">
        <v>41378.476609999998</v>
      </c>
      <c r="E441" s="86">
        <v>21983.43509003126</v>
      </c>
      <c r="F441" s="86">
        <v>76134.322007862138</v>
      </c>
      <c r="G441" s="86">
        <v>33506.350557414531</v>
      </c>
      <c r="H441" s="86">
        <v>7595.6545190000015</v>
      </c>
      <c r="I441" s="86">
        <v>30123.89890160548</v>
      </c>
      <c r="J441" s="86">
        <v>139.26760200000001</v>
      </c>
      <c r="K441" s="86">
        <v>22995.250969968787</v>
      </c>
      <c r="L441" s="86">
        <v>8455.3719052466349</v>
      </c>
      <c r="M441" s="86">
        <v>34679.705258483678</v>
      </c>
      <c r="N441" s="86">
        <v>22612.456734335941</v>
      </c>
      <c r="O441" s="86">
        <v>49901.487971341005</v>
      </c>
      <c r="P441" s="86">
        <v>9160.6802045859713</v>
      </c>
      <c r="Q441" s="86">
        <v>34.618321999999999</v>
      </c>
      <c r="R441" s="86">
        <v>6872.0995881328263</v>
      </c>
      <c r="S441" s="86">
        <v>53755.3341594585</v>
      </c>
      <c r="T441" s="86">
        <v>16574.773394875021</v>
      </c>
      <c r="U441" s="86">
        <v>10352.03892023439</v>
      </c>
      <c r="V441" s="86">
        <v>76721.554233781251</v>
      </c>
      <c r="W441" s="86">
        <v>3486.8929205390596</v>
      </c>
      <c r="X441" s="86">
        <v>12673.025507994233</v>
      </c>
      <c r="Y441" s="86">
        <v>26842.955050585068</v>
      </c>
      <c r="Z441" s="86">
        <v>286.66409530639635</v>
      </c>
      <c r="AA441" s="86">
        <v>28322.895697777782</v>
      </c>
      <c r="AB441" s="86">
        <v>20837.938474802322</v>
      </c>
      <c r="AC441" s="86">
        <v>33350.496203245588</v>
      </c>
      <c r="AD441" s="86">
        <v>44380.507097875001</v>
      </c>
      <c r="AE441" s="86">
        <v>13617.027126796906</v>
      </c>
      <c r="AF441" s="86">
        <v>14.630504032258063</v>
      </c>
      <c r="AG441" s="86">
        <v>24249.653260874999</v>
      </c>
      <c r="AH441" s="86">
        <v>41256.969532724492</v>
      </c>
      <c r="AI441" s="86">
        <v>102.40362285428702</v>
      </c>
      <c r="AJ441" s="86">
        <v>580.81985495528852</v>
      </c>
      <c r="AK441" s="86">
        <v>3042.0635904769233</v>
      </c>
      <c r="AL441" s="86">
        <v>18236.93784959376</v>
      </c>
      <c r="AM441" s="86">
        <v>17260.708248062518</v>
      </c>
      <c r="AN441" s="86">
        <v>10621.32008531252</v>
      </c>
      <c r="AO441" s="86">
        <v>50099.835841913613</v>
      </c>
      <c r="AP441" s="86">
        <v>709.54204879541112</v>
      </c>
      <c r="AQ441" s="86">
        <v>56762.434892020028</v>
      </c>
      <c r="AR441" s="86">
        <v>57522.076159773475</v>
      </c>
      <c r="AS441" s="86">
        <v>52320.556543734398</v>
      </c>
      <c r="AT441" s="86">
        <v>27515.756399756079</v>
      </c>
      <c r="AU441" s="86">
        <v>65561.973189878394</v>
      </c>
      <c r="AV441" s="86">
        <v>23277.711739342107</v>
      </c>
      <c r="AW441" s="86">
        <v>8203.6833370000004</v>
      </c>
      <c r="AX441" s="86">
        <v>42698.770950656275</v>
      </c>
      <c r="AY441" s="86">
        <v>51792.249432031254</v>
      </c>
    </row>
    <row r="442" spans="1:51" x14ac:dyDescent="0.25">
      <c r="A442" s="24">
        <v>44761</v>
      </c>
      <c r="B442" s="25">
        <v>9</v>
      </c>
      <c r="C442" s="86">
        <v>43286.883943341534</v>
      </c>
      <c r="D442" s="86">
        <v>46060.856702437501</v>
      </c>
      <c r="E442" s="86">
        <v>23165.343165250019</v>
      </c>
      <c r="F442" s="86">
        <v>82543.944714502752</v>
      </c>
      <c r="G442" s="86">
        <v>37646.724969121868</v>
      </c>
      <c r="H442" s="86">
        <v>9746.448042</v>
      </c>
      <c r="I442" s="86">
        <v>35840.342474523444</v>
      </c>
      <c r="J442" s="86">
        <v>136.90128299999998</v>
      </c>
      <c r="K442" s="86">
        <v>25631.869206796891</v>
      </c>
      <c r="L442" s="86">
        <v>9533.1962998091676</v>
      </c>
      <c r="M442" s="86">
        <v>42365.194607436781</v>
      </c>
      <c r="N442" s="86">
        <v>22891.99218360156</v>
      </c>
      <c r="O442" s="86">
        <v>57963.219942512871</v>
      </c>
      <c r="P442" s="86">
        <v>8343.3248037967296</v>
      </c>
      <c r="Q442" s="86">
        <v>35.503707999999996</v>
      </c>
      <c r="R442" s="86">
        <v>6726.4669568671989</v>
      </c>
      <c r="S442" s="86">
        <v>58032.562790630378</v>
      </c>
      <c r="T442" s="86">
        <v>17228.619029718775</v>
      </c>
      <c r="U442" s="86">
        <v>9998.4805756250098</v>
      </c>
      <c r="V442" s="86">
        <v>78212.909275156257</v>
      </c>
      <c r="W442" s="86">
        <v>3783.2204461718793</v>
      </c>
      <c r="X442" s="86">
        <v>15106.760140745992</v>
      </c>
      <c r="Y442" s="86">
        <v>30099.565487017193</v>
      </c>
      <c r="Z442" s="86">
        <v>305.93376159667963</v>
      </c>
      <c r="AA442" s="86">
        <v>31023.88287977779</v>
      </c>
      <c r="AB442" s="86">
        <v>25745.905543521068</v>
      </c>
      <c r="AC442" s="86">
        <v>35269.084217003721</v>
      </c>
      <c r="AD442" s="86">
        <v>44448.035690750003</v>
      </c>
      <c r="AE442" s="86">
        <v>14936.29201290627</v>
      </c>
      <c r="AF442" s="86">
        <v>14.630504032258063</v>
      </c>
      <c r="AG442" s="86">
        <v>26073.674326781249</v>
      </c>
      <c r="AH442" s="86">
        <v>41154.665838888563</v>
      </c>
      <c r="AI442" s="86">
        <v>952.45532100233595</v>
      </c>
      <c r="AJ442" s="86">
        <v>698.18632459726746</v>
      </c>
      <c r="AK442" s="86">
        <v>4629.2453742050338</v>
      </c>
      <c r="AL442" s="86">
        <v>18297.269648421883</v>
      </c>
      <c r="AM442" s="86">
        <v>18394.594762125012</v>
      </c>
      <c r="AN442" s="86">
        <v>10269.8660346875</v>
      </c>
      <c r="AO442" s="86">
        <v>54349.521493585475</v>
      </c>
      <c r="AP442" s="86">
        <v>989.22703756848125</v>
      </c>
      <c r="AQ442" s="86">
        <v>67703.419563223128</v>
      </c>
      <c r="AR442" s="86">
        <v>66476.761621664074</v>
      </c>
      <c r="AS442" s="86">
        <v>55391.246639937512</v>
      </c>
      <c r="AT442" s="86">
        <v>32730.860104537314</v>
      </c>
      <c r="AU442" s="86">
        <v>72996.537932190899</v>
      </c>
      <c r="AV442" s="86">
        <v>24404.459224935868</v>
      </c>
      <c r="AW442" s="86">
        <v>6730.4925162499894</v>
      </c>
      <c r="AX442" s="86">
        <v>43799.286073378928</v>
      </c>
      <c r="AY442" s="86">
        <v>63759.724586875025</v>
      </c>
    </row>
    <row r="443" spans="1:51" x14ac:dyDescent="0.25">
      <c r="A443" s="24">
        <v>44761</v>
      </c>
      <c r="B443" s="25">
        <v>10</v>
      </c>
      <c r="C443" s="86">
        <v>46236.781711872798</v>
      </c>
      <c r="D443" s="86">
        <v>49723.340099937501</v>
      </c>
      <c r="E443" s="86">
        <v>23310.890622296887</v>
      </c>
      <c r="F443" s="86">
        <v>86137.502080065271</v>
      </c>
      <c r="G443" s="86">
        <v>40589.538119937526</v>
      </c>
      <c r="H443" s="86">
        <v>10371.223568000001</v>
      </c>
      <c r="I443" s="86">
        <v>39051.533308640632</v>
      </c>
      <c r="J443" s="86">
        <v>132.20942399999998</v>
      </c>
      <c r="K443" s="86">
        <v>27266.682938015627</v>
      </c>
      <c r="L443" s="86">
        <v>10498.969765059182</v>
      </c>
      <c r="M443" s="86">
        <v>44951.881182128192</v>
      </c>
      <c r="N443" s="86">
        <v>23098.631805757821</v>
      </c>
      <c r="O443" s="86">
        <v>64475.20256198162</v>
      </c>
      <c r="P443" s="86">
        <v>9076.1182569778648</v>
      </c>
      <c r="Q443" s="86">
        <v>35.977277000000001</v>
      </c>
      <c r="R443" s="86">
        <v>6934.4684401132899</v>
      </c>
      <c r="S443" s="86">
        <v>61049.852044583517</v>
      </c>
      <c r="T443" s="86">
        <v>18133.998030453142</v>
      </c>
      <c r="U443" s="86">
        <v>10146.69215546876</v>
      </c>
      <c r="V443" s="86">
        <v>79298.033397593739</v>
      </c>
      <c r="W443" s="86">
        <v>3800.4397494218797</v>
      </c>
      <c r="X443" s="86">
        <v>16035.972139834506</v>
      </c>
      <c r="Y443" s="86">
        <v>30644.311844846063</v>
      </c>
      <c r="Z443" s="86">
        <v>361.11262084960919</v>
      </c>
      <c r="AA443" s="86">
        <v>33032.100519777778</v>
      </c>
      <c r="AB443" s="86">
        <v>28474.014859427305</v>
      </c>
      <c r="AC443" s="86">
        <v>36540.616913968312</v>
      </c>
      <c r="AD443" s="86">
        <v>45028.302866375001</v>
      </c>
      <c r="AE443" s="86">
        <v>15104.472314026727</v>
      </c>
      <c r="AF443" s="86">
        <v>14.630504032258063</v>
      </c>
      <c r="AG443" s="86">
        <v>27509.091116625001</v>
      </c>
      <c r="AH443" s="86">
        <v>43254.205649529198</v>
      </c>
      <c r="AI443" s="86">
        <v>1662.2086065405642</v>
      </c>
      <c r="AJ443" s="86">
        <v>745.82216956136915</v>
      </c>
      <c r="AK443" s="86">
        <v>4108.9210808386943</v>
      </c>
      <c r="AL443" s="86">
        <v>18887.319210843762</v>
      </c>
      <c r="AM443" s="86">
        <v>19549.728450843766</v>
      </c>
      <c r="AN443" s="86">
        <v>10962.857473968761</v>
      </c>
      <c r="AO443" s="86">
        <v>57381.666120491725</v>
      </c>
      <c r="AP443" s="86">
        <v>1051.7386172031252</v>
      </c>
      <c r="AQ443" s="86">
        <v>75288.553000207525</v>
      </c>
      <c r="AR443" s="86">
        <v>71461.402226882841</v>
      </c>
      <c r="AS443" s="86">
        <v>57999.968911296899</v>
      </c>
      <c r="AT443" s="86">
        <v>34935.384714631087</v>
      </c>
      <c r="AU443" s="86">
        <v>77005.60621087841</v>
      </c>
      <c r="AV443" s="86">
        <v>26113.211383592112</v>
      </c>
      <c r="AW443" s="86">
        <v>9144.54345703125</v>
      </c>
      <c r="AX443" s="86">
        <v>45178.453816230496</v>
      </c>
      <c r="AY443" s="86">
        <v>69931.977429249964</v>
      </c>
    </row>
    <row r="444" spans="1:51" x14ac:dyDescent="0.25">
      <c r="A444" s="24">
        <v>44761</v>
      </c>
      <c r="B444" s="25">
        <v>11</v>
      </c>
      <c r="C444" s="86">
        <v>46373.354448310289</v>
      </c>
      <c r="D444" s="86">
        <v>49673.576845937496</v>
      </c>
      <c r="E444" s="86">
        <v>22507.178240203142</v>
      </c>
      <c r="F444" s="86">
        <v>85747.553541237168</v>
      </c>
      <c r="G444" s="86">
        <v>39850.749029653292</v>
      </c>
      <c r="H444" s="86">
        <v>9912.3363179999978</v>
      </c>
      <c r="I444" s="86">
        <v>40685.847693820309</v>
      </c>
      <c r="J444" s="86">
        <v>130.348949</v>
      </c>
      <c r="K444" s="86">
        <v>27853.06547159376</v>
      </c>
      <c r="L444" s="86">
        <v>10098.315615004458</v>
      </c>
      <c r="M444" s="86">
        <v>43618.311646251233</v>
      </c>
      <c r="N444" s="86">
        <v>22847.322454351561</v>
      </c>
      <c r="O444" s="86">
        <v>65742.250862184752</v>
      </c>
      <c r="P444" s="86">
        <v>9091.4426911045339</v>
      </c>
      <c r="Q444" s="86">
        <v>35.666405000000005</v>
      </c>
      <c r="R444" s="86">
        <v>6742.0727995820398</v>
      </c>
      <c r="S444" s="86">
        <v>60981.22576828664</v>
      </c>
      <c r="T444" s="86">
        <v>18722.108667921882</v>
      </c>
      <c r="U444" s="86">
        <v>10488.382249609391</v>
      </c>
      <c r="V444" s="86">
        <v>78756.389081968751</v>
      </c>
      <c r="W444" s="86">
        <v>3404.5869377734398</v>
      </c>
      <c r="X444" s="86">
        <v>16358.724715160901</v>
      </c>
      <c r="Y444" s="86">
        <v>29066.220871549038</v>
      </c>
      <c r="Z444" s="86">
        <v>287.37755645751952</v>
      </c>
      <c r="AA444" s="86">
        <v>33389.852426777783</v>
      </c>
      <c r="AB444" s="86">
        <v>29440.678985833554</v>
      </c>
      <c r="AC444" s="86">
        <v>36289.281092165751</v>
      </c>
      <c r="AD444" s="86">
        <v>44267.710814812497</v>
      </c>
      <c r="AE444" s="86">
        <v>14087.919135793798</v>
      </c>
      <c r="AF444" s="86">
        <v>14.630504032258063</v>
      </c>
      <c r="AG444" s="86">
        <v>27242.4836124375</v>
      </c>
      <c r="AH444" s="86">
        <v>42474.489610451055</v>
      </c>
      <c r="AI444" s="86">
        <v>2119.6510911559631</v>
      </c>
      <c r="AJ444" s="86">
        <v>731.26746227715944</v>
      </c>
      <c r="AK444" s="86">
        <v>3929.7744638847948</v>
      </c>
      <c r="AL444" s="86">
        <v>18889.451369828141</v>
      </c>
      <c r="AM444" s="86">
        <v>19418.47207196879</v>
      </c>
      <c r="AN444" s="86">
        <v>11054.099614937501</v>
      </c>
      <c r="AO444" s="86">
        <v>57279.160442569868</v>
      </c>
      <c r="AP444" s="86">
        <v>947.97653250976487</v>
      </c>
      <c r="AQ444" s="86">
        <v>77973.175640504371</v>
      </c>
      <c r="AR444" s="86">
        <v>70574.750124164071</v>
      </c>
      <c r="AS444" s="86">
        <v>58239.519102296894</v>
      </c>
      <c r="AT444" s="86">
        <v>34556.286210193568</v>
      </c>
      <c r="AU444" s="86">
        <v>75740.175104628404</v>
      </c>
      <c r="AV444" s="86">
        <v>25447.276597029602</v>
      </c>
      <c r="AW444" s="86">
        <v>10068.974560546882</v>
      </c>
      <c r="AX444" s="86">
        <v>44316.580008402372</v>
      </c>
      <c r="AY444" s="86">
        <v>70705.840021812503</v>
      </c>
    </row>
    <row r="445" spans="1:51" x14ac:dyDescent="0.25">
      <c r="A445" s="24">
        <v>44761</v>
      </c>
      <c r="B445" s="25">
        <v>12</v>
      </c>
      <c r="C445" s="86">
        <v>45644.576176872753</v>
      </c>
      <c r="D445" s="86">
        <v>48035.437228812487</v>
      </c>
      <c r="E445" s="86">
        <v>21880.568089312517</v>
      </c>
      <c r="F445" s="86">
        <v>84272.418120346527</v>
      </c>
      <c r="G445" s="86">
        <v>37179.501209961942</v>
      </c>
      <c r="H445" s="86">
        <v>10071.552919</v>
      </c>
      <c r="I445" s="86">
        <v>40932.128854179689</v>
      </c>
      <c r="J445" s="86">
        <v>119.34685700000001</v>
      </c>
      <c r="K445" s="86">
        <v>27360.989884593761</v>
      </c>
      <c r="L445" s="86">
        <v>9360.1203528326223</v>
      </c>
      <c r="M445" s="86">
        <v>42914.629003237584</v>
      </c>
      <c r="N445" s="86">
        <v>22751.14080195313</v>
      </c>
      <c r="O445" s="86">
        <v>65069.943243387861</v>
      </c>
      <c r="P445" s="86">
        <v>8863.3254230952407</v>
      </c>
      <c r="Q445" s="86">
        <v>35.683233999999999</v>
      </c>
      <c r="R445" s="86">
        <v>6372.5988613164154</v>
      </c>
      <c r="S445" s="86">
        <v>60018.662756380392</v>
      </c>
      <c r="T445" s="86">
        <v>4256.7590501562499</v>
      </c>
      <c r="U445" s="86">
        <v>11117.581733984391</v>
      </c>
      <c r="V445" s="86">
        <v>76354.261438500005</v>
      </c>
      <c r="W445" s="86">
        <v>3152.8602221484407</v>
      </c>
      <c r="X445" s="86">
        <v>15300.742579890109</v>
      </c>
      <c r="Y445" s="86">
        <v>28797.301846397062</v>
      </c>
      <c r="Z445" s="86">
        <v>305.01909118652338</v>
      </c>
      <c r="AA445" s="86">
        <v>32554.140329777802</v>
      </c>
      <c r="AB445" s="86">
        <v>29181.876349146049</v>
      </c>
      <c r="AC445" s="86">
        <v>35785.76494403839</v>
      </c>
      <c r="AD445" s="86">
        <v>42713.770133437487</v>
      </c>
      <c r="AE445" s="86">
        <v>12451.303953454855</v>
      </c>
      <c r="AF445" s="86">
        <v>14.630504032258063</v>
      </c>
      <c r="AG445" s="86">
        <v>26801.636341562495</v>
      </c>
      <c r="AH445" s="86">
        <v>41273.452986326054</v>
      </c>
      <c r="AI445" s="86">
        <v>2368.9653216290562</v>
      </c>
      <c r="AJ445" s="86">
        <v>706.38459103361515</v>
      </c>
      <c r="AK445" s="86">
        <v>3951.3767953924662</v>
      </c>
      <c r="AL445" s="86">
        <v>18750.456837703132</v>
      </c>
      <c r="AM445" s="86">
        <v>18518.746254796883</v>
      </c>
      <c r="AN445" s="86">
        <v>10918.601249046889</v>
      </c>
      <c r="AO445" s="86">
        <v>55567.385893749546</v>
      </c>
      <c r="AP445" s="86">
        <v>923.55123860937408</v>
      </c>
      <c r="AQ445" s="86">
        <v>76872.483591191907</v>
      </c>
      <c r="AR445" s="86">
        <v>68977.65439035157</v>
      </c>
      <c r="AS445" s="86">
        <v>57527.313518906281</v>
      </c>
      <c r="AT445" s="86">
        <v>33497.866723568564</v>
      </c>
      <c r="AU445" s="86">
        <v>73305.89656525341</v>
      </c>
      <c r="AV445" s="86">
        <v>23512.556024748352</v>
      </c>
      <c r="AW445" s="86">
        <v>11584.94846191406</v>
      </c>
      <c r="AX445" s="86">
        <v>42725.902150968788</v>
      </c>
      <c r="AY445" s="86">
        <v>69489.197787937534</v>
      </c>
    </row>
    <row r="446" spans="1:51" x14ac:dyDescent="0.25">
      <c r="A446" s="24">
        <v>44761</v>
      </c>
      <c r="B446" s="25">
        <v>13</v>
      </c>
      <c r="C446" s="86">
        <v>44701.202237091478</v>
      </c>
      <c r="D446" s="86">
        <v>46503.420236374972</v>
      </c>
      <c r="E446" s="86">
        <v>21352.723417421887</v>
      </c>
      <c r="F446" s="86">
        <v>82756.985369815273</v>
      </c>
      <c r="G446" s="86">
        <v>34220.034503198018</v>
      </c>
      <c r="H446" s="86">
        <v>10127.950221000003</v>
      </c>
      <c r="I446" s="86">
        <v>40579.621268742216</v>
      </c>
      <c r="J446" s="86">
        <v>122.68137299999999</v>
      </c>
      <c r="K446" s="86">
        <v>26607.14334096876</v>
      </c>
      <c r="L446" s="86">
        <v>8625.6239214419566</v>
      </c>
      <c r="M446" s="86">
        <v>39853.748029118557</v>
      </c>
      <c r="N446" s="86">
        <v>22806.286068624999</v>
      </c>
      <c r="O446" s="86">
        <v>64158.647342450364</v>
      </c>
      <c r="P446" s="86">
        <v>8215.015776938375</v>
      </c>
      <c r="Q446" s="86">
        <v>35.541927999999999</v>
      </c>
      <c r="R446" s="86">
        <v>6341.7370412109403</v>
      </c>
      <c r="S446" s="86">
        <v>58661.014251505381</v>
      </c>
      <c r="T446" s="86">
        <v>1424.1362214687538</v>
      </c>
      <c r="U446" s="86">
        <v>11404.88878007813</v>
      </c>
      <c r="V446" s="86">
        <v>74263.433247124995</v>
      </c>
      <c r="W446" s="86">
        <v>3143.9629881093692</v>
      </c>
      <c r="X446" s="86">
        <v>14463.794888790057</v>
      </c>
      <c r="Y446" s="86">
        <v>27464.214095022038</v>
      </c>
      <c r="Z446" s="86">
        <v>300.63105224609382</v>
      </c>
      <c r="AA446" s="86">
        <v>30217.19361977779</v>
      </c>
      <c r="AB446" s="86">
        <v>28607.882455146057</v>
      </c>
      <c r="AC446" s="86">
        <v>35330.514758595324</v>
      </c>
      <c r="AD446" s="86">
        <v>42353.225254968755</v>
      </c>
      <c r="AE446" s="86">
        <v>12296.737997469118</v>
      </c>
      <c r="AF446" s="86">
        <v>14.630504032258063</v>
      </c>
      <c r="AG446" s="86">
        <v>26361.709846374997</v>
      </c>
      <c r="AH446" s="86">
        <v>39669.419618638538</v>
      </c>
      <c r="AI446" s="86">
        <v>2444.7714340312236</v>
      </c>
      <c r="AJ446" s="86">
        <v>684.514860088982</v>
      </c>
      <c r="AK446" s="86">
        <v>3702.495914281697</v>
      </c>
      <c r="AL446" s="86">
        <v>18650.240183109388</v>
      </c>
      <c r="AM446" s="86">
        <v>17174.221519203144</v>
      </c>
      <c r="AN446" s="86">
        <v>10868.211390000011</v>
      </c>
      <c r="AO446" s="86">
        <v>54344.778904093284</v>
      </c>
      <c r="AP446" s="86">
        <v>884.72067284374998</v>
      </c>
      <c r="AQ446" s="86">
        <v>75473.46262347314</v>
      </c>
      <c r="AR446" s="86">
        <v>66843.000864210946</v>
      </c>
      <c r="AS446" s="86">
        <v>56447.039302437537</v>
      </c>
      <c r="AT446" s="86">
        <v>31951.9582203186</v>
      </c>
      <c r="AU446" s="86">
        <v>72045.874089722158</v>
      </c>
      <c r="AV446" s="86">
        <v>21411.847451248359</v>
      </c>
      <c r="AW446" s="86">
        <v>12194.006323242178</v>
      </c>
      <c r="AX446" s="86">
        <v>41831.468148394568</v>
      </c>
      <c r="AY446" s="86">
        <v>67961.259063531281</v>
      </c>
    </row>
    <row r="447" spans="1:51" x14ac:dyDescent="0.25">
      <c r="A447" s="24">
        <v>44761</v>
      </c>
      <c r="B447" s="25">
        <v>14</v>
      </c>
      <c r="C447" s="86">
        <v>43333.521172310262</v>
      </c>
      <c r="D447" s="86">
        <v>44706.016972593752</v>
      </c>
      <c r="E447" s="86">
        <v>20854.863834890639</v>
      </c>
      <c r="F447" s="86">
        <v>81313.337435096531</v>
      </c>
      <c r="G447" s="86">
        <v>30108.075345305271</v>
      </c>
      <c r="H447" s="86">
        <v>10073.143726999997</v>
      </c>
      <c r="I447" s="86">
        <v>39587.142940414058</v>
      </c>
      <c r="J447" s="86">
        <v>124.80577799999999</v>
      </c>
      <c r="K447" s="86">
        <v>25376.528734093758</v>
      </c>
      <c r="L447" s="86">
        <v>8257.8750150044762</v>
      </c>
      <c r="M447" s="86">
        <v>37876.836943630144</v>
      </c>
      <c r="N447" s="86">
        <v>22207.264389140619</v>
      </c>
      <c r="O447" s="86">
        <v>61931.198371153499</v>
      </c>
      <c r="P447" s="86">
        <v>8511.00353955627</v>
      </c>
      <c r="Q447" s="86">
        <v>35.800117</v>
      </c>
      <c r="R447" s="86">
        <v>6232.491658933589</v>
      </c>
      <c r="S447" s="86">
        <v>56859.220084302258</v>
      </c>
      <c r="T447" s="86">
        <v>1325.0208775468905</v>
      </c>
      <c r="U447" s="86">
        <v>11180.638404453131</v>
      </c>
      <c r="V447" s="86">
        <v>72484.773554156258</v>
      </c>
      <c r="W447" s="86">
        <v>3176.38172166407</v>
      </c>
      <c r="X447" s="86">
        <v>12986.745561242777</v>
      </c>
      <c r="Y447" s="86">
        <v>27111.435820071769</v>
      </c>
      <c r="Z447" s="86">
        <v>293.02214691162112</v>
      </c>
      <c r="AA447" s="86">
        <v>29092.014754777803</v>
      </c>
      <c r="AB447" s="86">
        <v>27921.454305021056</v>
      </c>
      <c r="AC447" s="86">
        <v>34448.639642578921</v>
      </c>
      <c r="AD447" s="86">
        <v>41409.801899156257</v>
      </c>
      <c r="AE447" s="86">
        <v>12278.864695908504</v>
      </c>
      <c r="AF447" s="86">
        <v>14.630504032258063</v>
      </c>
      <c r="AG447" s="86">
        <v>25547.420352749999</v>
      </c>
      <c r="AH447" s="86">
        <v>39996.223167115117</v>
      </c>
      <c r="AI447" s="86">
        <v>2354.9383451824765</v>
      </c>
      <c r="AJ447" s="86">
        <v>650.57555751127393</v>
      </c>
      <c r="AK447" s="86">
        <v>3536.3371132869956</v>
      </c>
      <c r="AL447" s="86">
        <v>18913.581825562509</v>
      </c>
      <c r="AM447" s="86">
        <v>16597.780747281264</v>
      </c>
      <c r="AN447" s="86">
        <v>11097.570928203129</v>
      </c>
      <c r="AO447" s="86">
        <v>52694.141359460496</v>
      </c>
      <c r="AP447" s="86">
        <v>820.27697692187542</v>
      </c>
      <c r="AQ447" s="86">
        <v>73572.971141254384</v>
      </c>
      <c r="AR447" s="86">
        <v>63709.901328523469</v>
      </c>
      <c r="AS447" s="86">
        <v>55340.734496671917</v>
      </c>
      <c r="AT447" s="86">
        <v>31232.708022787367</v>
      </c>
      <c r="AU447" s="86">
        <v>70242.802205565909</v>
      </c>
      <c r="AV447" s="86">
        <v>20874.984244717118</v>
      </c>
      <c r="AW447" s="86">
        <v>11867.23681640625</v>
      </c>
      <c r="AX447" s="86">
        <v>41457.430532687518</v>
      </c>
      <c r="AY447" s="86">
        <v>65194.956286843764</v>
      </c>
    </row>
    <row r="448" spans="1:51" x14ac:dyDescent="0.25">
      <c r="A448" s="24">
        <v>44761</v>
      </c>
      <c r="B448" s="25">
        <v>15</v>
      </c>
      <c r="C448" s="86">
        <v>40773.514789404035</v>
      </c>
      <c r="D448" s="86">
        <v>44298.101049156248</v>
      </c>
      <c r="E448" s="86">
        <v>18964.470595968771</v>
      </c>
      <c r="F448" s="86">
        <v>77094.600890018381</v>
      </c>
      <c r="G448" s="86">
        <v>30835.107747263737</v>
      </c>
      <c r="H448" s="86">
        <v>9214.2532879999944</v>
      </c>
      <c r="I448" s="86">
        <v>38290.14050902344</v>
      </c>
      <c r="J448" s="86">
        <v>129.397976</v>
      </c>
      <c r="K448" s="86">
        <v>25177.322029218762</v>
      </c>
      <c r="L448" s="86">
        <v>8327.5183191060351</v>
      </c>
      <c r="M448" s="86">
        <v>38583.315579020171</v>
      </c>
      <c r="N448" s="86">
        <v>21236.44710772657</v>
      </c>
      <c r="O448" s="86">
        <v>59689.207848669117</v>
      </c>
      <c r="P448" s="86">
        <v>8051.6511065206314</v>
      </c>
      <c r="Q448" s="86">
        <v>36.154988000000003</v>
      </c>
      <c r="R448" s="86">
        <v>6090.5273958867238</v>
      </c>
      <c r="S448" s="86">
        <v>56997.03084756789</v>
      </c>
      <c r="T448" s="86">
        <v>1096.7757082500116</v>
      </c>
      <c r="U448" s="86">
        <v>10594.64452703126</v>
      </c>
      <c r="V448" s="86">
        <v>70530.13282053126</v>
      </c>
      <c r="W448" s="86">
        <v>2986.1523606484498</v>
      </c>
      <c r="X448" s="86">
        <v>11945.945627327997</v>
      </c>
      <c r="Y448" s="86">
        <v>28361.913707928725</v>
      </c>
      <c r="Z448" s="86">
        <v>245.11756530761718</v>
      </c>
      <c r="AA448" s="86">
        <v>29471.879014777769</v>
      </c>
      <c r="AB448" s="86">
        <v>26610.313565989811</v>
      </c>
      <c r="AC448" s="86">
        <v>32169.693730711668</v>
      </c>
      <c r="AD448" s="86">
        <v>40521.495200093748</v>
      </c>
      <c r="AE448" s="86">
        <v>12204.027393181748</v>
      </c>
      <c r="AF448" s="86">
        <v>14.630504032258063</v>
      </c>
      <c r="AG448" s="86">
        <v>24940.890199593749</v>
      </c>
      <c r="AH448" s="86">
        <v>38912.094843482315</v>
      </c>
      <c r="AI448" s="86">
        <v>2114.9760390833508</v>
      </c>
      <c r="AJ448" s="86">
        <v>632.66545771957374</v>
      </c>
      <c r="AK448" s="86">
        <v>3656.3870802274287</v>
      </c>
      <c r="AL448" s="86">
        <v>18790.778264828143</v>
      </c>
      <c r="AM448" s="86">
        <v>16467.974926015631</v>
      </c>
      <c r="AN448" s="86">
        <v>10863.714622750011</v>
      </c>
      <c r="AO448" s="86">
        <v>51408.221952374559</v>
      </c>
      <c r="AP448" s="86">
        <v>815.90031390136801</v>
      </c>
      <c r="AQ448" s="86">
        <v>70865.585634613759</v>
      </c>
      <c r="AR448" s="86">
        <v>63071.105741351595</v>
      </c>
      <c r="AS448" s="86">
        <v>55090.409174000029</v>
      </c>
      <c r="AT448" s="86">
        <v>30691.728529818545</v>
      </c>
      <c r="AU448" s="86">
        <v>67092.892882003405</v>
      </c>
      <c r="AV448" s="86">
        <v>17945.386362967107</v>
      </c>
      <c r="AW448" s="86">
        <v>13570.551586914051</v>
      </c>
      <c r="AX448" s="86">
        <v>40998.580088960967</v>
      </c>
      <c r="AY448" s="86">
        <v>61839.505562312486</v>
      </c>
    </row>
    <row r="449" spans="1:51" x14ac:dyDescent="0.25">
      <c r="A449" s="24">
        <v>44761</v>
      </c>
      <c r="B449" s="25">
        <v>16</v>
      </c>
      <c r="C449" s="86">
        <v>38693.865563810243</v>
      </c>
      <c r="D449" s="86">
        <v>43375.931148531221</v>
      </c>
      <c r="E449" s="86">
        <v>18354.397272796894</v>
      </c>
      <c r="F449" s="86">
        <v>71988.951835362139</v>
      </c>
      <c r="G449" s="86">
        <v>29997.821495345721</v>
      </c>
      <c r="H449" s="86">
        <v>9370.5833600000005</v>
      </c>
      <c r="I449" s="86">
        <v>36538.340770921866</v>
      </c>
      <c r="J449" s="86">
        <v>135.436398</v>
      </c>
      <c r="K449" s="86">
        <v>24494.514421671891</v>
      </c>
      <c r="L449" s="86">
        <v>7971.261004973202</v>
      </c>
      <c r="M449" s="86">
        <v>37163.647024260543</v>
      </c>
      <c r="N449" s="86">
        <v>20242.806476539081</v>
      </c>
      <c r="O449" s="86">
        <v>57415.749859044117</v>
      </c>
      <c r="P449" s="86">
        <v>7638.2786046871106</v>
      </c>
      <c r="Q449" s="86">
        <v>37.457692000000002</v>
      </c>
      <c r="R449" s="86">
        <v>5776.6591131640635</v>
      </c>
      <c r="S449" s="86">
        <v>55256.175626583507</v>
      </c>
      <c r="T449" s="86">
        <v>898.0254722500099</v>
      </c>
      <c r="U449" s="86">
        <v>9745.7707284375101</v>
      </c>
      <c r="V449" s="86">
        <v>67527.101866124998</v>
      </c>
      <c r="W449" s="86">
        <v>2803.2779838359402</v>
      </c>
      <c r="X449" s="86">
        <v>11333.98179360838</v>
      </c>
      <c r="Y449" s="86">
        <v>28160.075274101018</v>
      </c>
      <c r="Z449" s="86">
        <v>195.46341110229503</v>
      </c>
      <c r="AA449" s="86">
        <v>27823.482092777806</v>
      </c>
      <c r="AB449" s="86">
        <v>25077.086593911681</v>
      </c>
      <c r="AC449" s="86">
        <v>30618.272766419996</v>
      </c>
      <c r="AD449" s="86">
        <v>38938.313057437503</v>
      </c>
      <c r="AE449" s="86">
        <v>11455.302233596954</v>
      </c>
      <c r="AF449" s="86">
        <v>14.630504032258063</v>
      </c>
      <c r="AG449" s="86">
        <v>23962.437465406249</v>
      </c>
      <c r="AH449" s="86">
        <v>37582.451943318229</v>
      </c>
      <c r="AI449" s="86">
        <v>1631.9569466193823</v>
      </c>
      <c r="AJ449" s="86">
        <v>622.68758797600492</v>
      </c>
      <c r="AK449" s="86">
        <v>3582.4069849382468</v>
      </c>
      <c r="AL449" s="86">
        <v>18588.239740937512</v>
      </c>
      <c r="AM449" s="86">
        <v>15764.431576390642</v>
      </c>
      <c r="AN449" s="86">
        <v>10408.97012953125</v>
      </c>
      <c r="AO449" s="86">
        <v>49919.022181843306</v>
      </c>
      <c r="AP449" s="86">
        <v>763.82203661621088</v>
      </c>
      <c r="AQ449" s="86">
        <v>68398.385793785623</v>
      </c>
      <c r="AR449" s="86">
        <v>61036.46286882033</v>
      </c>
      <c r="AS449" s="86">
        <v>53936.555984062506</v>
      </c>
      <c r="AT449" s="86">
        <v>30381.487803506076</v>
      </c>
      <c r="AU449" s="86">
        <v>64000.51140940965</v>
      </c>
      <c r="AV449" s="86">
        <v>20838.781707404622</v>
      </c>
      <c r="AW449" s="86">
        <v>10783.5982421875</v>
      </c>
      <c r="AX449" s="86">
        <v>39938.377791773455</v>
      </c>
      <c r="AY449" s="86">
        <v>58621.794227781284</v>
      </c>
    </row>
    <row r="450" spans="1:51" x14ac:dyDescent="0.25">
      <c r="A450" s="24">
        <v>44761</v>
      </c>
      <c r="B450" s="25">
        <v>17</v>
      </c>
      <c r="C450" s="86">
        <v>36685.02514199775</v>
      </c>
      <c r="D450" s="86">
        <v>41722.998973249996</v>
      </c>
      <c r="E450" s="86">
        <v>17343.524511484389</v>
      </c>
      <c r="F450" s="86">
        <v>68581.198710534023</v>
      </c>
      <c r="G450" s="86">
        <v>28355.755496786674</v>
      </c>
      <c r="H450" s="86">
        <v>8795.4950919999992</v>
      </c>
      <c r="I450" s="86">
        <v>34853.151690492188</v>
      </c>
      <c r="J450" s="86">
        <v>133.47095899999999</v>
      </c>
      <c r="K450" s="86">
        <v>23697.510629234399</v>
      </c>
      <c r="L450" s="86">
        <v>6675.4521862075826</v>
      </c>
      <c r="M450" s="86">
        <v>35436.404183562219</v>
      </c>
      <c r="N450" s="86">
        <v>19335.137124781282</v>
      </c>
      <c r="O450" s="86">
        <v>54511.135823372242</v>
      </c>
      <c r="P450" s="86">
        <v>7551.6883431953784</v>
      </c>
      <c r="Q450" s="86">
        <v>37.317161999999996</v>
      </c>
      <c r="R450" s="86">
        <v>5557.256088441407</v>
      </c>
      <c r="S450" s="86">
        <v>53413.742661489756</v>
      </c>
      <c r="T450" s="86">
        <v>546.73548595313287</v>
      </c>
      <c r="U450" s="86">
        <v>8969.1098399218808</v>
      </c>
      <c r="V450" s="86">
        <v>65862.099407312504</v>
      </c>
      <c r="W450" s="86">
        <v>2708.3647750625105</v>
      </c>
      <c r="X450" s="86">
        <v>10052.18216510184</v>
      </c>
      <c r="Y450" s="86">
        <v>27517.504314346676</v>
      </c>
      <c r="Z450" s="86">
        <v>229.66054824829104</v>
      </c>
      <c r="AA450" s="86">
        <v>26456.810989777783</v>
      </c>
      <c r="AB450" s="86">
        <v>23786.80826389607</v>
      </c>
      <c r="AC450" s="86">
        <v>29415.746564123729</v>
      </c>
      <c r="AD450" s="86">
        <v>38505.875176000001</v>
      </c>
      <c r="AE450" s="86">
        <v>11381.458687292412</v>
      </c>
      <c r="AF450" s="86">
        <v>14.630504032258063</v>
      </c>
      <c r="AG450" s="86">
        <v>23137.958548812501</v>
      </c>
      <c r="AH450" s="86">
        <v>37388.928781396367</v>
      </c>
      <c r="AI450" s="86">
        <v>1075.2240762294832</v>
      </c>
      <c r="AJ450" s="86">
        <v>612.57638813206984</v>
      </c>
      <c r="AK450" s="86">
        <v>3452.872080553273</v>
      </c>
      <c r="AL450" s="86">
        <v>18546.84673751564</v>
      </c>
      <c r="AM450" s="86">
        <v>15585.381123046916</v>
      </c>
      <c r="AN450" s="86">
        <v>10310.23159148438</v>
      </c>
      <c r="AO450" s="86">
        <v>48473.025504187055</v>
      </c>
      <c r="AP450" s="86">
        <v>648.45559027685545</v>
      </c>
      <c r="AQ450" s="86">
        <v>64863.836290488769</v>
      </c>
      <c r="AR450" s="86">
        <v>58736.588521625017</v>
      </c>
      <c r="AS450" s="86">
        <v>52658.335730468782</v>
      </c>
      <c r="AT450" s="86">
        <v>29336.080077943603</v>
      </c>
      <c r="AU450" s="86">
        <v>61654.042456659663</v>
      </c>
      <c r="AV450" s="86">
        <v>21994.410132279612</v>
      </c>
      <c r="AW450" s="86">
        <v>10126.286840820299</v>
      </c>
      <c r="AX450" s="86">
        <v>39279.328326929703</v>
      </c>
      <c r="AY450" s="86">
        <v>55992.64261978124</v>
      </c>
    </row>
    <row r="451" spans="1:51" x14ac:dyDescent="0.25">
      <c r="A451" s="24">
        <v>44761</v>
      </c>
      <c r="B451" s="25">
        <v>18</v>
      </c>
      <c r="C451" s="86">
        <v>35413.749125997791</v>
      </c>
      <c r="D451" s="86">
        <v>39965.438073031255</v>
      </c>
      <c r="E451" s="86">
        <v>16221.405962640643</v>
      </c>
      <c r="F451" s="86">
        <v>68588.443728455895</v>
      </c>
      <c r="G451" s="86">
        <v>24519.446278292926</v>
      </c>
      <c r="H451" s="86">
        <v>7091.9810809999963</v>
      </c>
      <c r="I451" s="86">
        <v>33167.408939156252</v>
      </c>
      <c r="J451" s="86">
        <v>136.69411100000002</v>
      </c>
      <c r="K451" s="86">
        <v>22883.561330921912</v>
      </c>
      <c r="L451" s="86">
        <v>6185.3659098326098</v>
      </c>
      <c r="M451" s="86">
        <v>31923.407839414489</v>
      </c>
      <c r="N451" s="86">
        <v>18781.595302273439</v>
      </c>
      <c r="O451" s="86">
        <v>51647.598575997239</v>
      </c>
      <c r="P451" s="86">
        <v>7724.3643147033299</v>
      </c>
      <c r="Q451" s="86">
        <v>37.815887000000004</v>
      </c>
      <c r="R451" s="86">
        <v>5620.8240150742195</v>
      </c>
      <c r="S451" s="86">
        <v>52671.357545833511</v>
      </c>
      <c r="T451" s="86">
        <v>467.5302568750044</v>
      </c>
      <c r="U451" s="86">
        <v>8474.658293906261</v>
      </c>
      <c r="V451" s="86">
        <v>65570.81935796875</v>
      </c>
      <c r="W451" s="86">
        <v>2410.1680724531302</v>
      </c>
      <c r="X451" s="86">
        <v>9506.8675841567947</v>
      </c>
      <c r="Y451" s="86">
        <v>25124.324688971799</v>
      </c>
      <c r="Z451" s="86">
        <v>247.70784957885741</v>
      </c>
      <c r="AA451" s="86">
        <v>25781.396238777783</v>
      </c>
      <c r="AB451" s="86">
        <v>21839.46843614609</v>
      </c>
      <c r="AC451" s="86">
        <v>28100.205966444068</v>
      </c>
      <c r="AD451" s="86">
        <v>36955.856853812496</v>
      </c>
      <c r="AE451" s="86">
        <v>10483.905997087582</v>
      </c>
      <c r="AF451" s="86">
        <v>14.630504032258063</v>
      </c>
      <c r="AG451" s="86">
        <v>22538.82122453125</v>
      </c>
      <c r="AH451" s="86">
        <v>39003.854841396373</v>
      </c>
      <c r="AI451" s="86">
        <v>263.25619773842067</v>
      </c>
      <c r="AJ451" s="86">
        <v>546.65563192366108</v>
      </c>
      <c r="AK451" s="86">
        <v>2794.3911553559969</v>
      </c>
      <c r="AL451" s="86">
        <v>19219.891029234379</v>
      </c>
      <c r="AM451" s="86">
        <v>15589.053451078118</v>
      </c>
      <c r="AN451" s="86">
        <v>10005.545448906259</v>
      </c>
      <c r="AO451" s="86">
        <v>46735.141687944844</v>
      </c>
      <c r="AP451" s="86">
        <v>618.57219472482234</v>
      </c>
      <c r="AQ451" s="86">
        <v>61794.200415426247</v>
      </c>
      <c r="AR451" s="86">
        <v>55507.906523492224</v>
      </c>
      <c r="AS451" s="86">
        <v>52563.199256390639</v>
      </c>
      <c r="AT451" s="86">
        <v>27282.357191943571</v>
      </c>
      <c r="AU451" s="86">
        <v>59959.098103409662</v>
      </c>
      <c r="AV451" s="86">
        <v>22883.317468029603</v>
      </c>
      <c r="AW451" s="86">
        <v>9557.8917241328109</v>
      </c>
      <c r="AX451" s="86">
        <v>40255.671808820327</v>
      </c>
      <c r="AY451" s="86">
        <v>53056.212875156227</v>
      </c>
    </row>
    <row r="452" spans="1:51" x14ac:dyDescent="0.25">
      <c r="A452" s="24">
        <v>44761</v>
      </c>
      <c r="B452" s="25">
        <v>19</v>
      </c>
      <c r="C452" s="86">
        <v>37431.900195872804</v>
      </c>
      <c r="D452" s="86">
        <v>43203.121889499991</v>
      </c>
      <c r="E452" s="86">
        <v>19426.007734953135</v>
      </c>
      <c r="F452" s="86">
        <v>77442.496845049638</v>
      </c>
      <c r="G452" s="86">
        <v>26322.515199402776</v>
      </c>
      <c r="H452" s="86">
        <v>5970.6228660000043</v>
      </c>
      <c r="I452" s="86">
        <v>33161.62864346875</v>
      </c>
      <c r="J452" s="86">
        <v>168.949128</v>
      </c>
      <c r="K452" s="86">
        <v>24017.326066921891</v>
      </c>
      <c r="L452" s="86">
        <v>6296.3017107076193</v>
      </c>
      <c r="M452" s="86">
        <v>31472.808658262664</v>
      </c>
      <c r="N452" s="86">
        <v>21687.322236070311</v>
      </c>
      <c r="O452" s="86">
        <v>51788.968312715995</v>
      </c>
      <c r="P452" s="86">
        <v>9151.7945558619085</v>
      </c>
      <c r="Q452" s="86">
        <v>38.693222999999996</v>
      </c>
      <c r="R452" s="86">
        <v>6893.4200147382899</v>
      </c>
      <c r="S452" s="86">
        <v>59376.645074364751</v>
      </c>
      <c r="T452" s="86">
        <v>16530.08630515627</v>
      </c>
      <c r="U452" s="86">
        <v>9884.4540397656401</v>
      </c>
      <c r="V452" s="86">
        <v>76765.772716187494</v>
      </c>
      <c r="W452" s="86">
        <v>2876.2125878281299</v>
      </c>
      <c r="X452" s="86">
        <v>10766.151827855107</v>
      </c>
      <c r="Y452" s="86">
        <v>24266.221426194224</v>
      </c>
      <c r="Z452" s="86">
        <v>280.84341384887705</v>
      </c>
      <c r="AA452" s="86">
        <v>30197.614682777781</v>
      </c>
      <c r="AB452" s="86">
        <v>21030.801166146062</v>
      </c>
      <c r="AC452" s="86">
        <v>31929.351095519309</v>
      </c>
      <c r="AD452" s="86">
        <v>45585.920284031235</v>
      </c>
      <c r="AE452" s="86">
        <v>11845.363046687518</v>
      </c>
      <c r="AF452" s="86">
        <v>14.630504032258063</v>
      </c>
      <c r="AG452" s="86">
        <v>25841.712651187499</v>
      </c>
      <c r="AH452" s="86">
        <v>48192.259033052615</v>
      </c>
      <c r="AI452" s="86">
        <v>6.1978149893334047</v>
      </c>
      <c r="AJ452" s="86">
        <v>508.99324532189053</v>
      </c>
      <c r="AK452" s="86">
        <v>2883.7027599718135</v>
      </c>
      <c r="AL452" s="86">
        <v>23259.314761609392</v>
      </c>
      <c r="AM452" s="86">
        <v>18783.955984718777</v>
      </c>
      <c r="AN452" s="86">
        <v>10655.63036243751</v>
      </c>
      <c r="AO452" s="86">
        <v>51327.17257203081</v>
      </c>
      <c r="AP452" s="86">
        <v>741.41167732226495</v>
      </c>
      <c r="AQ452" s="86">
        <v>60612.287977590328</v>
      </c>
      <c r="AR452" s="86">
        <v>58024.813028382829</v>
      </c>
      <c r="AS452" s="86">
        <v>59801.725882000021</v>
      </c>
      <c r="AT452" s="86">
        <v>26244.213955662315</v>
      </c>
      <c r="AU452" s="86">
        <v>65862.28343215966</v>
      </c>
      <c r="AV452" s="86">
        <v>28824.595257279605</v>
      </c>
      <c r="AW452" s="86">
        <v>12713.71539270312</v>
      </c>
      <c r="AX452" s="86">
        <v>48165.204718726578</v>
      </c>
      <c r="AY452" s="86">
        <v>52407.221204875001</v>
      </c>
    </row>
    <row r="453" spans="1:51" x14ac:dyDescent="0.25">
      <c r="A453" s="24">
        <v>44761</v>
      </c>
      <c r="B453" s="25">
        <v>20</v>
      </c>
      <c r="C453" s="86">
        <v>39372.75999302906</v>
      </c>
      <c r="D453" s="86">
        <v>47805.28739550001</v>
      </c>
      <c r="E453" s="86">
        <v>22051.787812187507</v>
      </c>
      <c r="F453" s="86">
        <v>82937.95759653399</v>
      </c>
      <c r="G453" s="86">
        <v>31008.830570125014</v>
      </c>
      <c r="H453" s="86">
        <v>6712.0582400000039</v>
      </c>
      <c r="I453" s="86">
        <v>33592.793378679686</v>
      </c>
      <c r="J453" s="86">
        <v>182.977722</v>
      </c>
      <c r="K453" s="86">
        <v>25906.878985921885</v>
      </c>
      <c r="L453" s="86">
        <v>7168.7143275201161</v>
      </c>
      <c r="M453" s="86">
        <v>33770.826991263879</v>
      </c>
      <c r="N453" s="86">
        <v>24920.227987507831</v>
      </c>
      <c r="O453" s="86">
        <v>53382.349422887877</v>
      </c>
      <c r="P453" s="86">
        <v>10144.762695036381</v>
      </c>
      <c r="Q453" s="86">
        <v>39.047592999999999</v>
      </c>
      <c r="R453" s="86">
        <v>8327.5156151484352</v>
      </c>
      <c r="S453" s="86">
        <v>67189.240734692881</v>
      </c>
      <c r="T453" s="86">
        <v>19181.526138281268</v>
      </c>
      <c r="U453" s="86">
        <v>11502.089655703141</v>
      </c>
      <c r="V453" s="86">
        <v>87605.233965781255</v>
      </c>
      <c r="W453" s="86">
        <v>3448.3967142578203</v>
      </c>
      <c r="X453" s="86">
        <v>11582.259397015659</v>
      </c>
      <c r="Y453" s="86">
        <v>26011.778121192972</v>
      </c>
      <c r="Z453" s="86">
        <v>310.76561584472643</v>
      </c>
      <c r="AA453" s="86">
        <v>35358.533774777796</v>
      </c>
      <c r="AB453" s="86">
        <v>20232.369164989821</v>
      </c>
      <c r="AC453" s="86">
        <v>35531.290097381876</v>
      </c>
      <c r="AD453" s="86">
        <v>52781.29843159375</v>
      </c>
      <c r="AE453" s="86">
        <v>13562.804961406284</v>
      </c>
      <c r="AF453" s="86">
        <v>14.630504032258063</v>
      </c>
      <c r="AG453" s="86">
        <v>29334.890996312501</v>
      </c>
      <c r="AH453" s="86">
        <v>57407.985149177635</v>
      </c>
      <c r="AI453" s="86">
        <v>0</v>
      </c>
      <c r="AJ453" s="86">
        <v>518.40599138264974</v>
      </c>
      <c r="AK453" s="86">
        <v>3256.3167289172752</v>
      </c>
      <c r="AL453" s="86">
        <v>27304.587623812502</v>
      </c>
      <c r="AM453" s="86">
        <v>21076.879863937509</v>
      </c>
      <c r="AN453" s="86">
        <v>12035.548091656259</v>
      </c>
      <c r="AO453" s="86">
        <v>56476.465920440962</v>
      </c>
      <c r="AP453" s="86">
        <v>897.0751953125</v>
      </c>
      <c r="AQ453" s="86">
        <v>59342.350917152813</v>
      </c>
      <c r="AR453" s="86">
        <v>62816.382183085952</v>
      </c>
      <c r="AS453" s="86">
        <v>68303.950552937502</v>
      </c>
      <c r="AT453" s="86">
        <v>26482.070366474829</v>
      </c>
      <c r="AU453" s="86">
        <v>72590.377172815904</v>
      </c>
      <c r="AV453" s="86">
        <v>34934.187872717099</v>
      </c>
      <c r="AW453" s="86">
        <v>13873.392443046858</v>
      </c>
      <c r="AX453" s="86">
        <v>55998.567121238309</v>
      </c>
      <c r="AY453" s="86">
        <v>51241.950638765644</v>
      </c>
    </row>
    <row r="454" spans="1:51" x14ac:dyDescent="0.25">
      <c r="A454" s="24">
        <v>44761</v>
      </c>
      <c r="B454" s="25">
        <v>21</v>
      </c>
      <c r="C454" s="86">
        <v>37819.357121872803</v>
      </c>
      <c r="D454" s="86">
        <v>48230.265289843737</v>
      </c>
      <c r="E454" s="86">
        <v>22827.723683328128</v>
      </c>
      <c r="F454" s="86">
        <v>80019.545889315254</v>
      </c>
      <c r="G454" s="86">
        <v>32704.720672156243</v>
      </c>
      <c r="H454" s="86">
        <v>6939.2677139999969</v>
      </c>
      <c r="I454" s="86">
        <v>32462.360990253906</v>
      </c>
      <c r="J454" s="86">
        <v>183.76036399999998</v>
      </c>
      <c r="K454" s="86">
        <v>26436.423921500013</v>
      </c>
      <c r="L454" s="86">
        <v>7306.8374827310281</v>
      </c>
      <c r="M454" s="86">
        <v>33365.114824578028</v>
      </c>
      <c r="N454" s="86">
        <v>24859.83771140626</v>
      </c>
      <c r="O454" s="86">
        <v>53981.298638481625</v>
      </c>
      <c r="P454" s="86">
        <v>10474.006014969982</v>
      </c>
      <c r="Q454" s="86">
        <v>39.098711999999999</v>
      </c>
      <c r="R454" s="86">
        <v>8630.4219479648582</v>
      </c>
      <c r="S454" s="86">
        <v>68614.881283724128</v>
      </c>
      <c r="T454" s="86">
        <v>19315.336314296888</v>
      </c>
      <c r="U454" s="86">
        <v>11715.36514109376</v>
      </c>
      <c r="V454" s="86">
        <v>89842.6605480625</v>
      </c>
      <c r="W454" s="86">
        <v>3649.5762041015701</v>
      </c>
      <c r="X454" s="86">
        <v>9895.9578054453577</v>
      </c>
      <c r="Y454" s="86">
        <v>26200.30494663183</v>
      </c>
      <c r="Z454" s="86">
        <v>331.56311370849613</v>
      </c>
      <c r="AA454" s="86">
        <v>35366.133389777766</v>
      </c>
      <c r="AB454" s="86">
        <v>19029.078717099197</v>
      </c>
      <c r="AC454" s="86">
        <v>35600.929251408852</v>
      </c>
      <c r="AD454" s="86">
        <v>54490.404802249999</v>
      </c>
      <c r="AE454" s="86">
        <v>14497.632286460954</v>
      </c>
      <c r="AF454" s="86">
        <v>14.630504032258063</v>
      </c>
      <c r="AG454" s="86">
        <v>30009.674924062499</v>
      </c>
      <c r="AH454" s="86">
        <v>59282.446542404185</v>
      </c>
      <c r="AI454" s="86">
        <v>0</v>
      </c>
      <c r="AJ454" s="86">
        <v>516.03532169275695</v>
      </c>
      <c r="AK454" s="86">
        <v>3356.1457200110249</v>
      </c>
      <c r="AL454" s="86">
        <v>27960.201516312503</v>
      </c>
      <c r="AM454" s="86">
        <v>21227.250486937519</v>
      </c>
      <c r="AN454" s="86">
        <v>12393.09156342188</v>
      </c>
      <c r="AO454" s="86">
        <v>57173.149207097202</v>
      </c>
      <c r="AP454" s="86">
        <v>892.81948852538994</v>
      </c>
      <c r="AQ454" s="86">
        <v>56724.018056066881</v>
      </c>
      <c r="AR454" s="86">
        <v>63743.828687117195</v>
      </c>
      <c r="AS454" s="86">
        <v>70443.456127546902</v>
      </c>
      <c r="AT454" s="86">
        <v>25763.114360615466</v>
      </c>
      <c r="AU454" s="86">
        <v>73855.641087409662</v>
      </c>
      <c r="AV454" s="86">
        <v>35674.621802560869</v>
      </c>
      <c r="AW454" s="86">
        <v>14233.242505171858</v>
      </c>
      <c r="AX454" s="86">
        <v>57921.069556070324</v>
      </c>
      <c r="AY454" s="86">
        <v>48682.132664031276</v>
      </c>
    </row>
    <row r="455" spans="1:51" x14ac:dyDescent="0.25">
      <c r="A455" s="24">
        <v>44761</v>
      </c>
      <c r="B455" s="25">
        <v>22</v>
      </c>
      <c r="C455" s="86">
        <v>34873.689640904064</v>
      </c>
      <c r="D455" s="86">
        <v>47435.361371781248</v>
      </c>
      <c r="E455" s="86">
        <v>22544.815106000013</v>
      </c>
      <c r="F455" s="86">
        <v>74514.541289932444</v>
      </c>
      <c r="G455" s="86">
        <v>31687.61754596874</v>
      </c>
      <c r="H455" s="86">
        <v>6160.8215939999991</v>
      </c>
      <c r="I455" s="86">
        <v>30755.572397085951</v>
      </c>
      <c r="J455" s="86">
        <v>177.72474699999998</v>
      </c>
      <c r="K455" s="86">
        <v>26003.172216109378</v>
      </c>
      <c r="L455" s="86">
        <v>7268.9240115982057</v>
      </c>
      <c r="M455" s="86">
        <v>32456.247976553477</v>
      </c>
      <c r="N455" s="86">
        <v>23705.829224585948</v>
      </c>
      <c r="O455" s="86">
        <v>52715.116477075375</v>
      </c>
      <c r="P455" s="86">
        <v>10588.331731512941</v>
      </c>
      <c r="Q455" s="86">
        <v>38.266964999999999</v>
      </c>
      <c r="R455" s="86">
        <v>8574.7025529843722</v>
      </c>
      <c r="S455" s="86">
        <v>68429.84792228663</v>
      </c>
      <c r="T455" s="86">
        <v>17793.302560546912</v>
      </c>
      <c r="U455" s="86">
        <v>11349.798092578141</v>
      </c>
      <c r="V455" s="86">
        <v>88182.127358781247</v>
      </c>
      <c r="W455" s="86">
        <v>3539.3728336171998</v>
      </c>
      <c r="X455" s="86">
        <v>8396.264883453141</v>
      </c>
      <c r="Y455" s="86">
        <v>26654.791153445844</v>
      </c>
      <c r="Z455" s="86">
        <v>316.25784118652336</v>
      </c>
      <c r="AA455" s="86">
        <v>34868.754323777765</v>
      </c>
      <c r="AB455" s="86">
        <v>17671.262900567956</v>
      </c>
      <c r="AC455" s="86">
        <v>33904.984544499996</v>
      </c>
      <c r="AD455" s="86">
        <v>54293.792423968756</v>
      </c>
      <c r="AE455" s="86">
        <v>15285.167439992223</v>
      </c>
      <c r="AF455" s="86">
        <v>14.630504032258063</v>
      </c>
      <c r="AG455" s="86">
        <v>29460.238795562502</v>
      </c>
      <c r="AH455" s="86">
        <v>58939.770541513557</v>
      </c>
      <c r="AI455" s="86">
        <v>0</v>
      </c>
      <c r="AJ455" s="86">
        <v>521.07412203366789</v>
      </c>
      <c r="AK455" s="86">
        <v>3401.5574218079</v>
      </c>
      <c r="AL455" s="86">
        <v>27730.336129312498</v>
      </c>
      <c r="AM455" s="86">
        <v>21444.32720504688</v>
      </c>
      <c r="AN455" s="86">
        <v>11705.14711257813</v>
      </c>
      <c r="AO455" s="86">
        <v>56356.666787452668</v>
      </c>
      <c r="AP455" s="86">
        <v>890.35018920898494</v>
      </c>
      <c r="AQ455" s="86">
        <v>54246.669585144991</v>
      </c>
      <c r="AR455" s="86">
        <v>63563.504100492239</v>
      </c>
      <c r="AS455" s="86">
        <v>69188.164322703145</v>
      </c>
      <c r="AT455" s="86">
        <v>24772.033864912341</v>
      </c>
      <c r="AU455" s="86">
        <v>72263.601763222163</v>
      </c>
      <c r="AV455" s="86">
        <v>35093.974775623356</v>
      </c>
      <c r="AW455" s="86">
        <v>14113.968151843728</v>
      </c>
      <c r="AX455" s="86">
        <v>57651.035481539067</v>
      </c>
      <c r="AY455" s="86">
        <v>45927.372909953119</v>
      </c>
    </row>
    <row r="456" spans="1:51" x14ac:dyDescent="0.25">
      <c r="A456" s="24">
        <v>44761</v>
      </c>
      <c r="B456" s="25">
        <v>23</v>
      </c>
      <c r="C456" s="86">
        <v>31961.782767013457</v>
      </c>
      <c r="D456" s="86">
        <v>45160.390439843744</v>
      </c>
      <c r="E456" s="86">
        <v>21345.303385046896</v>
      </c>
      <c r="F456" s="86">
        <v>68321.032153635577</v>
      </c>
      <c r="G456" s="86">
        <v>29363.67648309375</v>
      </c>
      <c r="H456" s="86">
        <v>6581.5795040000021</v>
      </c>
      <c r="I456" s="86">
        <v>28316.911896699232</v>
      </c>
      <c r="J456" s="86">
        <v>162.712245</v>
      </c>
      <c r="K456" s="86">
        <v>24498.727214937528</v>
      </c>
      <c r="L456" s="86">
        <v>6908.9511886997716</v>
      </c>
      <c r="M456" s="86">
        <v>34117.985369624759</v>
      </c>
      <c r="N456" s="86">
        <v>22251.11493952345</v>
      </c>
      <c r="O456" s="86">
        <v>49740.788776090994</v>
      </c>
      <c r="P456" s="86">
        <v>10360.422430559831</v>
      </c>
      <c r="Q456" s="86">
        <v>38.565049000000002</v>
      </c>
      <c r="R456" s="86">
        <v>8126.4651261992276</v>
      </c>
      <c r="S456" s="86">
        <v>65645.18689952101</v>
      </c>
      <c r="T456" s="86">
        <v>16421.120507015643</v>
      </c>
      <c r="U456" s="86">
        <v>10424.188835859381</v>
      </c>
      <c r="V456" s="86">
        <v>84356.063238781251</v>
      </c>
      <c r="W456" s="86">
        <v>3281.4676380625101</v>
      </c>
      <c r="X456" s="86">
        <v>8857.2027100391006</v>
      </c>
      <c r="Y456" s="86">
        <v>26189.599955625687</v>
      </c>
      <c r="Z456" s="86">
        <v>282.53505737304675</v>
      </c>
      <c r="AA456" s="86">
        <v>33191.301811777783</v>
      </c>
      <c r="AB456" s="86">
        <v>16544.407322036706</v>
      </c>
      <c r="AC456" s="86">
        <v>30756.249036906251</v>
      </c>
      <c r="AD456" s="86">
        <v>51832.997373562495</v>
      </c>
      <c r="AE456" s="86">
        <v>15036.625241945327</v>
      </c>
      <c r="AF456" s="86">
        <v>14.630504032258063</v>
      </c>
      <c r="AG456" s="86">
        <v>27627.471066687503</v>
      </c>
      <c r="AH456" s="86">
        <v>56087.606611427625</v>
      </c>
      <c r="AI456" s="86">
        <v>0</v>
      </c>
      <c r="AJ456" s="86">
        <v>520.34032391434641</v>
      </c>
      <c r="AK456" s="86">
        <v>3335.7761980383657</v>
      </c>
      <c r="AL456" s="86">
        <v>27071.053408843756</v>
      </c>
      <c r="AM456" s="86">
        <v>20189.732878593779</v>
      </c>
      <c r="AN456" s="86">
        <v>11448.83101904688</v>
      </c>
      <c r="AO456" s="86">
        <v>54132.892765522978</v>
      </c>
      <c r="AP456" s="86">
        <v>843.25914001464889</v>
      </c>
      <c r="AQ456" s="86">
        <v>51598.294077480939</v>
      </c>
      <c r="AR456" s="86">
        <v>61206.616529375031</v>
      </c>
      <c r="AS456" s="86">
        <v>66377.503586765655</v>
      </c>
      <c r="AT456" s="86">
        <v>23833.454371912318</v>
      </c>
      <c r="AU456" s="86">
        <v>67838.793111065912</v>
      </c>
      <c r="AV456" s="86">
        <v>33582.902210279615</v>
      </c>
      <c r="AW456" s="86">
        <v>15757.100366124989</v>
      </c>
      <c r="AX456" s="86">
        <v>55406.536356843768</v>
      </c>
      <c r="AY456" s="86">
        <v>42727.983936015611</v>
      </c>
    </row>
    <row r="457" spans="1:51" x14ac:dyDescent="0.25">
      <c r="A457" s="24">
        <v>44761</v>
      </c>
      <c r="B457" s="25">
        <v>24</v>
      </c>
      <c r="C457" s="86">
        <v>28517.600479013439</v>
      </c>
      <c r="D457" s="86">
        <v>41581.956223093759</v>
      </c>
      <c r="E457" s="86">
        <v>19104.473885703152</v>
      </c>
      <c r="F457" s="86">
        <v>61164.275119080892</v>
      </c>
      <c r="G457" s="86">
        <v>26293.248467312496</v>
      </c>
      <c r="H457" s="86">
        <v>6339.2065699999985</v>
      </c>
      <c r="I457" s="86">
        <v>25531.630844890642</v>
      </c>
      <c r="J457" s="86">
        <v>143.71687299999999</v>
      </c>
      <c r="K457" s="86">
        <v>21910.910110828147</v>
      </c>
      <c r="L457" s="86">
        <v>6446.7676430357151</v>
      </c>
      <c r="M457" s="86">
        <v>33854.55855352497</v>
      </c>
      <c r="N457" s="86">
        <v>20180.273446226573</v>
      </c>
      <c r="O457" s="86">
        <v>44948.151387512873</v>
      </c>
      <c r="P457" s="86">
        <v>9122.5553530285706</v>
      </c>
      <c r="Q457" s="86">
        <v>38.186706999999998</v>
      </c>
      <c r="R457" s="86">
        <v>7392.3589081562513</v>
      </c>
      <c r="S457" s="86">
        <v>59646.476837677255</v>
      </c>
      <c r="T457" s="86">
        <v>14665.376953960937</v>
      </c>
      <c r="U457" s="86">
        <v>9439.7820971093897</v>
      </c>
      <c r="V457" s="86">
        <v>76388.969809531249</v>
      </c>
      <c r="W457" s="86">
        <v>2752.4542355703197</v>
      </c>
      <c r="X457" s="86">
        <v>7316.3268524453761</v>
      </c>
      <c r="Y457" s="86">
        <v>26207.941560023708</v>
      </c>
      <c r="Z457" s="86">
        <v>251.86680694580082</v>
      </c>
      <c r="AA457" s="86">
        <v>29395.263220777786</v>
      </c>
      <c r="AB457" s="86">
        <v>15127.863450380457</v>
      </c>
      <c r="AC457" s="86">
        <v>27918.206056781157</v>
      </c>
      <c r="AD457" s="86">
        <v>46554.389404218746</v>
      </c>
      <c r="AE457" s="86">
        <v>14510.539166265644</v>
      </c>
      <c r="AF457" s="86">
        <v>14.630504032258063</v>
      </c>
      <c r="AG457" s="86">
        <v>25204.999241406251</v>
      </c>
      <c r="AH457" s="86">
        <v>47577.419421443235</v>
      </c>
      <c r="AI457" s="86">
        <v>0</v>
      </c>
      <c r="AJ457" s="86">
        <v>535.53402866837223</v>
      </c>
      <c r="AK457" s="86">
        <v>3203.315175764938</v>
      </c>
      <c r="AL457" s="86">
        <v>24565.590277859388</v>
      </c>
      <c r="AM457" s="86">
        <v>18141.688103140659</v>
      </c>
      <c r="AN457" s="86">
        <v>10517.64866957814</v>
      </c>
      <c r="AO457" s="86">
        <v>49507.140002890163</v>
      </c>
      <c r="AP457" s="86">
        <v>762.52558898925804</v>
      </c>
      <c r="AQ457" s="86">
        <v>47694.12215922313</v>
      </c>
      <c r="AR457" s="86">
        <v>55644.96762321877</v>
      </c>
      <c r="AS457" s="86">
        <v>59994.151691453153</v>
      </c>
      <c r="AT457" s="86">
        <v>23172.527304443574</v>
      </c>
      <c r="AU457" s="86">
        <v>61130.305473159657</v>
      </c>
      <c r="AV457" s="86">
        <v>24438.574269654604</v>
      </c>
      <c r="AW457" s="86">
        <v>23652.354235484359</v>
      </c>
      <c r="AX457" s="86">
        <v>50478.039124925817</v>
      </c>
      <c r="AY457" s="86">
        <v>39189.368006156263</v>
      </c>
    </row>
    <row r="458" spans="1:51" x14ac:dyDescent="0.25">
      <c r="A458" s="24">
        <v>44762</v>
      </c>
      <c r="B458" s="25">
        <v>1</v>
      </c>
      <c r="C458" s="86">
        <v>25599.065044247811</v>
      </c>
      <c r="D458" s="86">
        <v>36795.213607468759</v>
      </c>
      <c r="E458" s="86">
        <v>16324.184528906282</v>
      </c>
      <c r="F458" s="86">
        <v>54237.525250612147</v>
      </c>
      <c r="G458" s="86">
        <v>22566.961483953157</v>
      </c>
      <c r="H458" s="86">
        <v>6336.4087660000023</v>
      </c>
      <c r="I458" s="86">
        <v>22699.760299921883</v>
      </c>
      <c r="J458" s="86">
        <v>126.00319500000001</v>
      </c>
      <c r="K458" s="86">
        <v>19248.974279578142</v>
      </c>
      <c r="L458" s="86">
        <v>5975.0983117310316</v>
      </c>
      <c r="M458" s="86">
        <v>31433.307650101284</v>
      </c>
      <c r="N458" s="86">
        <v>18123.753801695319</v>
      </c>
      <c r="O458" s="86">
        <v>39648.206886919128</v>
      </c>
      <c r="P458" s="86">
        <v>8268.5288144855967</v>
      </c>
      <c r="Q458" s="86">
        <v>37.345886999999998</v>
      </c>
      <c r="R458" s="86">
        <v>6449.7053380273464</v>
      </c>
      <c r="S458" s="86">
        <v>51946.686826036639</v>
      </c>
      <c r="T458" s="86">
        <v>13224.809638499999</v>
      </c>
      <c r="U458" s="86">
        <v>8583.8970323437607</v>
      </c>
      <c r="V458" s="86">
        <v>67211.293497875013</v>
      </c>
      <c r="W458" s="86">
        <v>2085.0894560156248</v>
      </c>
      <c r="X458" s="86">
        <v>6114.0490104922119</v>
      </c>
      <c r="Y458" s="86">
        <v>25805.399820446219</v>
      </c>
      <c r="Z458" s="86">
        <v>237.6332885742188</v>
      </c>
      <c r="AA458" s="86">
        <v>24248.687166777781</v>
      </c>
      <c r="AB458" s="86">
        <v>13830.193073817945</v>
      </c>
      <c r="AC458" s="86">
        <v>25320.569364718765</v>
      </c>
      <c r="AD458" s="86">
        <v>40404.260256093752</v>
      </c>
      <c r="AE458" s="86">
        <v>13000.780761320342</v>
      </c>
      <c r="AF458" s="86">
        <v>14.630504032258063</v>
      </c>
      <c r="AG458" s="86">
        <v>22151.065378812502</v>
      </c>
      <c r="AH458" s="86">
        <v>37333.089408603388</v>
      </c>
      <c r="AI458" s="86">
        <v>0</v>
      </c>
      <c r="AJ458" s="86">
        <v>540.29602133833032</v>
      </c>
      <c r="AK458" s="86">
        <v>2957.8446736868077</v>
      </c>
      <c r="AL458" s="86">
        <v>20822.277425828139</v>
      </c>
      <c r="AM458" s="86">
        <v>16016.01634506252</v>
      </c>
      <c r="AN458" s="86">
        <v>9427.8251486562604</v>
      </c>
      <c r="AO458" s="86">
        <v>44271.284902007355</v>
      </c>
      <c r="AP458" s="86">
        <v>689.16369628906205</v>
      </c>
      <c r="AQ458" s="86">
        <v>43741.670755770007</v>
      </c>
      <c r="AR458" s="86">
        <v>49607.644111093789</v>
      </c>
      <c r="AS458" s="86">
        <v>54098.695370468762</v>
      </c>
      <c r="AT458" s="86">
        <v>22363.947247506061</v>
      </c>
      <c r="AU458" s="86">
        <v>54015.870283159667</v>
      </c>
      <c r="AV458" s="86">
        <v>16726.929502842118</v>
      </c>
      <c r="AW458" s="86">
        <v>22634.297461109367</v>
      </c>
      <c r="AX458" s="86">
        <v>43789.849402312524</v>
      </c>
      <c r="AY458" s="86">
        <v>35890.420551281262</v>
      </c>
    </row>
    <row r="459" spans="1:51" x14ac:dyDescent="0.25">
      <c r="A459" s="24">
        <v>44762</v>
      </c>
      <c r="B459" s="25">
        <v>2</v>
      </c>
      <c r="C459" s="86">
        <v>23455.461190763432</v>
      </c>
      <c r="D459" s="86">
        <v>32506.913021593758</v>
      </c>
      <c r="E459" s="86">
        <v>14750.047898718762</v>
      </c>
      <c r="F459" s="86">
        <v>48575.595169323082</v>
      </c>
      <c r="G459" s="86">
        <v>19596.358474343779</v>
      </c>
      <c r="H459" s="86">
        <v>6472.2743149999969</v>
      </c>
      <c r="I459" s="86">
        <v>19983.266394835951</v>
      </c>
      <c r="J459" s="86">
        <v>106.53436200000002</v>
      </c>
      <c r="K459" s="86">
        <v>16867.877622437511</v>
      </c>
      <c r="L459" s="86">
        <v>5894.101173535726</v>
      </c>
      <c r="M459" s="86">
        <v>28807.182559485598</v>
      </c>
      <c r="N459" s="86">
        <v>16554.490908945329</v>
      </c>
      <c r="O459" s="86">
        <v>34903.627211817569</v>
      </c>
      <c r="P459" s="86">
        <v>7332.9597335637263</v>
      </c>
      <c r="Q459" s="86">
        <v>36.817567000000004</v>
      </c>
      <c r="R459" s="86">
        <v>5481.2103951406243</v>
      </c>
      <c r="S459" s="86">
        <v>44408.673181021019</v>
      </c>
      <c r="T459" s="86">
        <v>12371.066828257819</v>
      </c>
      <c r="U459" s="86">
        <v>7838.3199066406305</v>
      </c>
      <c r="V459" s="86">
        <v>58537.81160471875</v>
      </c>
      <c r="W459" s="86">
        <v>1635.3924662109375</v>
      </c>
      <c r="X459" s="86">
        <v>4415.2216902500222</v>
      </c>
      <c r="Y459" s="86">
        <v>24895.80264479827</v>
      </c>
      <c r="Z459" s="86">
        <v>223.84985458374018</v>
      </c>
      <c r="AA459" s="86">
        <v>21146.512620777801</v>
      </c>
      <c r="AB459" s="86">
        <v>12719.056722560126</v>
      </c>
      <c r="AC459" s="86">
        <v>23355.405765359377</v>
      </c>
      <c r="AD459" s="86">
        <v>34545.418170687502</v>
      </c>
      <c r="AE459" s="86">
        <v>12736.955579609405</v>
      </c>
      <c r="AF459" s="86">
        <v>14.630504032258063</v>
      </c>
      <c r="AG459" s="86">
        <v>18832.098418000001</v>
      </c>
      <c r="AH459" s="86">
        <v>30812.851792091682</v>
      </c>
      <c r="AI459" s="86">
        <v>0</v>
      </c>
      <c r="AJ459" s="86">
        <v>546.70372920131535</v>
      </c>
      <c r="AK459" s="86">
        <v>2719.6411149172764</v>
      </c>
      <c r="AL459" s="86">
        <v>17238.948704171878</v>
      </c>
      <c r="AM459" s="86">
        <v>13253.457540789088</v>
      </c>
      <c r="AN459" s="86">
        <v>8362.7844526875087</v>
      </c>
      <c r="AO459" s="86">
        <v>38594.057998655793</v>
      </c>
      <c r="AP459" s="86">
        <v>636.50242614746094</v>
      </c>
      <c r="AQ459" s="86">
        <v>40049.860117105971</v>
      </c>
      <c r="AR459" s="86">
        <v>43518.507282226587</v>
      </c>
      <c r="AS459" s="86">
        <v>46558.019314359415</v>
      </c>
      <c r="AT459" s="86">
        <v>21364.318923881088</v>
      </c>
      <c r="AU459" s="86">
        <v>46932.397721815927</v>
      </c>
      <c r="AV459" s="86">
        <v>13731.576163185873</v>
      </c>
      <c r="AW459" s="86">
        <v>16341.863891109369</v>
      </c>
      <c r="AX459" s="86">
        <v>36838.426508964854</v>
      </c>
      <c r="AY459" s="86">
        <v>33038.269430921893</v>
      </c>
    </row>
    <row r="460" spans="1:51" x14ac:dyDescent="0.25">
      <c r="A460" s="24">
        <v>44762</v>
      </c>
      <c r="B460" s="25">
        <v>3</v>
      </c>
      <c r="C460" s="86">
        <v>22381.115037482206</v>
      </c>
      <c r="D460" s="86">
        <v>29064.197736843755</v>
      </c>
      <c r="E460" s="86">
        <v>13700.618658234391</v>
      </c>
      <c r="F460" s="86">
        <v>44719.950583119964</v>
      </c>
      <c r="G460" s="86">
        <v>17341.751406421907</v>
      </c>
      <c r="H460" s="86">
        <v>5944.6429539999963</v>
      </c>
      <c r="I460" s="86">
        <v>18151.783758320329</v>
      </c>
      <c r="J460" s="86">
        <v>105.10492000000001</v>
      </c>
      <c r="K460" s="86">
        <v>15172.405874664091</v>
      </c>
      <c r="L460" s="86">
        <v>5045.7650430982303</v>
      </c>
      <c r="M460" s="86">
        <v>28175.557132296319</v>
      </c>
      <c r="N460" s="86">
        <v>15188.230609351569</v>
      </c>
      <c r="O460" s="86">
        <v>31575.171713387896</v>
      </c>
      <c r="P460" s="86">
        <v>6529.7262891848159</v>
      </c>
      <c r="Q460" s="86">
        <v>34.999475000000004</v>
      </c>
      <c r="R460" s="86">
        <v>4820.5184212949225</v>
      </c>
      <c r="S460" s="86">
        <v>38666.611414052277</v>
      </c>
      <c r="T460" s="86">
        <v>11852.293101703151</v>
      </c>
      <c r="U460" s="86">
        <v>7464.1931319922005</v>
      </c>
      <c r="V460" s="86">
        <v>51911.128137531246</v>
      </c>
      <c r="W460" s="86">
        <v>1331.1730876562506</v>
      </c>
      <c r="X460" s="86">
        <v>5664.6540861172016</v>
      </c>
      <c r="Y460" s="86">
        <v>22260.671924237715</v>
      </c>
      <c r="Z460" s="86">
        <v>206.7066325378419</v>
      </c>
      <c r="AA460" s="86">
        <v>16730.118112777793</v>
      </c>
      <c r="AB460" s="86">
        <v>11951.895423466383</v>
      </c>
      <c r="AC460" s="86">
        <v>21767.334918828143</v>
      </c>
      <c r="AD460" s="86">
        <v>30356.584512468748</v>
      </c>
      <c r="AE460" s="86">
        <v>12888.895123492213</v>
      </c>
      <c r="AF460" s="86">
        <v>14.630504032258063</v>
      </c>
      <c r="AG460" s="86">
        <v>16498.743989125003</v>
      </c>
      <c r="AH460" s="86">
        <v>26254.259019372941</v>
      </c>
      <c r="AI460" s="86">
        <v>0</v>
      </c>
      <c r="AJ460" s="86">
        <v>552.57876452567712</v>
      </c>
      <c r="AK460" s="86">
        <v>2555.1057961555562</v>
      </c>
      <c r="AL460" s="86">
        <v>14395.014380328141</v>
      </c>
      <c r="AM460" s="86">
        <v>11524.83335250784</v>
      </c>
      <c r="AN460" s="86">
        <v>7752.2247643593892</v>
      </c>
      <c r="AO460" s="86">
        <v>34246.987007757351</v>
      </c>
      <c r="AP460" s="86">
        <v>608.37869262695301</v>
      </c>
      <c r="AQ460" s="86">
        <v>37172.529505520011</v>
      </c>
      <c r="AR460" s="86">
        <v>38875.369147687525</v>
      </c>
      <c r="AS460" s="86">
        <v>39899.016996851606</v>
      </c>
      <c r="AT460" s="86">
        <v>21102.568320724815</v>
      </c>
      <c r="AU460" s="86">
        <v>42207.160263237805</v>
      </c>
      <c r="AV460" s="86">
        <v>11175.230765920236</v>
      </c>
      <c r="AW460" s="86">
        <v>14781.10208677343</v>
      </c>
      <c r="AX460" s="86">
        <v>31642.255696179694</v>
      </c>
      <c r="AY460" s="86">
        <v>31045.829660593798</v>
      </c>
    </row>
    <row r="461" spans="1:51" x14ac:dyDescent="0.25">
      <c r="A461" s="24">
        <v>44762</v>
      </c>
      <c r="B461" s="25">
        <v>4</v>
      </c>
      <c r="C461" s="86">
        <v>21673.033814341557</v>
      </c>
      <c r="D461" s="86">
        <v>26945.232852781246</v>
      </c>
      <c r="E461" s="86">
        <v>12633.753985218771</v>
      </c>
      <c r="F461" s="86">
        <v>42492.960892862131</v>
      </c>
      <c r="G461" s="86">
        <v>16590.223077656326</v>
      </c>
      <c r="H461" s="86">
        <v>6030.2652930000013</v>
      </c>
      <c r="I461" s="86">
        <v>16960.273947410173</v>
      </c>
      <c r="J461" s="86">
        <v>95.229258000000002</v>
      </c>
      <c r="K461" s="86">
        <v>14123.483623468768</v>
      </c>
      <c r="L461" s="86">
        <v>4580.8403368169666</v>
      </c>
      <c r="M461" s="86">
        <v>27156.361794449109</v>
      </c>
      <c r="N461" s="86">
        <v>14360.92040979689</v>
      </c>
      <c r="O461" s="86">
        <v>29411.916794466015</v>
      </c>
      <c r="P461" s="86">
        <v>5987.7303997980889</v>
      </c>
      <c r="Q461" s="86">
        <v>34.165915999999996</v>
      </c>
      <c r="R461" s="86">
        <v>4354.324167542969</v>
      </c>
      <c r="S461" s="86">
        <v>34953.267815700703</v>
      </c>
      <c r="T461" s="86">
        <v>11471.858236625012</v>
      </c>
      <c r="U461" s="86">
        <v>7155.0336189843802</v>
      </c>
      <c r="V461" s="86">
        <v>48849.663541125003</v>
      </c>
      <c r="W461" s="86">
        <v>1140.3096204687508</v>
      </c>
      <c r="X461" s="86">
        <v>5310.4153733594239</v>
      </c>
      <c r="Y461" s="86">
        <v>21733.975492309113</v>
      </c>
      <c r="Z461" s="86">
        <v>210.70680496215834</v>
      </c>
      <c r="AA461" s="86">
        <v>13978.283924777767</v>
      </c>
      <c r="AB461" s="86">
        <v>11497.245130880436</v>
      </c>
      <c r="AC461" s="86">
        <v>20687.242298250014</v>
      </c>
      <c r="AD461" s="86">
        <v>27894.849033000006</v>
      </c>
      <c r="AE461" s="86">
        <v>11947.060929289088</v>
      </c>
      <c r="AF461" s="86">
        <v>14.630504032258063</v>
      </c>
      <c r="AG461" s="86">
        <v>14604.088427562499</v>
      </c>
      <c r="AH461" s="86">
        <v>22955.581931404191</v>
      </c>
      <c r="AI461" s="86">
        <v>0</v>
      </c>
      <c r="AJ461" s="86">
        <v>550.01107055137345</v>
      </c>
      <c r="AK461" s="86">
        <v>2346.8521041946183</v>
      </c>
      <c r="AL461" s="86">
        <v>12608.010566375011</v>
      </c>
      <c r="AM461" s="86">
        <v>10642.8371133047</v>
      </c>
      <c r="AN461" s="86">
        <v>7124.2222259062601</v>
      </c>
      <c r="AO461" s="86">
        <v>31701.812287440946</v>
      </c>
      <c r="AP461" s="86">
        <v>577.90174865722702</v>
      </c>
      <c r="AQ461" s="86">
        <v>35811.557144707527</v>
      </c>
      <c r="AR461" s="86">
        <v>36216.895225726563</v>
      </c>
      <c r="AS461" s="86">
        <v>35787.856012164099</v>
      </c>
      <c r="AT461" s="86">
        <v>20589.762472943577</v>
      </c>
      <c r="AU461" s="86">
        <v>39598.662967894052</v>
      </c>
      <c r="AV461" s="86">
        <v>7918.5930899046289</v>
      </c>
      <c r="AW461" s="86">
        <v>15877.454223515619</v>
      </c>
      <c r="AX461" s="86">
        <v>28576.117952238284</v>
      </c>
      <c r="AY461" s="86">
        <v>29946.915554531322</v>
      </c>
    </row>
    <row r="462" spans="1:51" x14ac:dyDescent="0.25">
      <c r="A462" s="24">
        <v>44762</v>
      </c>
      <c r="B462" s="25">
        <v>5</v>
      </c>
      <c r="C462" s="86">
        <v>21289.827627607196</v>
      </c>
      <c r="D462" s="86">
        <v>25883.763301656254</v>
      </c>
      <c r="E462" s="86">
        <v>12251.529454921872</v>
      </c>
      <c r="F462" s="86">
        <v>41238.690537260583</v>
      </c>
      <c r="G462" s="86">
        <v>16111.289675296926</v>
      </c>
      <c r="H462" s="86">
        <v>5934.0622980000026</v>
      </c>
      <c r="I462" s="86">
        <v>16540.995781039066</v>
      </c>
      <c r="J462" s="86">
        <v>96.077019000000007</v>
      </c>
      <c r="K462" s="86">
        <v>13625.219590765628</v>
      </c>
      <c r="L462" s="86">
        <v>4659.219158887302</v>
      </c>
      <c r="M462" s="86">
        <v>26266.329872050166</v>
      </c>
      <c r="N462" s="86">
        <v>14060.627741339844</v>
      </c>
      <c r="O462" s="86">
        <v>28463.987659184768</v>
      </c>
      <c r="P462" s="86">
        <v>5982.211517376214</v>
      </c>
      <c r="Q462" s="86">
        <v>33.70476</v>
      </c>
      <c r="R462" s="86">
        <v>4141.6482086015649</v>
      </c>
      <c r="S462" s="86">
        <v>33076.820766919453</v>
      </c>
      <c r="T462" s="86">
        <v>11122.043719132827</v>
      </c>
      <c r="U462" s="86">
        <v>7065.84255289063</v>
      </c>
      <c r="V462" s="86">
        <v>46884.189027406268</v>
      </c>
      <c r="W462" s="86">
        <v>1120.0112750507817</v>
      </c>
      <c r="X462" s="86">
        <v>5217.0504205937605</v>
      </c>
      <c r="Y462" s="86">
        <v>21684.970169825585</v>
      </c>
      <c r="Z462" s="86">
        <v>257.38957321166998</v>
      </c>
      <c r="AA462" s="86">
        <v>13360.264442777787</v>
      </c>
      <c r="AB462" s="86">
        <v>11323.943492528877</v>
      </c>
      <c r="AC462" s="86">
        <v>20299.977755656266</v>
      </c>
      <c r="AD462" s="86">
        <v>26638.881053750003</v>
      </c>
      <c r="AE462" s="86">
        <v>11738.667253593769</v>
      </c>
      <c r="AF462" s="86">
        <v>14.630504032258063</v>
      </c>
      <c r="AG462" s="86">
        <v>13811.01690403125</v>
      </c>
      <c r="AH462" s="86">
        <v>21444.611209466693</v>
      </c>
      <c r="AI462" s="86">
        <v>0</v>
      </c>
      <c r="AJ462" s="86">
        <v>545.37894093230136</v>
      </c>
      <c r="AK462" s="86">
        <v>2316.798658956337</v>
      </c>
      <c r="AL462" s="86">
        <v>11577.400048062507</v>
      </c>
      <c r="AM462" s="86">
        <v>10125.937175539084</v>
      </c>
      <c r="AN462" s="86">
        <v>6480.3863843281415</v>
      </c>
      <c r="AO462" s="86">
        <v>29968.254416476106</v>
      </c>
      <c r="AP462" s="86">
        <v>568.49516296386696</v>
      </c>
      <c r="AQ462" s="86">
        <v>34756.522554023919</v>
      </c>
      <c r="AR462" s="86">
        <v>34598.120275031273</v>
      </c>
      <c r="AS462" s="86">
        <v>33930.351182851591</v>
      </c>
      <c r="AT462" s="86">
        <v>20423.055063287335</v>
      </c>
      <c r="AU462" s="86">
        <v>38234.567131534677</v>
      </c>
      <c r="AV462" s="86">
        <v>8125.2856579514792</v>
      </c>
      <c r="AW462" s="86">
        <v>11906.46667474999</v>
      </c>
      <c r="AX462" s="86">
        <v>26967.522423605496</v>
      </c>
      <c r="AY462" s="86">
        <v>29326.45485662506</v>
      </c>
    </row>
    <row r="463" spans="1:51" x14ac:dyDescent="0.25">
      <c r="A463" s="24">
        <v>44762</v>
      </c>
      <c r="B463" s="25">
        <v>6</v>
      </c>
      <c r="C463" s="86">
        <v>21296.090578482181</v>
      </c>
      <c r="D463" s="86">
        <v>25940.978888468755</v>
      </c>
      <c r="E463" s="86">
        <v>12252.57175796095</v>
      </c>
      <c r="F463" s="86">
        <v>43207.159325455897</v>
      </c>
      <c r="G463" s="86">
        <v>16028.578768296878</v>
      </c>
      <c r="H463" s="86">
        <v>5615.4812910000019</v>
      </c>
      <c r="I463" s="86">
        <v>16718.46429817189</v>
      </c>
      <c r="J463" s="86">
        <v>95.012326000000002</v>
      </c>
      <c r="K463" s="86">
        <v>13550.14181294533</v>
      </c>
      <c r="L463" s="86">
        <v>4749.8553695435321</v>
      </c>
      <c r="M463" s="86">
        <v>25181.915439996945</v>
      </c>
      <c r="N463" s="86">
        <v>14267.740626152352</v>
      </c>
      <c r="O463" s="86">
        <v>28443.303002700399</v>
      </c>
      <c r="P463" s="86">
        <v>6259.0365302043438</v>
      </c>
      <c r="Q463" s="86">
        <v>33.656711999999999</v>
      </c>
      <c r="R463" s="86">
        <v>4121.2185771132818</v>
      </c>
      <c r="S463" s="86">
        <v>32571.085969380387</v>
      </c>
      <c r="T463" s="86">
        <v>11373.343318187524</v>
      </c>
      <c r="U463" s="86">
        <v>7114.1410690624998</v>
      </c>
      <c r="V463" s="86">
        <v>45153.896093031261</v>
      </c>
      <c r="W463" s="86">
        <v>1218.8762240117187</v>
      </c>
      <c r="X463" s="86">
        <v>3844.6569970312994</v>
      </c>
      <c r="Y463" s="86">
        <v>22318.938058718551</v>
      </c>
      <c r="Z463" s="86">
        <v>280.42722518920897</v>
      </c>
      <c r="AA463" s="86">
        <v>13204.827571777805</v>
      </c>
      <c r="AB463" s="86">
        <v>11384.106902528876</v>
      </c>
      <c r="AC463" s="86">
        <v>20464.16348334376</v>
      </c>
      <c r="AD463" s="86">
        <v>26542.248543125006</v>
      </c>
      <c r="AE463" s="86">
        <v>11669.461703968762</v>
      </c>
      <c r="AF463" s="86">
        <v>14.630504032258063</v>
      </c>
      <c r="AG463" s="86">
        <v>13673.636022468749</v>
      </c>
      <c r="AH463" s="86">
        <v>22562.809484466688</v>
      </c>
      <c r="AI463" s="86">
        <v>0</v>
      </c>
      <c r="AJ463" s="86">
        <v>544.99777301987024</v>
      </c>
      <c r="AK463" s="86">
        <v>2310.8728219680561</v>
      </c>
      <c r="AL463" s="86">
        <v>11485.232432625009</v>
      </c>
      <c r="AM463" s="86">
        <v>10081.148357414084</v>
      </c>
      <c r="AN463" s="86">
        <v>6516.4622950312496</v>
      </c>
      <c r="AO463" s="86">
        <v>29273.228590749546</v>
      </c>
      <c r="AP463" s="86">
        <v>573.115966796875</v>
      </c>
      <c r="AQ463" s="86">
        <v>34438.149747066891</v>
      </c>
      <c r="AR463" s="86">
        <v>33959.371627718778</v>
      </c>
      <c r="AS463" s="86">
        <v>33809.252953757838</v>
      </c>
      <c r="AT463" s="86">
        <v>20491.538666506094</v>
      </c>
      <c r="AU463" s="86">
        <v>37873.56606286281</v>
      </c>
      <c r="AV463" s="86">
        <v>12009.105688576497</v>
      </c>
      <c r="AW463" s="86">
        <v>7553.369324007821</v>
      </c>
      <c r="AX463" s="86">
        <v>26683.424544078123</v>
      </c>
      <c r="AY463" s="86">
        <v>29452.717689375044</v>
      </c>
    </row>
    <row r="464" spans="1:51" x14ac:dyDescent="0.25">
      <c r="A464" s="24">
        <v>44762</v>
      </c>
      <c r="B464" s="25">
        <v>7</v>
      </c>
      <c r="C464" s="86">
        <v>22265.442815029084</v>
      </c>
      <c r="D464" s="86">
        <v>26933.243641218756</v>
      </c>
      <c r="E464" s="86">
        <v>12854.119107273449</v>
      </c>
      <c r="F464" s="86">
        <v>46520.530937291856</v>
      </c>
      <c r="G464" s="86">
        <v>16256.292390218789</v>
      </c>
      <c r="H464" s="86">
        <v>5456.0530059999955</v>
      </c>
      <c r="I464" s="86">
        <v>17679.348283558604</v>
      </c>
      <c r="J464" s="86">
        <v>105.19616400000001</v>
      </c>
      <c r="K464" s="86">
        <v>13971.15415377345</v>
      </c>
      <c r="L464" s="86">
        <v>5145.1285455357092</v>
      </c>
      <c r="M464" s="86">
        <v>24962.953067395247</v>
      </c>
      <c r="N464" s="86">
        <v>14851.17227654688</v>
      </c>
      <c r="O464" s="86">
        <v>29591.131928520714</v>
      </c>
      <c r="P464" s="86">
        <v>6574.0632888410655</v>
      </c>
      <c r="Q464" s="86">
        <v>33.886107000000003</v>
      </c>
      <c r="R464" s="86">
        <v>4260.6289589042972</v>
      </c>
      <c r="S464" s="86">
        <v>33438.749313021006</v>
      </c>
      <c r="T464" s="86">
        <v>11786.46946498439</v>
      </c>
      <c r="U464" s="86">
        <v>7393.0743858203205</v>
      </c>
      <c r="V464" s="86">
        <v>46044.553812406251</v>
      </c>
      <c r="W464" s="86">
        <v>1393.6828522734379</v>
      </c>
      <c r="X464" s="86">
        <v>3168.4012015781891</v>
      </c>
      <c r="Y464" s="86">
        <v>22943.228120926666</v>
      </c>
      <c r="Z464" s="86">
        <v>291.3667723083496</v>
      </c>
      <c r="AA464" s="86">
        <v>14293.063351777799</v>
      </c>
      <c r="AB464" s="86">
        <v>11687.495946138246</v>
      </c>
      <c r="AC464" s="86">
        <v>21255.818408765626</v>
      </c>
      <c r="AD464" s="86">
        <v>27335.417140843754</v>
      </c>
      <c r="AE464" s="86">
        <v>8290.5154802812867</v>
      </c>
      <c r="AF464" s="86">
        <v>14.630504032258063</v>
      </c>
      <c r="AG464" s="86">
        <v>14268.196321687501</v>
      </c>
      <c r="AH464" s="86">
        <v>24273.310763622936</v>
      </c>
      <c r="AI464" s="86">
        <v>0</v>
      </c>
      <c r="AJ464" s="86">
        <v>532.15170032707863</v>
      </c>
      <c r="AK464" s="86">
        <v>2378.7969368821186</v>
      </c>
      <c r="AL464" s="86">
        <v>11730.625920906259</v>
      </c>
      <c r="AM464" s="86">
        <v>9933.539801828143</v>
      </c>
      <c r="AN464" s="86">
        <v>6788.1968490312593</v>
      </c>
      <c r="AO464" s="86">
        <v>30181.054048011261</v>
      </c>
      <c r="AP464" s="86">
        <v>605.20233154296795</v>
      </c>
      <c r="AQ464" s="86">
        <v>35525.06077972315</v>
      </c>
      <c r="AR464" s="86">
        <v>34891.073354523454</v>
      </c>
      <c r="AS464" s="86">
        <v>35405.09950014847</v>
      </c>
      <c r="AT464" s="86">
        <v>20377.660446287322</v>
      </c>
      <c r="AU464" s="86">
        <v>38679.307821550312</v>
      </c>
      <c r="AV464" s="86">
        <v>16072.2520127015</v>
      </c>
      <c r="AW464" s="86">
        <v>7042.466857476571</v>
      </c>
      <c r="AX464" s="86">
        <v>27687.196047195324</v>
      </c>
      <c r="AY464" s="86">
        <v>30673.023672750049</v>
      </c>
    </row>
    <row r="465" spans="1:51" x14ac:dyDescent="0.25">
      <c r="A465" s="24">
        <v>44762</v>
      </c>
      <c r="B465" s="25">
        <v>8</v>
      </c>
      <c r="C465" s="86">
        <v>23469.465047872829</v>
      </c>
      <c r="D465" s="86">
        <v>27660.645246593755</v>
      </c>
      <c r="E465" s="86">
        <v>13560.065956515642</v>
      </c>
      <c r="F465" s="86">
        <v>50132.767221940259</v>
      </c>
      <c r="G465" s="86">
        <v>17501.668294028408</v>
      </c>
      <c r="H465" s="86">
        <v>6071.2385590000013</v>
      </c>
      <c r="I465" s="86">
        <v>19538.75849928907</v>
      </c>
      <c r="J465" s="86">
        <v>118.883319</v>
      </c>
      <c r="K465" s="86">
        <v>15132.694132078141</v>
      </c>
      <c r="L465" s="86">
        <v>5019.4733197701171</v>
      </c>
      <c r="M465" s="86">
        <v>25340.347522496122</v>
      </c>
      <c r="N465" s="86">
        <v>15421.225437632831</v>
      </c>
      <c r="O465" s="86">
        <v>32301.670265020672</v>
      </c>
      <c r="P465" s="86">
        <v>6550.6757022454894</v>
      </c>
      <c r="Q465" s="86">
        <v>34.764012000000001</v>
      </c>
      <c r="R465" s="86">
        <v>4303.0820714414067</v>
      </c>
      <c r="S465" s="86">
        <v>34459.977116442897</v>
      </c>
      <c r="T465" s="86">
        <v>11390.75795129688</v>
      </c>
      <c r="U465" s="86">
        <v>7052.4627412109494</v>
      </c>
      <c r="V465" s="86">
        <v>48086.917639843748</v>
      </c>
      <c r="W465" s="86">
        <v>1808.0553773085949</v>
      </c>
      <c r="X465" s="86">
        <v>4189.983439820272</v>
      </c>
      <c r="Y465" s="86">
        <v>22821.300643195187</v>
      </c>
      <c r="Z465" s="86">
        <v>279.92440246582038</v>
      </c>
      <c r="AA465" s="86">
        <v>15105.068074777761</v>
      </c>
      <c r="AB465" s="86">
        <v>12594.753378357016</v>
      </c>
      <c r="AC465" s="86">
        <v>22115.727800921883</v>
      </c>
      <c r="AD465" s="86">
        <v>27846.804547656255</v>
      </c>
      <c r="AE465" s="86">
        <v>8578.5731391797417</v>
      </c>
      <c r="AF465" s="86">
        <v>14.630504032258063</v>
      </c>
      <c r="AG465" s="86">
        <v>15326.999278875001</v>
      </c>
      <c r="AH465" s="86">
        <v>24205.124374169813</v>
      </c>
      <c r="AI465" s="86">
        <v>85.708934200010262</v>
      </c>
      <c r="AJ465" s="86">
        <v>527.96683191569537</v>
      </c>
      <c r="AK465" s="86">
        <v>2515.8784638232682</v>
      </c>
      <c r="AL465" s="86">
        <v>11794.823652343759</v>
      </c>
      <c r="AM465" s="86">
        <v>9861.7155830000265</v>
      </c>
      <c r="AN465" s="86">
        <v>7132.6084050937588</v>
      </c>
      <c r="AO465" s="86">
        <v>31233.799285792506</v>
      </c>
      <c r="AP465" s="86">
        <v>556.64860167382835</v>
      </c>
      <c r="AQ465" s="86">
        <v>38424.13134610594</v>
      </c>
      <c r="AR465" s="86">
        <v>36271.23691607816</v>
      </c>
      <c r="AS465" s="86">
        <v>37105.101487531276</v>
      </c>
      <c r="AT465" s="86">
        <v>21366.884425193566</v>
      </c>
      <c r="AU465" s="86">
        <v>41323.130436081556</v>
      </c>
      <c r="AV465" s="86">
        <v>15730.189604685882</v>
      </c>
      <c r="AW465" s="86">
        <v>5994.5191646093899</v>
      </c>
      <c r="AX465" s="86">
        <v>28054.194474880878</v>
      </c>
      <c r="AY465" s="86">
        <v>32567.870016328165</v>
      </c>
    </row>
    <row r="466" spans="1:51" x14ac:dyDescent="0.25">
      <c r="A466" s="24">
        <v>44762</v>
      </c>
      <c r="B466" s="25">
        <v>9</v>
      </c>
      <c r="C466" s="86">
        <v>26608.025813950931</v>
      </c>
      <c r="D466" s="86">
        <v>30756.573961843762</v>
      </c>
      <c r="E466" s="86">
        <v>15021.817445812518</v>
      </c>
      <c r="F466" s="86">
        <v>56475.152809674648</v>
      </c>
      <c r="G466" s="86">
        <v>21283.754453380032</v>
      </c>
      <c r="H466" s="86">
        <v>7040.6608310000029</v>
      </c>
      <c r="I466" s="86">
        <v>23174.765237445317</v>
      </c>
      <c r="J466" s="86">
        <v>131.82063500000001</v>
      </c>
      <c r="K466" s="86">
        <v>17379.657042171879</v>
      </c>
      <c r="L466" s="86">
        <v>5827.6173144810409</v>
      </c>
      <c r="M466" s="86">
        <v>27203.813695665169</v>
      </c>
      <c r="N466" s="86">
        <v>16915.03550364844</v>
      </c>
      <c r="O466" s="86">
        <v>37788.395072411295</v>
      </c>
      <c r="P466" s="86">
        <v>7453.3264233940199</v>
      </c>
      <c r="Q466" s="86">
        <v>35.892574000000003</v>
      </c>
      <c r="R466" s="86">
        <v>4836.2107458749997</v>
      </c>
      <c r="S466" s="86">
        <v>40111.414328942883</v>
      </c>
      <c r="T466" s="86">
        <v>12543.91888131252</v>
      </c>
      <c r="U466" s="86">
        <v>7695.1737411718805</v>
      </c>
      <c r="V466" s="86">
        <v>54999.893235718751</v>
      </c>
      <c r="W466" s="86">
        <v>2085.6706893632809</v>
      </c>
      <c r="X466" s="86">
        <v>5670.6046150163738</v>
      </c>
      <c r="Y466" s="86">
        <v>24187.569753288331</v>
      </c>
      <c r="Z466" s="86">
        <v>283.84080017089855</v>
      </c>
      <c r="AA466" s="86">
        <v>18848.179769777773</v>
      </c>
      <c r="AB466" s="86">
        <v>14608.355766536712</v>
      </c>
      <c r="AC466" s="86">
        <v>24808.07010526564</v>
      </c>
      <c r="AD466" s="86">
        <v>31859.36517190624</v>
      </c>
      <c r="AE466" s="86">
        <v>9218.9509969779065</v>
      </c>
      <c r="AF466" s="86">
        <v>14.630504032258063</v>
      </c>
      <c r="AG466" s="86">
        <v>17682.208742437499</v>
      </c>
      <c r="AH466" s="86">
        <v>27247.767373310449</v>
      </c>
      <c r="AI466" s="86">
        <v>891.04927713724123</v>
      </c>
      <c r="AJ466" s="86">
        <v>580.03186308651493</v>
      </c>
      <c r="AK466" s="86">
        <v>2971.1256162645477</v>
      </c>
      <c r="AL466" s="86">
        <v>13468.393179343759</v>
      </c>
      <c r="AM466" s="86">
        <v>11602.269951343767</v>
      </c>
      <c r="AN466" s="86">
        <v>7422.480025625011</v>
      </c>
      <c r="AO466" s="86">
        <v>35171.110009491727</v>
      </c>
      <c r="AP466" s="86">
        <v>642.13760108065821</v>
      </c>
      <c r="AQ466" s="86">
        <v>43686.198055379384</v>
      </c>
      <c r="AR466" s="86">
        <v>41264.416948078127</v>
      </c>
      <c r="AS466" s="86">
        <v>42618.732162140666</v>
      </c>
      <c r="AT466" s="86">
        <v>22657.998109381064</v>
      </c>
      <c r="AU466" s="86">
        <v>47303.299888190915</v>
      </c>
      <c r="AV466" s="86">
        <v>18555.440079998356</v>
      </c>
      <c r="AW466" s="86">
        <v>5126.5982667578191</v>
      </c>
      <c r="AX466" s="86">
        <v>31986.294228726587</v>
      </c>
      <c r="AY466" s="86">
        <v>36244.876143796879</v>
      </c>
    </row>
    <row r="467" spans="1:51" x14ac:dyDescent="0.25">
      <c r="A467" s="24">
        <v>44762</v>
      </c>
      <c r="B467" s="25">
        <v>10</v>
      </c>
      <c r="C467" s="86">
        <v>29027.441383294699</v>
      </c>
      <c r="D467" s="86">
        <v>34592.519741937496</v>
      </c>
      <c r="E467" s="86">
        <v>16203.91560723439</v>
      </c>
      <c r="F467" s="86">
        <v>61623.634973549633</v>
      </c>
      <c r="G467" s="86">
        <v>23897.752821120688</v>
      </c>
      <c r="H467" s="86">
        <v>7112.4821399999983</v>
      </c>
      <c r="I467" s="86">
        <v>27460.811638222662</v>
      </c>
      <c r="J467" s="86">
        <v>143.97564</v>
      </c>
      <c r="K467" s="86">
        <v>19797.7013796094</v>
      </c>
      <c r="L467" s="86">
        <v>5851.2539323091714</v>
      </c>
      <c r="M467" s="86">
        <v>29764.506578111159</v>
      </c>
      <c r="N467" s="86">
        <v>18233.460030617211</v>
      </c>
      <c r="O467" s="86">
        <v>44463.880142262875</v>
      </c>
      <c r="P467" s="86">
        <v>7587.9739880946809</v>
      </c>
      <c r="Q467" s="86">
        <v>36.176909000000002</v>
      </c>
      <c r="R467" s="86">
        <v>5347.8642030781248</v>
      </c>
      <c r="S467" s="86">
        <v>46621.760777474126</v>
      </c>
      <c r="T467" s="86">
        <v>13877.505235328152</v>
      </c>
      <c r="U467" s="86">
        <v>7960.6821255468803</v>
      </c>
      <c r="V467" s="86">
        <v>61127.865450343743</v>
      </c>
      <c r="W467" s="86">
        <v>2503.61815991406</v>
      </c>
      <c r="X467" s="86">
        <v>7234.1731149377683</v>
      </c>
      <c r="Y467" s="86">
        <v>25403.430838559168</v>
      </c>
      <c r="Z467" s="86">
        <v>258.71532852172851</v>
      </c>
      <c r="AA467" s="86">
        <v>22519.922303777788</v>
      </c>
      <c r="AB467" s="86">
        <v>16373.523954333577</v>
      </c>
      <c r="AC467" s="86">
        <v>27040.606905948847</v>
      </c>
      <c r="AD467" s="86">
        <v>35995.161118562501</v>
      </c>
      <c r="AE467" s="86">
        <v>10156.212839783464</v>
      </c>
      <c r="AF467" s="86">
        <v>14.630504032258063</v>
      </c>
      <c r="AG467" s="86">
        <v>19809.421340624998</v>
      </c>
      <c r="AH467" s="86">
        <v>32158.52799080652</v>
      </c>
      <c r="AI467" s="86">
        <v>1626.4429013343852</v>
      </c>
      <c r="AJ467" s="86">
        <v>584.10592427333188</v>
      </c>
      <c r="AK467" s="86">
        <v>3354.1067976730501</v>
      </c>
      <c r="AL467" s="86">
        <v>16000.84413628125</v>
      </c>
      <c r="AM467" s="86">
        <v>13786.304901234394</v>
      </c>
      <c r="AN467" s="86">
        <v>8042.5992350156303</v>
      </c>
      <c r="AO467" s="86">
        <v>39693.384157601104</v>
      </c>
      <c r="AP467" s="86">
        <v>726.42845249316497</v>
      </c>
      <c r="AQ467" s="86">
        <v>49394.200342285636</v>
      </c>
      <c r="AR467" s="86">
        <v>46521.955291429709</v>
      </c>
      <c r="AS467" s="86">
        <v>49007.024626500031</v>
      </c>
      <c r="AT467" s="86">
        <v>23620.674749256075</v>
      </c>
      <c r="AU467" s="86">
        <v>53077.810218784682</v>
      </c>
      <c r="AV467" s="86">
        <v>20852.815168998364</v>
      </c>
      <c r="AW467" s="86">
        <v>6047.6143117343709</v>
      </c>
      <c r="AX467" s="86">
        <v>36232.529981292988</v>
      </c>
      <c r="AY467" s="86">
        <v>39769.056782906249</v>
      </c>
    </row>
    <row r="468" spans="1:51" x14ac:dyDescent="0.25">
      <c r="A468" s="24">
        <v>44762</v>
      </c>
      <c r="B468" s="25">
        <v>11</v>
      </c>
      <c r="C468" s="86">
        <v>30160.408598833656</v>
      </c>
      <c r="D468" s="86">
        <v>36962.805701531259</v>
      </c>
      <c r="E468" s="86">
        <v>16518.751187687521</v>
      </c>
      <c r="F468" s="86">
        <v>64436.391560283992</v>
      </c>
      <c r="G468" s="86">
        <v>24752.966260846064</v>
      </c>
      <c r="H468" s="86">
        <v>7576.1450399999967</v>
      </c>
      <c r="I468" s="86">
        <v>30079.501902277338</v>
      </c>
      <c r="J468" s="86">
        <v>139.693321</v>
      </c>
      <c r="K468" s="86">
        <v>21437.38769570315</v>
      </c>
      <c r="L468" s="86">
        <v>6084.2701290669493</v>
      </c>
      <c r="M468" s="86">
        <v>29101.428723346111</v>
      </c>
      <c r="N468" s="86">
        <v>19055.14218657032</v>
      </c>
      <c r="O468" s="86">
        <v>49040.329824106615</v>
      </c>
      <c r="P468" s="86">
        <v>7783.667235262842</v>
      </c>
      <c r="Q468" s="86">
        <v>36.830106999999998</v>
      </c>
      <c r="R468" s="86">
        <v>5612.2151278125002</v>
      </c>
      <c r="S468" s="86">
        <v>50151.702177411629</v>
      </c>
      <c r="T468" s="86">
        <v>14667.826088671902</v>
      </c>
      <c r="U468" s="86">
        <v>8475.7327122656297</v>
      </c>
      <c r="V468" s="86">
        <v>64820.218226156256</v>
      </c>
      <c r="W468" s="86">
        <v>2613.16348284376</v>
      </c>
      <c r="X468" s="86">
        <v>7934.7312428760197</v>
      </c>
      <c r="Y468" s="86">
        <v>24869.087340605332</v>
      </c>
      <c r="Z468" s="86">
        <v>281.46607223510739</v>
      </c>
      <c r="AA468" s="86">
        <v>24825.553789777779</v>
      </c>
      <c r="AB468" s="86">
        <v>17419.978125505448</v>
      </c>
      <c r="AC468" s="86">
        <v>28337.485400781239</v>
      </c>
      <c r="AD468" s="86">
        <v>38433.721185812508</v>
      </c>
      <c r="AE468" s="86">
        <v>10966.767977049971</v>
      </c>
      <c r="AF468" s="86">
        <v>14.630504032258063</v>
      </c>
      <c r="AG468" s="86">
        <v>21211.041885250001</v>
      </c>
      <c r="AH468" s="86">
        <v>35188.549067792846</v>
      </c>
      <c r="AI468" s="86">
        <v>2077.6161708222817</v>
      </c>
      <c r="AJ468" s="86">
        <v>561.20831020766855</v>
      </c>
      <c r="AK468" s="86">
        <v>3276.766891630084</v>
      </c>
      <c r="AL468" s="86">
        <v>18006.41702540627</v>
      </c>
      <c r="AM468" s="86">
        <v>15386.582783734399</v>
      </c>
      <c r="AN468" s="86">
        <v>8453.5545337187577</v>
      </c>
      <c r="AO468" s="86">
        <v>42490.147742956578</v>
      </c>
      <c r="AP468" s="86">
        <v>725.74031159082017</v>
      </c>
      <c r="AQ468" s="86">
        <v>53097.76544877782</v>
      </c>
      <c r="AR468" s="86">
        <v>49640.64270503907</v>
      </c>
      <c r="AS468" s="86">
        <v>53439.618910125027</v>
      </c>
      <c r="AT468" s="86">
        <v>23756.688205443606</v>
      </c>
      <c r="AU468" s="86">
        <v>56032.466525534663</v>
      </c>
      <c r="AV468" s="86">
        <v>22107.125843967122</v>
      </c>
      <c r="AW468" s="86">
        <v>6444.883941937499</v>
      </c>
      <c r="AX468" s="86">
        <v>38979.719126488315</v>
      </c>
      <c r="AY468" s="86">
        <v>41914.600004640612</v>
      </c>
    </row>
    <row r="469" spans="1:51" x14ac:dyDescent="0.25">
      <c r="A469" s="24">
        <v>44762</v>
      </c>
      <c r="B469" s="25">
        <v>12</v>
      </c>
      <c r="C469" s="86">
        <v>30644.50247866238</v>
      </c>
      <c r="D469" s="86">
        <v>36590.415318968749</v>
      </c>
      <c r="E469" s="86">
        <v>15955.62473851564</v>
      </c>
      <c r="F469" s="86">
        <v>64889.011159455869</v>
      </c>
      <c r="G469" s="86">
        <v>24499.126416459309</v>
      </c>
      <c r="H469" s="86">
        <v>7358.6287120000025</v>
      </c>
      <c r="I469" s="86">
        <v>31101.839069054688</v>
      </c>
      <c r="J469" s="86">
        <v>129.24347599999999</v>
      </c>
      <c r="K469" s="86">
        <v>21819.746304953162</v>
      </c>
      <c r="L469" s="86">
        <v>6515.7866170513626</v>
      </c>
      <c r="M469" s="86">
        <v>28718.430621068168</v>
      </c>
      <c r="N469" s="86">
        <v>19398.644487570331</v>
      </c>
      <c r="O469" s="86">
        <v>50503.583929122244</v>
      </c>
      <c r="P469" s="86">
        <v>7794.7693836955887</v>
      </c>
      <c r="Q469" s="86">
        <v>36.667039000000003</v>
      </c>
      <c r="R469" s="86">
        <v>5766.1653319062571</v>
      </c>
      <c r="S469" s="86">
        <v>51183.474036442887</v>
      </c>
      <c r="T469" s="86">
        <v>14982.004054937532</v>
      </c>
      <c r="U469" s="86">
        <v>9034.3895176562601</v>
      </c>
      <c r="V469" s="86">
        <v>65252.550860000003</v>
      </c>
      <c r="W469" s="86">
        <v>2775.8519938828204</v>
      </c>
      <c r="X469" s="86">
        <v>8540.505701885575</v>
      </c>
      <c r="Y469" s="86">
        <v>23825.959877959747</v>
      </c>
      <c r="Z469" s="86">
        <v>273.77743484497074</v>
      </c>
      <c r="AA469" s="86">
        <v>25998.199376777771</v>
      </c>
      <c r="AB469" s="86">
        <v>17608.014381192959</v>
      </c>
      <c r="AC469" s="86">
        <v>28111.025177156247</v>
      </c>
      <c r="AD469" s="86">
        <v>39220.84179621876</v>
      </c>
      <c r="AE469" s="86">
        <v>9964.5914029237356</v>
      </c>
      <c r="AF469" s="86">
        <v>14.630504032258063</v>
      </c>
      <c r="AG469" s="86">
        <v>21519.814977187503</v>
      </c>
      <c r="AH469" s="86">
        <v>38518.460374747927</v>
      </c>
      <c r="AI469" s="86">
        <v>2315.5166734344584</v>
      </c>
      <c r="AJ469" s="86">
        <v>554.26712671985842</v>
      </c>
      <c r="AK469" s="86">
        <v>3252.3257493618175</v>
      </c>
      <c r="AL469" s="86">
        <v>19404.630249187521</v>
      </c>
      <c r="AM469" s="86">
        <v>15889.540517703155</v>
      </c>
      <c r="AN469" s="86">
        <v>8437.301648062512</v>
      </c>
      <c r="AO469" s="86">
        <v>43361.943934413604</v>
      </c>
      <c r="AP469" s="86">
        <v>735.42982559472716</v>
      </c>
      <c r="AQ469" s="86">
        <v>54505.485500598137</v>
      </c>
      <c r="AR469" s="86">
        <v>50636.009102679716</v>
      </c>
      <c r="AS469" s="86">
        <v>52286.65003621878</v>
      </c>
      <c r="AT469" s="86">
        <v>23167.980551193548</v>
      </c>
      <c r="AU469" s="86">
        <v>57229.653094628404</v>
      </c>
      <c r="AV469" s="86">
        <v>21668.300090560861</v>
      </c>
      <c r="AW469" s="86">
        <v>7588.2290781562506</v>
      </c>
      <c r="AX469" s="86">
        <v>39556.588299746109</v>
      </c>
      <c r="AY469" s="86">
        <v>42556.702306125007</v>
      </c>
    </row>
    <row r="470" spans="1:51" x14ac:dyDescent="0.25">
      <c r="A470" s="24">
        <v>44762</v>
      </c>
      <c r="B470" s="25">
        <v>13</v>
      </c>
      <c r="C470" s="86">
        <v>30719.300621801882</v>
      </c>
      <c r="D470" s="86">
        <v>37614.191628250002</v>
      </c>
      <c r="E470" s="86">
        <v>16772.009531015661</v>
      </c>
      <c r="F470" s="86">
        <v>65466.61155204181</v>
      </c>
      <c r="G470" s="86">
        <v>23137.67119230696</v>
      </c>
      <c r="H470" s="86">
        <v>7301.8772580000013</v>
      </c>
      <c r="I470" s="86">
        <v>31667.255576167972</v>
      </c>
      <c r="J470" s="86">
        <v>128.907354</v>
      </c>
      <c r="K470" s="86">
        <v>21869.572880265638</v>
      </c>
      <c r="L470" s="86">
        <v>6528.92754698102</v>
      </c>
      <c r="M470" s="86">
        <v>27946.484439933185</v>
      </c>
      <c r="N470" s="86">
        <v>20066.911956765631</v>
      </c>
      <c r="O470" s="86">
        <v>51548.66351184099</v>
      </c>
      <c r="P470" s="86">
        <v>7577.0686371296515</v>
      </c>
      <c r="Q470" s="86">
        <v>36.471733</v>
      </c>
      <c r="R470" s="86">
        <v>5976.1405603125095</v>
      </c>
      <c r="S470" s="86">
        <v>51698.256955896009</v>
      </c>
      <c r="T470" s="86">
        <v>15468.154703515655</v>
      </c>
      <c r="U470" s="86">
        <v>9456.2636578125112</v>
      </c>
      <c r="V470" s="86">
        <v>65418.41729253126</v>
      </c>
      <c r="W470" s="86">
        <v>2764.1400036171899</v>
      </c>
      <c r="X470" s="86">
        <v>9144.1109694295483</v>
      </c>
      <c r="Y470" s="86">
        <v>23155.830231452313</v>
      </c>
      <c r="Z470" s="86">
        <v>255.5628289794922</v>
      </c>
      <c r="AA470" s="86">
        <v>25735.025125777771</v>
      </c>
      <c r="AB470" s="86">
        <v>17762.461655364827</v>
      </c>
      <c r="AC470" s="86">
        <v>28529.436023468756</v>
      </c>
      <c r="AD470" s="86">
        <v>40069.403487437492</v>
      </c>
      <c r="AE470" s="86">
        <v>10244.234707182048</v>
      </c>
      <c r="AF470" s="86">
        <v>14.630504032258063</v>
      </c>
      <c r="AG470" s="86">
        <v>21843.489460593752</v>
      </c>
      <c r="AH470" s="86">
        <v>39642.163937911995</v>
      </c>
      <c r="AI470" s="86">
        <v>2451.5822512953096</v>
      </c>
      <c r="AJ470" s="86">
        <v>573.69840469277949</v>
      </c>
      <c r="AK470" s="86">
        <v>3119.5937744035191</v>
      </c>
      <c r="AL470" s="86">
        <v>19640.76193201563</v>
      </c>
      <c r="AM470" s="86">
        <v>16028.101158750036</v>
      </c>
      <c r="AN470" s="86">
        <v>8679.3394167031383</v>
      </c>
      <c r="AO470" s="86">
        <v>44101.180258753455</v>
      </c>
      <c r="AP470" s="86">
        <v>698.76344279980481</v>
      </c>
      <c r="AQ470" s="86">
        <v>55117.482647199693</v>
      </c>
      <c r="AR470" s="86">
        <v>50393.368989414092</v>
      </c>
      <c r="AS470" s="86">
        <v>52599.902160312515</v>
      </c>
      <c r="AT470" s="86">
        <v>23253.353590318577</v>
      </c>
      <c r="AU470" s="86">
        <v>57502.382419065907</v>
      </c>
      <c r="AV470" s="86">
        <v>21446.956779779608</v>
      </c>
      <c r="AW470" s="86">
        <v>9354.86220704687</v>
      </c>
      <c r="AX470" s="86">
        <v>40010.277930820324</v>
      </c>
      <c r="AY470" s="86">
        <v>42475.692209000008</v>
      </c>
    </row>
    <row r="471" spans="1:51" x14ac:dyDescent="0.25">
      <c r="A471" s="24">
        <v>44762</v>
      </c>
      <c r="B471" s="25">
        <v>14</v>
      </c>
      <c r="C471" s="86">
        <v>30873.414551462778</v>
      </c>
      <c r="D471" s="86">
        <v>36932.474558062502</v>
      </c>
      <c r="E471" s="86">
        <v>17343.765866906273</v>
      </c>
      <c r="F471" s="86">
        <v>66539.662660619928</v>
      </c>
      <c r="G471" s="86">
        <v>22360.30183213668</v>
      </c>
      <c r="H471" s="86">
        <v>6561.5838170000015</v>
      </c>
      <c r="I471" s="86">
        <v>31405.154398945324</v>
      </c>
      <c r="J471" s="86">
        <v>141.45998699999998</v>
      </c>
      <c r="K471" s="86">
        <v>21971.220782671888</v>
      </c>
      <c r="L471" s="86">
        <v>6483.9926685201253</v>
      </c>
      <c r="M471" s="86">
        <v>27861.492181502268</v>
      </c>
      <c r="N471" s="86">
        <v>20665.325516921879</v>
      </c>
      <c r="O471" s="86">
        <v>51554.557516872243</v>
      </c>
      <c r="P471" s="86">
        <v>7887.5671264547227</v>
      </c>
      <c r="Q471" s="86">
        <v>36.371682999999997</v>
      </c>
      <c r="R471" s="86">
        <v>6229.8153927578232</v>
      </c>
      <c r="S471" s="86">
        <v>52280.93657097414</v>
      </c>
      <c r="T471" s="86">
        <v>15904.698759453138</v>
      </c>
      <c r="U471" s="86">
        <v>9900.9425127343802</v>
      </c>
      <c r="V471" s="86">
        <v>67549.037677656248</v>
      </c>
      <c r="W471" s="86">
        <v>2834.2829742421904</v>
      </c>
      <c r="X471" s="86">
        <v>9089.5906471101553</v>
      </c>
      <c r="Y471" s="86">
        <v>22527.455019627316</v>
      </c>
      <c r="Z471" s="86">
        <v>246.85102050781251</v>
      </c>
      <c r="AA471" s="86">
        <v>26167.274049777778</v>
      </c>
      <c r="AB471" s="86">
        <v>17694.905405427326</v>
      </c>
      <c r="AC471" s="86">
        <v>29242.681888562503</v>
      </c>
      <c r="AD471" s="86">
        <v>41386.299113156259</v>
      </c>
      <c r="AE471" s="86">
        <v>9858.1359770876206</v>
      </c>
      <c r="AF471" s="86">
        <v>14.630504032258063</v>
      </c>
      <c r="AG471" s="86">
        <v>22159.48790334375</v>
      </c>
      <c r="AH471" s="86">
        <v>41062.648417779179</v>
      </c>
      <c r="AI471" s="86">
        <v>2335.2602127574182</v>
      </c>
      <c r="AJ471" s="86">
        <v>521.19988840336316</v>
      </c>
      <c r="AK471" s="86">
        <v>2969.9115859222666</v>
      </c>
      <c r="AL471" s="86">
        <v>19896.683664281256</v>
      </c>
      <c r="AM471" s="86">
        <v>16203.814790234384</v>
      </c>
      <c r="AN471" s="86">
        <v>9019.3510080781289</v>
      </c>
      <c r="AO471" s="86">
        <v>44817.182490413601</v>
      </c>
      <c r="AP471" s="86">
        <v>726.79948454785199</v>
      </c>
      <c r="AQ471" s="86">
        <v>54555.075066020014</v>
      </c>
      <c r="AR471" s="86">
        <v>50487.774824179745</v>
      </c>
      <c r="AS471" s="86">
        <v>53944.959304437536</v>
      </c>
      <c r="AT471" s="86">
        <v>22745.053277146704</v>
      </c>
      <c r="AU471" s="86">
        <v>58559.430718503412</v>
      </c>
      <c r="AV471" s="86">
        <v>22453.300958998363</v>
      </c>
      <c r="AW471" s="86">
        <v>10340.977222312489</v>
      </c>
      <c r="AX471" s="86">
        <v>41328.347670367228</v>
      </c>
      <c r="AY471" s="86">
        <v>42168.125814328137</v>
      </c>
    </row>
    <row r="472" spans="1:51" x14ac:dyDescent="0.25">
      <c r="A472" s="24">
        <v>44762</v>
      </c>
      <c r="B472" s="25">
        <v>15</v>
      </c>
      <c r="C472" s="86">
        <v>29661.121557075934</v>
      </c>
      <c r="D472" s="86">
        <v>36613.406935937499</v>
      </c>
      <c r="E472" s="86">
        <v>16568.606150578147</v>
      </c>
      <c r="F472" s="86">
        <v>64093.915148932429</v>
      </c>
      <c r="G472" s="86">
        <v>21136.87481188777</v>
      </c>
      <c r="H472" s="86">
        <v>6772.088651</v>
      </c>
      <c r="I472" s="86">
        <v>30256.143244570329</v>
      </c>
      <c r="J472" s="86">
        <v>146.27661499999999</v>
      </c>
      <c r="K472" s="86">
        <v>21685.187344250018</v>
      </c>
      <c r="L472" s="86">
        <v>6543.405438410743</v>
      </c>
      <c r="M472" s="86">
        <v>27478.504416134292</v>
      </c>
      <c r="N472" s="86">
        <v>20345.089394906267</v>
      </c>
      <c r="O472" s="86">
        <v>49788.393136231622</v>
      </c>
      <c r="P472" s="86">
        <v>7982.8531070820127</v>
      </c>
      <c r="Q472" s="86">
        <v>36.739426000000002</v>
      </c>
      <c r="R472" s="86">
        <v>6230.6504094726633</v>
      </c>
      <c r="S472" s="86">
        <v>51827.384635005379</v>
      </c>
      <c r="T472" s="86">
        <v>15541.317705156272</v>
      </c>
      <c r="U472" s="86">
        <v>9663.99264789064</v>
      </c>
      <c r="V472" s="86">
        <v>66217.702924156256</v>
      </c>
      <c r="W472" s="86">
        <v>2801.2526121093701</v>
      </c>
      <c r="X472" s="86">
        <v>8608.0020025694539</v>
      </c>
      <c r="Y472" s="86">
        <v>22477.719680335882</v>
      </c>
      <c r="Z472" s="86">
        <v>215.49433151245108</v>
      </c>
      <c r="AA472" s="86">
        <v>26755.450835777781</v>
      </c>
      <c r="AB472" s="86">
        <v>17022.102856724207</v>
      </c>
      <c r="AC472" s="86">
        <v>28293.363255687502</v>
      </c>
      <c r="AD472" s="86">
        <v>40718.890547812494</v>
      </c>
      <c r="AE472" s="86">
        <v>8217.9481800637441</v>
      </c>
      <c r="AF472" s="86">
        <v>14.630504032258063</v>
      </c>
      <c r="AG472" s="86">
        <v>22002.656399343752</v>
      </c>
      <c r="AH472" s="86">
        <v>42098.728898310437</v>
      </c>
      <c r="AI472" s="86">
        <v>2111.0359026464216</v>
      </c>
      <c r="AJ472" s="86">
        <v>512.61890875426764</v>
      </c>
      <c r="AK472" s="86">
        <v>2913.661629111501</v>
      </c>
      <c r="AL472" s="86">
        <v>20238.111453640642</v>
      </c>
      <c r="AM472" s="86">
        <v>15930.500038921886</v>
      </c>
      <c r="AN472" s="86">
        <v>9475.6090257968917</v>
      </c>
      <c r="AO472" s="86">
        <v>44277.190685534697</v>
      </c>
      <c r="AP472" s="86">
        <v>659.37965354589778</v>
      </c>
      <c r="AQ472" s="86">
        <v>53014.380760129367</v>
      </c>
      <c r="AR472" s="86">
        <v>49861.309089960974</v>
      </c>
      <c r="AS472" s="86">
        <v>53780.091051390671</v>
      </c>
      <c r="AT472" s="86">
        <v>22413.504669068592</v>
      </c>
      <c r="AU472" s="86">
        <v>57090.540287034659</v>
      </c>
      <c r="AV472" s="86">
        <v>21551.602853373362</v>
      </c>
      <c r="AW472" s="86">
        <v>10164.24938921875</v>
      </c>
      <c r="AX472" s="86">
        <v>41556.265923160165</v>
      </c>
      <c r="AY472" s="86">
        <v>40210.76751870312</v>
      </c>
    </row>
    <row r="473" spans="1:51" x14ac:dyDescent="0.25">
      <c r="A473" s="24">
        <v>44762</v>
      </c>
      <c r="B473" s="25">
        <v>16</v>
      </c>
      <c r="C473" s="86">
        <v>27884.510158091583</v>
      </c>
      <c r="D473" s="86">
        <v>35131.555183968761</v>
      </c>
      <c r="E473" s="86">
        <v>15621.416224000015</v>
      </c>
      <c r="F473" s="86">
        <v>59160.07465801837</v>
      </c>
      <c r="G473" s="86">
        <v>19953.324134219998</v>
      </c>
      <c r="H473" s="86">
        <v>6211.3265049999973</v>
      </c>
      <c r="I473" s="86">
        <v>28975.086620457034</v>
      </c>
      <c r="J473" s="86">
        <v>151.78743399999999</v>
      </c>
      <c r="K473" s="86">
        <v>21155.514450921899</v>
      </c>
      <c r="L473" s="86">
        <v>5916.7314090357168</v>
      </c>
      <c r="M473" s="86">
        <v>26404.040078031161</v>
      </c>
      <c r="N473" s="86">
        <v>19493.950822109378</v>
      </c>
      <c r="O473" s="86">
        <v>46983.337575731624</v>
      </c>
      <c r="P473" s="86">
        <v>7767.9890245159895</v>
      </c>
      <c r="Q473" s="86">
        <v>37.490414999999999</v>
      </c>
      <c r="R473" s="86">
        <v>5841.0137174843812</v>
      </c>
      <c r="S473" s="86">
        <v>49522.239229536637</v>
      </c>
      <c r="T473" s="86">
        <v>14569.328422468772</v>
      </c>
      <c r="U473" s="86">
        <v>8809.6577714062605</v>
      </c>
      <c r="V473" s="86">
        <v>62916.520061968753</v>
      </c>
      <c r="W473" s="86">
        <v>2654.66033804687</v>
      </c>
      <c r="X473" s="86">
        <v>8024.6183419011013</v>
      </c>
      <c r="Y473" s="86">
        <v>21955.94274134421</v>
      </c>
      <c r="Z473" s="86">
        <v>273.30827499389642</v>
      </c>
      <c r="AA473" s="86">
        <v>25779.339768777798</v>
      </c>
      <c r="AB473" s="86">
        <v>16367.534345130454</v>
      </c>
      <c r="AC473" s="86">
        <v>26730.915993093757</v>
      </c>
      <c r="AD473" s="86">
        <v>38555.342060468756</v>
      </c>
      <c r="AE473" s="86">
        <v>7432.0693868583776</v>
      </c>
      <c r="AF473" s="86">
        <v>14.630504032258063</v>
      </c>
      <c r="AG473" s="86">
        <v>21021.130072625001</v>
      </c>
      <c r="AH473" s="86">
        <v>40583.204659271367</v>
      </c>
      <c r="AI473" s="86">
        <v>1653.0003030341686</v>
      </c>
      <c r="AJ473" s="86">
        <v>499.33533809833261</v>
      </c>
      <c r="AK473" s="86">
        <v>2908.5262917469495</v>
      </c>
      <c r="AL473" s="86">
        <v>19980.360863984381</v>
      </c>
      <c r="AM473" s="86">
        <v>15216.021531671906</v>
      </c>
      <c r="AN473" s="86">
        <v>9052.0586172968815</v>
      </c>
      <c r="AO473" s="86">
        <v>42872.793979839385</v>
      </c>
      <c r="AP473" s="86">
        <v>611.9661859980481</v>
      </c>
      <c r="AQ473" s="86">
        <v>50250.35077443406</v>
      </c>
      <c r="AR473" s="86">
        <v>47945.543569015652</v>
      </c>
      <c r="AS473" s="86">
        <v>51953.959817156283</v>
      </c>
      <c r="AT473" s="86">
        <v>21485.11670255295</v>
      </c>
      <c r="AU473" s="86">
        <v>53880.722469612796</v>
      </c>
      <c r="AV473" s="86">
        <v>20496.755033623369</v>
      </c>
      <c r="AW473" s="86">
        <v>10125.81647900781</v>
      </c>
      <c r="AX473" s="86">
        <v>40046.275175917981</v>
      </c>
      <c r="AY473" s="86">
        <v>37817.655016906268</v>
      </c>
    </row>
    <row r="474" spans="1:51" x14ac:dyDescent="0.25">
      <c r="A474" s="24">
        <v>44762</v>
      </c>
      <c r="B474" s="25">
        <v>17</v>
      </c>
      <c r="C474" s="86">
        <v>26476.060294263447</v>
      </c>
      <c r="D474" s="86">
        <v>33294.769479281254</v>
      </c>
      <c r="E474" s="86">
        <v>14451.876526140652</v>
      </c>
      <c r="F474" s="86">
        <v>56404.703107705878</v>
      </c>
      <c r="G474" s="86">
        <v>18707.788228163448</v>
      </c>
      <c r="H474" s="86">
        <v>5950.5244250000042</v>
      </c>
      <c r="I474" s="86">
        <v>27451.324126011728</v>
      </c>
      <c r="J474" s="86">
        <v>147.250561</v>
      </c>
      <c r="K474" s="86">
        <v>20403.645284015638</v>
      </c>
      <c r="L474" s="86">
        <v>5996.8368131607194</v>
      </c>
      <c r="M474" s="86">
        <v>25548.380976544991</v>
      </c>
      <c r="N474" s="86">
        <v>18501.64651721876</v>
      </c>
      <c r="O474" s="86">
        <v>44328.559775872243</v>
      </c>
      <c r="P474" s="86">
        <v>7643.4685689011121</v>
      </c>
      <c r="Q474" s="86">
        <v>37.243026999999998</v>
      </c>
      <c r="R474" s="86">
        <v>5580.7541286484375</v>
      </c>
      <c r="S474" s="86">
        <v>47498.06580483351</v>
      </c>
      <c r="T474" s="86">
        <v>13876.741914765644</v>
      </c>
      <c r="U474" s="86">
        <v>8074.9356613281398</v>
      </c>
      <c r="V474" s="86">
        <v>60748.265214843741</v>
      </c>
      <c r="W474" s="86">
        <v>2502.610807031248</v>
      </c>
      <c r="X474" s="86">
        <v>7402.0818582223328</v>
      </c>
      <c r="Y474" s="86">
        <v>21758.377440006498</v>
      </c>
      <c r="Z474" s="86">
        <v>295.62003555297849</v>
      </c>
      <c r="AA474" s="86">
        <v>25241.510922777779</v>
      </c>
      <c r="AB474" s="86">
        <v>15615.513983271074</v>
      </c>
      <c r="AC474" s="86">
        <v>25211.061114999997</v>
      </c>
      <c r="AD474" s="86">
        <v>36804.485022500005</v>
      </c>
      <c r="AE474" s="86">
        <v>7441.6199739493049</v>
      </c>
      <c r="AF474" s="86">
        <v>14.630504032258063</v>
      </c>
      <c r="AG474" s="86">
        <v>20232.994814093752</v>
      </c>
      <c r="AH474" s="86">
        <v>39616.400955458863</v>
      </c>
      <c r="AI474" s="86">
        <v>1000.7664606081419</v>
      </c>
      <c r="AJ474" s="86">
        <v>493.46395690285271</v>
      </c>
      <c r="AK474" s="86">
        <v>2800.2876051976973</v>
      </c>
      <c r="AL474" s="86">
        <v>19599.010829531249</v>
      </c>
      <c r="AM474" s="86">
        <v>14794.667693734382</v>
      </c>
      <c r="AN474" s="86">
        <v>8831.2234686250013</v>
      </c>
      <c r="AO474" s="86">
        <v>41357.626651542509</v>
      </c>
      <c r="AP474" s="86">
        <v>567.10678400387485</v>
      </c>
      <c r="AQ474" s="86">
        <v>48310.21723998095</v>
      </c>
      <c r="AR474" s="86">
        <v>46066.008508507832</v>
      </c>
      <c r="AS474" s="86">
        <v>50245.107051125036</v>
      </c>
      <c r="AT474" s="86">
        <v>20776.51992383421</v>
      </c>
      <c r="AU474" s="86">
        <v>51530.966540878413</v>
      </c>
      <c r="AV474" s="86">
        <v>19785.147255092099</v>
      </c>
      <c r="AW474" s="86">
        <v>10870.2431882578</v>
      </c>
      <c r="AX474" s="86">
        <v>38800.355436406266</v>
      </c>
      <c r="AY474" s="86">
        <v>36485.991123625019</v>
      </c>
    </row>
    <row r="475" spans="1:51" x14ac:dyDescent="0.25">
      <c r="A475" s="24">
        <v>44762</v>
      </c>
      <c r="B475" s="25">
        <v>18</v>
      </c>
      <c r="C475" s="86">
        <v>26715.501906091555</v>
      </c>
      <c r="D475" s="86">
        <v>33118.553194718748</v>
      </c>
      <c r="E475" s="86">
        <v>14318.325654859389</v>
      </c>
      <c r="F475" s="86">
        <v>56927.442639182445</v>
      </c>
      <c r="G475" s="86">
        <v>17654.389604167074</v>
      </c>
      <c r="H475" s="86">
        <v>5500.9291049999993</v>
      </c>
      <c r="I475" s="86">
        <v>26634.364439226578</v>
      </c>
      <c r="J475" s="86">
        <v>152.30111399999998</v>
      </c>
      <c r="K475" s="86">
        <v>20263.184802859389</v>
      </c>
      <c r="L475" s="86">
        <v>6183.3402465201034</v>
      </c>
      <c r="M475" s="86">
        <v>25702.986367488742</v>
      </c>
      <c r="N475" s="86">
        <v>18263.82812721876</v>
      </c>
      <c r="O475" s="86">
        <v>43403.444256950381</v>
      </c>
      <c r="P475" s="86">
        <v>7811.2031253551222</v>
      </c>
      <c r="Q475" s="86">
        <v>36.954815000000004</v>
      </c>
      <c r="R475" s="86">
        <v>5555.643825847661</v>
      </c>
      <c r="S475" s="86">
        <v>47286.043745396011</v>
      </c>
      <c r="T475" s="86">
        <v>13436.325143281259</v>
      </c>
      <c r="U475" s="86">
        <v>7633.5715166406299</v>
      </c>
      <c r="V475" s="86">
        <v>60269.136295343749</v>
      </c>
      <c r="W475" s="86">
        <v>2735.2237776953098</v>
      </c>
      <c r="X475" s="86">
        <v>7511.3216836976162</v>
      </c>
      <c r="Y475" s="86">
        <v>20817.933857707696</v>
      </c>
      <c r="Z475" s="86">
        <v>302.39654464721673</v>
      </c>
      <c r="AA475" s="86">
        <v>25242.775757777777</v>
      </c>
      <c r="AB475" s="86">
        <v>15350.838155599209</v>
      </c>
      <c r="AC475" s="86">
        <v>24417.918515249999</v>
      </c>
      <c r="AD475" s="86">
        <v>36679.708240843756</v>
      </c>
      <c r="AE475" s="86">
        <v>7558.4406115492175</v>
      </c>
      <c r="AF475" s="86">
        <v>14.630504032258063</v>
      </c>
      <c r="AG475" s="86">
        <v>20327.077257562498</v>
      </c>
      <c r="AH475" s="86">
        <v>40303.339192958876</v>
      </c>
      <c r="AI475" s="86">
        <v>195.33659395348721</v>
      </c>
      <c r="AJ475" s="86">
        <v>491.71318081125952</v>
      </c>
      <c r="AK475" s="86">
        <v>2705.3271458450663</v>
      </c>
      <c r="AL475" s="86">
        <v>19550.355513437509</v>
      </c>
      <c r="AM475" s="86">
        <v>15186.805262953154</v>
      </c>
      <c r="AN475" s="86">
        <v>8488.4331595937601</v>
      </c>
      <c r="AO475" s="86">
        <v>41082.598727995632</v>
      </c>
      <c r="AP475" s="86">
        <v>535.92912219384812</v>
      </c>
      <c r="AQ475" s="86">
        <v>47547.348141918439</v>
      </c>
      <c r="AR475" s="86">
        <v>45497.277489812506</v>
      </c>
      <c r="AS475" s="86">
        <v>50409.239956328158</v>
      </c>
      <c r="AT475" s="86">
        <v>20578.397913037319</v>
      </c>
      <c r="AU475" s="86">
        <v>51186.719049159678</v>
      </c>
      <c r="AV475" s="86">
        <v>22165.850024560848</v>
      </c>
      <c r="AW475" s="86">
        <v>9871.2648199921878</v>
      </c>
      <c r="AX475" s="86">
        <v>39432.339143949226</v>
      </c>
      <c r="AY475" s="86">
        <v>36405.873860749998</v>
      </c>
    </row>
    <row r="476" spans="1:51" x14ac:dyDescent="0.25">
      <c r="A476" s="24">
        <v>44762</v>
      </c>
      <c r="B476" s="25">
        <v>19</v>
      </c>
      <c r="C476" s="86">
        <v>30483.920271513427</v>
      </c>
      <c r="D476" s="86">
        <v>37720.921040812507</v>
      </c>
      <c r="E476" s="86">
        <v>17511.924049671888</v>
      </c>
      <c r="F476" s="86">
        <v>65660.453147666791</v>
      </c>
      <c r="G476" s="86">
        <v>21212.77050711797</v>
      </c>
      <c r="H476" s="86">
        <v>5014.5148019999961</v>
      </c>
      <c r="I476" s="86">
        <v>27985.134402210941</v>
      </c>
      <c r="J476" s="86">
        <v>180.82474100000002</v>
      </c>
      <c r="K476" s="86">
        <v>22063.85906114064</v>
      </c>
      <c r="L476" s="86">
        <v>6178.1242407075852</v>
      </c>
      <c r="M476" s="86">
        <v>28007.6118671851</v>
      </c>
      <c r="N476" s="86">
        <v>20980.106822164082</v>
      </c>
      <c r="O476" s="86">
        <v>45780.975844044122</v>
      </c>
      <c r="P476" s="86">
        <v>8776.4283482326118</v>
      </c>
      <c r="Q476" s="86">
        <v>36.610793000000001</v>
      </c>
      <c r="R476" s="86">
        <v>6781.2014307031322</v>
      </c>
      <c r="S476" s="86">
        <v>54267.027176958509</v>
      </c>
      <c r="T476" s="86">
        <v>15816.573731531274</v>
      </c>
      <c r="U476" s="86">
        <v>9110.1011549218911</v>
      </c>
      <c r="V476" s="86">
        <v>70025.355662718735</v>
      </c>
      <c r="W476" s="86">
        <v>3215.0415496093901</v>
      </c>
      <c r="X476" s="86">
        <v>8802.6050632007409</v>
      </c>
      <c r="Y476" s="86">
        <v>21691.737005871797</v>
      </c>
      <c r="Z476" s="86">
        <v>308.57092681884768</v>
      </c>
      <c r="AA476" s="86">
        <v>29237.780289777784</v>
      </c>
      <c r="AB476" s="86">
        <v>15811.389197396078</v>
      </c>
      <c r="AC476" s="86">
        <v>28500.646565781259</v>
      </c>
      <c r="AD476" s="86">
        <v>43184.885345937488</v>
      </c>
      <c r="AE476" s="86">
        <v>9412.3093776484693</v>
      </c>
      <c r="AF476" s="86">
        <v>14.630504032258063</v>
      </c>
      <c r="AG476" s="86">
        <v>23774.532599968752</v>
      </c>
      <c r="AH476" s="86">
        <v>47389.892823755741</v>
      </c>
      <c r="AI476" s="86">
        <v>5.2245711861772968</v>
      </c>
      <c r="AJ476" s="86">
        <v>501.75381385197267</v>
      </c>
      <c r="AK476" s="86">
        <v>2878.3182571095526</v>
      </c>
      <c r="AL476" s="86">
        <v>22838.841866046892</v>
      </c>
      <c r="AM476" s="86">
        <v>18772.728497937529</v>
      </c>
      <c r="AN476" s="86">
        <v>8731.51940267188</v>
      </c>
      <c r="AO476" s="86">
        <v>46616.616698495636</v>
      </c>
      <c r="AP476" s="86">
        <v>696.30080643164194</v>
      </c>
      <c r="AQ476" s="86">
        <v>49852.575670551247</v>
      </c>
      <c r="AR476" s="86">
        <v>50640.341184289093</v>
      </c>
      <c r="AS476" s="86">
        <v>57622.841832046899</v>
      </c>
      <c r="AT476" s="86">
        <v>21652.447533896699</v>
      </c>
      <c r="AU476" s="86">
        <v>57938.753600206546</v>
      </c>
      <c r="AV476" s="86">
        <v>27396.916526060861</v>
      </c>
      <c r="AW476" s="86">
        <v>13203.131116140619</v>
      </c>
      <c r="AX476" s="86">
        <v>46952.964835382838</v>
      </c>
      <c r="AY476" s="86">
        <v>39273.613000968784</v>
      </c>
    </row>
    <row r="477" spans="1:51" x14ac:dyDescent="0.25">
      <c r="A477" s="24">
        <v>44762</v>
      </c>
      <c r="B477" s="25">
        <v>20</v>
      </c>
      <c r="C477" s="86">
        <v>33271.088754966549</v>
      </c>
      <c r="D477" s="86">
        <v>42153.696413406244</v>
      </c>
      <c r="E477" s="86">
        <v>19606.422224046899</v>
      </c>
      <c r="F477" s="86">
        <v>71863.912074612119</v>
      </c>
      <c r="G477" s="86">
        <v>25111.891038015674</v>
      </c>
      <c r="H477" s="86">
        <v>5406.685204999997</v>
      </c>
      <c r="I477" s="86">
        <v>28703.403446546879</v>
      </c>
      <c r="J477" s="86">
        <v>193.49082200000004</v>
      </c>
      <c r="K477" s="86">
        <v>23211.089827140651</v>
      </c>
      <c r="L477" s="86">
        <v>6562.239083988864</v>
      </c>
      <c r="M477" s="86">
        <v>29269.418701275321</v>
      </c>
      <c r="N477" s="86">
        <v>22774.092520203129</v>
      </c>
      <c r="O477" s="86">
        <v>47638.480756419129</v>
      </c>
      <c r="P477" s="86">
        <v>9719.7681979973149</v>
      </c>
      <c r="Q477" s="86">
        <v>37.962069999999997</v>
      </c>
      <c r="R477" s="86">
        <v>7762.1277524843863</v>
      </c>
      <c r="S477" s="86">
        <v>60202.580946646005</v>
      </c>
      <c r="T477" s="86">
        <v>17616.24555620315</v>
      </c>
      <c r="U477" s="86">
        <v>10407.28044132813</v>
      </c>
      <c r="V477" s="86">
        <v>78468.883077468752</v>
      </c>
      <c r="W477" s="86">
        <v>3624.3641959375</v>
      </c>
      <c r="X477" s="86">
        <v>10849.294597343776</v>
      </c>
      <c r="Y477" s="86">
        <v>21210.435558194869</v>
      </c>
      <c r="Z477" s="86">
        <v>340.72223205566394</v>
      </c>
      <c r="AA477" s="86">
        <v>32924.755411777784</v>
      </c>
      <c r="AB477" s="86">
        <v>16322.8552819742</v>
      </c>
      <c r="AC477" s="86">
        <v>31600.758511562501</v>
      </c>
      <c r="AD477" s="86">
        <v>48858.050174093747</v>
      </c>
      <c r="AE477" s="86">
        <v>11015.283865750029</v>
      </c>
      <c r="AF477" s="86">
        <v>14.630504032258063</v>
      </c>
      <c r="AG477" s="86">
        <v>26520.086754968746</v>
      </c>
      <c r="AH477" s="86">
        <v>54522.922566076064</v>
      </c>
      <c r="AI477" s="86">
        <v>0</v>
      </c>
      <c r="AJ477" s="86">
        <v>511.08176739000248</v>
      </c>
      <c r="AK477" s="86">
        <v>3199.9535031125884</v>
      </c>
      <c r="AL477" s="86">
        <v>25639.435763734393</v>
      </c>
      <c r="AM477" s="86">
        <v>21613.213234828159</v>
      </c>
      <c r="AN477" s="86">
        <v>8886.6379564687595</v>
      </c>
      <c r="AO477" s="86">
        <v>51177.834043694849</v>
      </c>
      <c r="AP477" s="86">
        <v>830.99293518066406</v>
      </c>
      <c r="AQ477" s="86">
        <v>50996.388273285629</v>
      </c>
      <c r="AR477" s="86">
        <v>55118.00010445316</v>
      </c>
      <c r="AS477" s="86">
        <v>63625.127769734412</v>
      </c>
      <c r="AT477" s="86">
        <v>22378.820584756089</v>
      </c>
      <c r="AU477" s="86">
        <v>63041.439170847167</v>
      </c>
      <c r="AV477" s="86">
        <v>31999.44160790461</v>
      </c>
      <c r="AW477" s="86">
        <v>13570.12183751561</v>
      </c>
      <c r="AX477" s="86">
        <v>52841.454958093789</v>
      </c>
      <c r="AY477" s="86">
        <v>41115.193859375016</v>
      </c>
    </row>
    <row r="478" spans="1:51" x14ac:dyDescent="0.25">
      <c r="A478" s="24">
        <v>44762</v>
      </c>
      <c r="B478" s="25">
        <v>21</v>
      </c>
      <c r="C478" s="86">
        <v>32666.453002232181</v>
      </c>
      <c r="D478" s="86">
        <v>41928.482114124999</v>
      </c>
      <c r="E478" s="86">
        <v>20084.813788328156</v>
      </c>
      <c r="F478" s="86">
        <v>69553.700054487126</v>
      </c>
      <c r="G478" s="86">
        <v>25957.146598859403</v>
      </c>
      <c r="H478" s="86">
        <v>5115.4219700000012</v>
      </c>
      <c r="I478" s="86">
        <v>27082.557803750005</v>
      </c>
      <c r="J478" s="86">
        <v>196.333225</v>
      </c>
      <c r="K478" s="86">
        <v>23345.683215281268</v>
      </c>
      <c r="L478" s="86">
        <v>6683.7638231138699</v>
      </c>
      <c r="M478" s="86">
        <v>29323.572898087623</v>
      </c>
      <c r="N478" s="86">
        <v>22667.83220697656</v>
      </c>
      <c r="O478" s="86">
        <v>47529.261065481624</v>
      </c>
      <c r="P478" s="86">
        <v>10213.990196048106</v>
      </c>
      <c r="Q478" s="86">
        <v>38.208365999999998</v>
      </c>
      <c r="R478" s="86">
        <v>7880.5031678945325</v>
      </c>
      <c r="S478" s="86">
        <v>60893.953225489764</v>
      </c>
      <c r="T478" s="86">
        <v>17710.172307843772</v>
      </c>
      <c r="U478" s="86">
        <v>10563.04049156252</v>
      </c>
      <c r="V478" s="86">
        <v>79897.204820968764</v>
      </c>
      <c r="W478" s="86">
        <v>3924.8347365546897</v>
      </c>
      <c r="X478" s="86">
        <v>11072.201576648426</v>
      </c>
      <c r="Y478" s="86">
        <v>21446.473785367172</v>
      </c>
      <c r="Z478" s="86">
        <v>341.29054565429681</v>
      </c>
      <c r="AA478" s="86">
        <v>32740.364213777772</v>
      </c>
      <c r="AB478" s="86">
        <v>16289.563238177316</v>
      </c>
      <c r="AC478" s="86">
        <v>32377.1396331875</v>
      </c>
      <c r="AD478" s="86">
        <v>49711.76147415625</v>
      </c>
      <c r="AE478" s="86">
        <v>11243.156822875028</v>
      </c>
      <c r="AF478" s="86">
        <v>14.630504032258063</v>
      </c>
      <c r="AG478" s="86">
        <v>26611.883433406249</v>
      </c>
      <c r="AH478" s="86">
        <v>55199.835431130748</v>
      </c>
      <c r="AI478" s="86">
        <v>0</v>
      </c>
      <c r="AJ478" s="86">
        <v>510.26411545103667</v>
      </c>
      <c r="AK478" s="86">
        <v>3265.6880005422681</v>
      </c>
      <c r="AL478" s="86">
        <v>26030.115424546879</v>
      </c>
      <c r="AM478" s="86">
        <v>21801.121807953168</v>
      </c>
      <c r="AN478" s="86">
        <v>8799.8011770781304</v>
      </c>
      <c r="AO478" s="86">
        <v>51288.09884551126</v>
      </c>
      <c r="AP478" s="86">
        <v>807.61653137206997</v>
      </c>
      <c r="AQ478" s="86">
        <v>50163.788171270004</v>
      </c>
      <c r="AR478" s="86">
        <v>55451.380561921898</v>
      </c>
      <c r="AS478" s="86">
        <v>63987.975390984386</v>
      </c>
      <c r="AT478" s="86">
        <v>21620.823014552934</v>
      </c>
      <c r="AU478" s="86">
        <v>63875.649965315912</v>
      </c>
      <c r="AV478" s="86">
        <v>32037.658216217111</v>
      </c>
      <c r="AW478" s="86">
        <v>13642.98472937499</v>
      </c>
      <c r="AX478" s="86">
        <v>53576.611316417999</v>
      </c>
      <c r="AY478" s="86">
        <v>41379.99085687504</v>
      </c>
    </row>
    <row r="479" spans="1:51" x14ac:dyDescent="0.25">
      <c r="A479" s="24">
        <v>44762</v>
      </c>
      <c r="B479" s="25">
        <v>22</v>
      </c>
      <c r="C479" s="86">
        <v>31000.528132763429</v>
      </c>
      <c r="D479" s="86">
        <v>40413.310465124996</v>
      </c>
      <c r="E479" s="86">
        <v>19563.301078328157</v>
      </c>
      <c r="F479" s="86">
        <v>65752.41435522931</v>
      </c>
      <c r="G479" s="86">
        <v>24765.489303640632</v>
      </c>
      <c r="H479" s="86">
        <v>4255.2727659999991</v>
      </c>
      <c r="I479" s="86">
        <v>26484.505952718762</v>
      </c>
      <c r="J479" s="86">
        <v>177.964271</v>
      </c>
      <c r="K479" s="86">
        <v>23059.802904640652</v>
      </c>
      <c r="L479" s="86">
        <v>6893.1284964966771</v>
      </c>
      <c r="M479" s="86">
        <v>29085.436967537185</v>
      </c>
      <c r="N479" s="86">
        <v>21805.555781515628</v>
      </c>
      <c r="O479" s="86">
        <v>46117.139050989434</v>
      </c>
      <c r="P479" s="86">
        <v>9833.0102049113884</v>
      </c>
      <c r="Q479" s="86">
        <v>38.690913999999999</v>
      </c>
      <c r="R479" s="86">
        <v>7811.7945258671916</v>
      </c>
      <c r="S479" s="86">
        <v>60108.817713177254</v>
      </c>
      <c r="T479" s="86">
        <v>16735.121852640652</v>
      </c>
      <c r="U479" s="86">
        <v>10307.084593671891</v>
      </c>
      <c r="V479" s="86">
        <v>78300.092931781255</v>
      </c>
      <c r="W479" s="86">
        <v>3915.3794996093802</v>
      </c>
      <c r="X479" s="86">
        <v>10471.078994906269</v>
      </c>
      <c r="Y479" s="86">
        <v>20722.642397441025</v>
      </c>
      <c r="Z479" s="86">
        <v>341.8957736206055</v>
      </c>
      <c r="AA479" s="86">
        <v>32419.318962777787</v>
      </c>
      <c r="AB479" s="86">
        <v>15822.352234130447</v>
      </c>
      <c r="AC479" s="86">
        <v>31105.265015937493</v>
      </c>
      <c r="AD479" s="86">
        <v>48831.980478156242</v>
      </c>
      <c r="AE479" s="86">
        <v>10640.728989882837</v>
      </c>
      <c r="AF479" s="86">
        <v>14.630504032258063</v>
      </c>
      <c r="AG479" s="86">
        <v>26017.933553687501</v>
      </c>
      <c r="AH479" s="86">
        <v>54495.143150896372</v>
      </c>
      <c r="AI479" s="86">
        <v>0</v>
      </c>
      <c r="AJ479" s="86">
        <v>523.80116596730988</v>
      </c>
      <c r="AK479" s="86">
        <v>3238.7738164797738</v>
      </c>
      <c r="AL479" s="86">
        <v>25687.731849046882</v>
      </c>
      <c r="AM479" s="86">
        <v>21674.288825953161</v>
      </c>
      <c r="AN479" s="86">
        <v>8483.0323095937601</v>
      </c>
      <c r="AO479" s="86">
        <v>50347.290873929225</v>
      </c>
      <c r="AP479" s="86">
        <v>804.88726806640602</v>
      </c>
      <c r="AQ479" s="86">
        <v>48787.4887674497</v>
      </c>
      <c r="AR479" s="86">
        <v>54381.796985875029</v>
      </c>
      <c r="AS479" s="86">
        <v>62587.086797296906</v>
      </c>
      <c r="AT479" s="86">
        <v>20413.768420474804</v>
      </c>
      <c r="AU479" s="86">
        <v>62446.914048409657</v>
      </c>
      <c r="AV479" s="86">
        <v>31463.487826342105</v>
      </c>
      <c r="AW479" s="86">
        <v>13250.79746110936</v>
      </c>
      <c r="AX479" s="86">
        <v>53025.130248718764</v>
      </c>
      <c r="AY479" s="86">
        <v>40555.951035156264</v>
      </c>
    </row>
    <row r="480" spans="1:51" x14ac:dyDescent="0.25">
      <c r="A480" s="24">
        <v>44762</v>
      </c>
      <c r="B480" s="25">
        <v>23</v>
      </c>
      <c r="C480" s="86">
        <v>28751.672744122803</v>
      </c>
      <c r="D480" s="86">
        <v>38365.885432124996</v>
      </c>
      <c r="E480" s="86">
        <v>18619.95284518753</v>
      </c>
      <c r="F480" s="86">
        <v>60466.677705174639</v>
      </c>
      <c r="G480" s="86">
        <v>24077.199587656243</v>
      </c>
      <c r="H480" s="86">
        <v>3646.626382999998</v>
      </c>
      <c r="I480" s="86">
        <v>25248.951597050778</v>
      </c>
      <c r="J480" s="86">
        <v>160.24233999999998</v>
      </c>
      <c r="K480" s="86">
        <v>21784.83626910939</v>
      </c>
      <c r="L480" s="86">
        <v>6795.8599599732288</v>
      </c>
      <c r="M480" s="86">
        <v>28053.636994707733</v>
      </c>
      <c r="N480" s="86">
        <v>20383.831471460959</v>
      </c>
      <c r="O480" s="86">
        <v>43167.58809574724</v>
      </c>
      <c r="P480" s="86">
        <v>9099.4620707941904</v>
      </c>
      <c r="Q480" s="86">
        <v>37.928201000000001</v>
      </c>
      <c r="R480" s="86">
        <v>7385.9399857968756</v>
      </c>
      <c r="S480" s="86">
        <v>57543.877736271017</v>
      </c>
      <c r="T480" s="86">
        <v>15580.71379481252</v>
      </c>
      <c r="U480" s="86">
        <v>9495.7347567187608</v>
      </c>
      <c r="V480" s="86">
        <v>74964.631598499996</v>
      </c>
      <c r="W480" s="86">
        <v>3706.3881345468908</v>
      </c>
      <c r="X480" s="86">
        <v>10941.500099585945</v>
      </c>
      <c r="Y480" s="86">
        <v>19867.381301924361</v>
      </c>
      <c r="Z480" s="86">
        <v>338.55368896484373</v>
      </c>
      <c r="AA480" s="86">
        <v>30213.183877777785</v>
      </c>
      <c r="AB480" s="86">
        <v>14967.412089458578</v>
      </c>
      <c r="AC480" s="86">
        <v>28906.736606578135</v>
      </c>
      <c r="AD480" s="86">
        <v>46409.224709218754</v>
      </c>
      <c r="AE480" s="86">
        <v>9962.1839909765986</v>
      </c>
      <c r="AF480" s="86">
        <v>14.630504032258063</v>
      </c>
      <c r="AG480" s="86">
        <v>24931.585377156251</v>
      </c>
      <c r="AH480" s="86">
        <v>51890.381385021377</v>
      </c>
      <c r="AI480" s="86">
        <v>0</v>
      </c>
      <c r="AJ480" s="86">
        <v>513.12375668498976</v>
      </c>
      <c r="AK480" s="86">
        <v>3136.1236392063379</v>
      </c>
      <c r="AL480" s="86">
        <v>25036.422246484381</v>
      </c>
      <c r="AM480" s="86">
        <v>20374.63305789066</v>
      </c>
      <c r="AN480" s="86">
        <v>8211.5052193125102</v>
      </c>
      <c r="AO480" s="86">
        <v>48218.171438378449</v>
      </c>
      <c r="AP480" s="86">
        <v>783.85803222656193</v>
      </c>
      <c r="AQ480" s="86">
        <v>46773.323576785639</v>
      </c>
      <c r="AR480" s="86">
        <v>51796.947464929712</v>
      </c>
      <c r="AS480" s="86">
        <v>59383.63562765628</v>
      </c>
      <c r="AT480" s="86">
        <v>18387.825749084186</v>
      </c>
      <c r="AU480" s="86">
        <v>58675.438443440915</v>
      </c>
      <c r="AV480" s="86">
        <v>30005.615847529614</v>
      </c>
      <c r="AW480" s="86">
        <v>14734.850487937498</v>
      </c>
      <c r="AX480" s="86">
        <v>50795.244513031277</v>
      </c>
      <c r="AY480" s="86">
        <v>38140.193946750027</v>
      </c>
    </row>
    <row r="481" spans="1:51" x14ac:dyDescent="0.25">
      <c r="A481" s="24">
        <v>44762</v>
      </c>
      <c r="B481" s="25">
        <v>24</v>
      </c>
      <c r="C481" s="86">
        <v>26449.744809419681</v>
      </c>
      <c r="D481" s="86">
        <v>35479.226420687504</v>
      </c>
      <c r="E481" s="86">
        <v>17412.873249093769</v>
      </c>
      <c r="F481" s="86">
        <v>55229.119686369952</v>
      </c>
      <c r="G481" s="86">
        <v>21859.749793515613</v>
      </c>
      <c r="H481" s="86">
        <v>3428.0618759999993</v>
      </c>
      <c r="I481" s="86">
        <v>23238.276969714854</v>
      </c>
      <c r="J481" s="86">
        <v>146.12799100000001</v>
      </c>
      <c r="K481" s="86">
        <v>19979.469360625022</v>
      </c>
      <c r="L481" s="86">
        <v>5921.7301348326037</v>
      </c>
      <c r="M481" s="86">
        <v>27600.058431066514</v>
      </c>
      <c r="N481" s="86">
        <v>18584.549877968762</v>
      </c>
      <c r="O481" s="86">
        <v>39715.478943356618</v>
      </c>
      <c r="P481" s="86">
        <v>7947.1826953332584</v>
      </c>
      <c r="Q481" s="86">
        <v>37.168407000000002</v>
      </c>
      <c r="R481" s="86">
        <v>6879.061046746112</v>
      </c>
      <c r="S481" s="86">
        <v>52997.099807458508</v>
      </c>
      <c r="T481" s="86">
        <v>14071.167833015648</v>
      </c>
      <c r="U481" s="86">
        <v>8557.2906942968893</v>
      </c>
      <c r="V481" s="86">
        <v>69299.686698687496</v>
      </c>
      <c r="W481" s="86">
        <v>3439.3421983828102</v>
      </c>
      <c r="X481" s="86">
        <v>11269.836019960936</v>
      </c>
      <c r="Y481" s="86">
        <v>18676.818820434768</v>
      </c>
      <c r="Z481" s="86">
        <v>332.88952667236339</v>
      </c>
      <c r="AA481" s="86">
        <v>27755.643529777779</v>
      </c>
      <c r="AB481" s="86">
        <v>14052.735807505444</v>
      </c>
      <c r="AC481" s="86">
        <v>26226.195848359392</v>
      </c>
      <c r="AD481" s="86">
        <v>42588.834057218744</v>
      </c>
      <c r="AE481" s="86">
        <v>9137.8501200742448</v>
      </c>
      <c r="AF481" s="86">
        <v>14.630504032258063</v>
      </c>
      <c r="AG481" s="86">
        <v>23521.253878281248</v>
      </c>
      <c r="AH481" s="86">
        <v>45394.014054888561</v>
      </c>
      <c r="AI481" s="86">
        <v>0</v>
      </c>
      <c r="AJ481" s="86">
        <v>520.18764607975629</v>
      </c>
      <c r="AK481" s="86">
        <v>2995.1440800461814</v>
      </c>
      <c r="AL481" s="86">
        <v>23140.442206296888</v>
      </c>
      <c r="AM481" s="86">
        <v>18995.05391285941</v>
      </c>
      <c r="AN481" s="86">
        <v>7296.6181793515698</v>
      </c>
      <c r="AO481" s="86">
        <v>44840.961902206567</v>
      </c>
      <c r="AP481" s="86">
        <v>740.96110534668003</v>
      </c>
      <c r="AQ481" s="86">
        <v>44252.635493043432</v>
      </c>
      <c r="AR481" s="86">
        <v>47815.72336295314</v>
      </c>
      <c r="AS481" s="86">
        <v>54464.913244562529</v>
      </c>
      <c r="AT481" s="86">
        <v>17955.805233443578</v>
      </c>
      <c r="AU481" s="86">
        <v>54106.684281800292</v>
      </c>
      <c r="AV481" s="86">
        <v>22257.266690373363</v>
      </c>
      <c r="AW481" s="86">
        <v>21265.310669945298</v>
      </c>
      <c r="AX481" s="86">
        <v>46682.409710765634</v>
      </c>
      <c r="AY481" s="86">
        <v>35596.4294591094</v>
      </c>
    </row>
    <row r="482" spans="1:51" x14ac:dyDescent="0.25">
      <c r="A482" s="24">
        <v>44763</v>
      </c>
      <c r="B482" s="25">
        <v>1</v>
      </c>
      <c r="C482" s="86">
        <v>23897.605362982209</v>
      </c>
      <c r="D482" s="86">
        <v>32477.896492187498</v>
      </c>
      <c r="E482" s="86">
        <v>14847.179511000029</v>
      </c>
      <c r="F482" s="86">
        <v>49435.575407737138</v>
      </c>
      <c r="G482" s="86">
        <v>19381.04848446876</v>
      </c>
      <c r="H482" s="86">
        <v>3539.6446099999994</v>
      </c>
      <c r="I482" s="86">
        <v>20954.092190863295</v>
      </c>
      <c r="J482" s="86">
        <v>139.26602199999999</v>
      </c>
      <c r="K482" s="86">
        <v>17700.705918984393</v>
      </c>
      <c r="L482" s="86">
        <v>5821.4259253794726</v>
      </c>
      <c r="M482" s="86">
        <v>26126.413354789282</v>
      </c>
      <c r="N482" s="86">
        <v>16914.61579033596</v>
      </c>
      <c r="O482" s="86">
        <v>35379.269655950367</v>
      </c>
      <c r="P482" s="86">
        <v>6742.8791056809059</v>
      </c>
      <c r="Q482" s="86">
        <v>37.024073999999999</v>
      </c>
      <c r="R482" s="86">
        <v>6124.3794011210948</v>
      </c>
      <c r="S482" s="86">
        <v>46668.976817771021</v>
      </c>
      <c r="T482" s="86">
        <v>12744.72863275003</v>
      </c>
      <c r="U482" s="86">
        <v>7897.8684090234501</v>
      </c>
      <c r="V482" s="86">
        <v>61280.028822156244</v>
      </c>
      <c r="W482" s="86">
        <v>3062.5401269179688</v>
      </c>
      <c r="X482" s="86">
        <v>10345.990581648442</v>
      </c>
      <c r="Y482" s="86">
        <v>17802.038304726484</v>
      </c>
      <c r="Z482" s="86">
        <v>313.80180221557612</v>
      </c>
      <c r="AA482" s="86">
        <v>24095.971857777789</v>
      </c>
      <c r="AB482" s="86">
        <v>13002.644719755448</v>
      </c>
      <c r="AC482" s="86">
        <v>23657.39588057814</v>
      </c>
      <c r="AD482" s="86">
        <v>37511.48240596876</v>
      </c>
      <c r="AE482" s="86">
        <v>8014.4121814687696</v>
      </c>
      <c r="AF482" s="86">
        <v>14.630504032258063</v>
      </c>
      <c r="AG482" s="86">
        <v>20793.266584093748</v>
      </c>
      <c r="AH482" s="86">
        <v>39642.618455802614</v>
      </c>
      <c r="AI482" s="86">
        <v>0</v>
      </c>
      <c r="AJ482" s="86">
        <v>527.22704813677069</v>
      </c>
      <c r="AK482" s="86">
        <v>2781.6552947024311</v>
      </c>
      <c r="AL482" s="86">
        <v>19965.138580218751</v>
      </c>
      <c r="AM482" s="86">
        <v>16858.27839325782</v>
      </c>
      <c r="AN482" s="86">
        <v>6517.76275972657</v>
      </c>
      <c r="AO482" s="86">
        <v>40496.453064015164</v>
      </c>
      <c r="AP482" s="86">
        <v>687.59069824218807</v>
      </c>
      <c r="AQ482" s="86">
        <v>40968.638417207505</v>
      </c>
      <c r="AR482" s="86">
        <v>43019.078914671911</v>
      </c>
      <c r="AS482" s="86">
        <v>47531.426403656296</v>
      </c>
      <c r="AT482" s="86">
        <v>17230.768260943554</v>
      </c>
      <c r="AU482" s="86">
        <v>48721.94721864404</v>
      </c>
      <c r="AV482" s="86">
        <v>17434.370250092117</v>
      </c>
      <c r="AW482" s="86">
        <v>19191.982213492181</v>
      </c>
      <c r="AX482" s="86">
        <v>41014.33502797658</v>
      </c>
      <c r="AY482" s="86">
        <v>32847.520447984432</v>
      </c>
    </row>
    <row r="483" spans="1:51" x14ac:dyDescent="0.25">
      <c r="A483" s="24">
        <v>44763</v>
      </c>
      <c r="B483" s="25">
        <v>2</v>
      </c>
      <c r="C483" s="86">
        <v>22197.988787841583</v>
      </c>
      <c r="D483" s="86">
        <v>29213.258527531249</v>
      </c>
      <c r="E483" s="86">
        <v>13367.138931750022</v>
      </c>
      <c r="F483" s="86">
        <v>44682.952354635592</v>
      </c>
      <c r="G483" s="86">
        <v>16791.692276171885</v>
      </c>
      <c r="H483" s="86">
        <v>3450.9708629999996</v>
      </c>
      <c r="I483" s="86">
        <v>18954.082820300791</v>
      </c>
      <c r="J483" s="86">
        <v>119.687307</v>
      </c>
      <c r="K483" s="86">
        <v>15725.88512285158</v>
      </c>
      <c r="L483" s="86">
        <v>5136.6806838872899</v>
      </c>
      <c r="M483" s="86">
        <v>24851.458454783955</v>
      </c>
      <c r="N483" s="86">
        <v>15340.50152810938</v>
      </c>
      <c r="O483" s="86">
        <v>31712.219747661333</v>
      </c>
      <c r="P483" s="86">
        <v>5937.8137967277798</v>
      </c>
      <c r="Q483" s="86">
        <v>36.156368999999998</v>
      </c>
      <c r="R483" s="86">
        <v>5311.645104578125</v>
      </c>
      <c r="S483" s="86">
        <v>40397.415040442887</v>
      </c>
      <c r="T483" s="86">
        <v>11779.524729484401</v>
      </c>
      <c r="U483" s="86">
        <v>7439.5296392578202</v>
      </c>
      <c r="V483" s="86">
        <v>54045.68477378125</v>
      </c>
      <c r="W483" s="86">
        <v>2747.9719844726569</v>
      </c>
      <c r="X483" s="86">
        <v>9543.4913739687436</v>
      </c>
      <c r="Y483" s="86">
        <v>16752.897379502061</v>
      </c>
      <c r="Z483" s="86">
        <v>296.57669235229491</v>
      </c>
      <c r="AA483" s="86">
        <v>20558.633581777769</v>
      </c>
      <c r="AB483" s="86">
        <v>12109.540167083558</v>
      </c>
      <c r="AC483" s="86">
        <v>21425.322492953128</v>
      </c>
      <c r="AD483" s="86">
        <v>32948.471713187508</v>
      </c>
      <c r="AE483" s="86">
        <v>7621.8609389257908</v>
      </c>
      <c r="AF483" s="86">
        <v>14.630504032258063</v>
      </c>
      <c r="AG483" s="86">
        <v>18245.54788121875</v>
      </c>
      <c r="AH483" s="86">
        <v>33976.078583978408</v>
      </c>
      <c r="AI483" s="86">
        <v>0</v>
      </c>
      <c r="AJ483" s="86">
        <v>513.75789275648253</v>
      </c>
      <c r="AK483" s="86">
        <v>2475.9685003821178</v>
      </c>
      <c r="AL483" s="86">
        <v>16828.71517695313</v>
      </c>
      <c r="AM483" s="86">
        <v>14766.22900959377</v>
      </c>
      <c r="AN483" s="86">
        <v>5592.0559841562499</v>
      </c>
      <c r="AO483" s="86">
        <v>36110.738161886256</v>
      </c>
      <c r="AP483" s="86">
        <v>658.34678649902298</v>
      </c>
      <c r="AQ483" s="86">
        <v>38071.149148645003</v>
      </c>
      <c r="AR483" s="86">
        <v>38188.62596121095</v>
      </c>
      <c r="AS483" s="86">
        <v>40942.497090148492</v>
      </c>
      <c r="AT483" s="86">
        <v>16460.87857995139</v>
      </c>
      <c r="AU483" s="86">
        <v>43466.167862987801</v>
      </c>
      <c r="AV483" s="86">
        <v>14898.258201357754</v>
      </c>
      <c r="AW483" s="86">
        <v>17308.754101367191</v>
      </c>
      <c r="AX483" s="86">
        <v>35267.756781230477</v>
      </c>
      <c r="AY483" s="86">
        <v>30533.484668546913</v>
      </c>
    </row>
    <row r="484" spans="1:51" x14ac:dyDescent="0.25">
      <c r="A484" s="24">
        <v>44763</v>
      </c>
      <c r="B484" s="25">
        <v>3</v>
      </c>
      <c r="C484" s="86">
        <v>20828.857051138453</v>
      </c>
      <c r="D484" s="86">
        <v>26303.776857359375</v>
      </c>
      <c r="E484" s="86">
        <v>12469.590170062533</v>
      </c>
      <c r="F484" s="86">
        <v>41080.56554853401</v>
      </c>
      <c r="G484" s="86">
        <v>15061.715496988063</v>
      </c>
      <c r="H484" s="86">
        <v>3287.5924550000009</v>
      </c>
      <c r="I484" s="86">
        <v>17286.300017171896</v>
      </c>
      <c r="J484" s="86">
        <v>110.22041300000001</v>
      </c>
      <c r="K484" s="86">
        <v>14154.03170848439</v>
      </c>
      <c r="L484" s="86">
        <v>5100.4000403404216</v>
      </c>
      <c r="M484" s="86">
        <v>23059.295317502019</v>
      </c>
      <c r="N484" s="86">
        <v>14009.800117492212</v>
      </c>
      <c r="O484" s="86">
        <v>28736.224503505066</v>
      </c>
      <c r="P484" s="86">
        <v>5159.916766497312</v>
      </c>
      <c r="Q484" s="86">
        <v>35.192487999999997</v>
      </c>
      <c r="R484" s="86">
        <v>4687.5784320468756</v>
      </c>
      <c r="S484" s="86">
        <v>35335.426406325685</v>
      </c>
      <c r="T484" s="86">
        <v>11189.026566109393</v>
      </c>
      <c r="U484" s="86">
        <v>7034.8648200390699</v>
      </c>
      <c r="V484" s="86">
        <v>48897.718081125</v>
      </c>
      <c r="W484" s="86">
        <v>2543.1532487812501</v>
      </c>
      <c r="X484" s="86">
        <v>12379.91395279688</v>
      </c>
      <c r="Y484" s="86">
        <v>11003.857747862892</v>
      </c>
      <c r="Z484" s="86">
        <v>288.7211866760253</v>
      </c>
      <c r="AA484" s="86">
        <v>17774.57372477778</v>
      </c>
      <c r="AB484" s="86">
        <v>11375.749496317945</v>
      </c>
      <c r="AC484" s="86">
        <v>20121.307942640633</v>
      </c>
      <c r="AD484" s="86">
        <v>29075.742335906252</v>
      </c>
      <c r="AE484" s="86">
        <v>7271.3249492773521</v>
      </c>
      <c r="AF484" s="86">
        <v>14.630504032258063</v>
      </c>
      <c r="AG484" s="86">
        <v>16237.06770046875</v>
      </c>
      <c r="AH484" s="86">
        <v>29024.908286279177</v>
      </c>
      <c r="AI484" s="86">
        <v>0</v>
      </c>
      <c r="AJ484" s="86">
        <v>528.77093363922609</v>
      </c>
      <c r="AK484" s="86">
        <v>2291.3193321477438</v>
      </c>
      <c r="AL484" s="86">
        <v>14327.200397406259</v>
      </c>
      <c r="AM484" s="86">
        <v>13252.113899445345</v>
      </c>
      <c r="AN484" s="86">
        <v>4899.6734392812505</v>
      </c>
      <c r="AO484" s="86">
        <v>32500.760529948759</v>
      </c>
      <c r="AP484" s="86">
        <v>624.62295532226608</v>
      </c>
      <c r="AQ484" s="86">
        <v>35885.447191973144</v>
      </c>
      <c r="AR484" s="86">
        <v>34206.77530028909</v>
      </c>
      <c r="AS484" s="86">
        <v>35829.437676664093</v>
      </c>
      <c r="AT484" s="86">
        <v>17446.442562537308</v>
      </c>
      <c r="AU484" s="86">
        <v>39267.44672667532</v>
      </c>
      <c r="AV484" s="86">
        <v>12306.216548717135</v>
      </c>
      <c r="AW484" s="86">
        <v>14770.93315348437</v>
      </c>
      <c r="AX484" s="86">
        <v>30849.637389326195</v>
      </c>
      <c r="AY484" s="86">
        <v>28922.406276312533</v>
      </c>
    </row>
    <row r="485" spans="1:51" x14ac:dyDescent="0.25">
      <c r="A485" s="24">
        <v>44763</v>
      </c>
      <c r="B485" s="25">
        <v>4</v>
      </c>
      <c r="C485" s="86">
        <v>20338.010304029056</v>
      </c>
      <c r="D485" s="86">
        <v>24374.951661234387</v>
      </c>
      <c r="E485" s="86">
        <v>11330.733451179698</v>
      </c>
      <c r="F485" s="86">
        <v>38959.932699119963</v>
      </c>
      <c r="G485" s="86">
        <v>13729.391140174848</v>
      </c>
      <c r="H485" s="86">
        <v>3032.0207479999985</v>
      </c>
      <c r="I485" s="86">
        <v>16296.637948683634</v>
      </c>
      <c r="J485" s="86">
        <v>110.04120499999999</v>
      </c>
      <c r="K485" s="86">
        <v>13261.870057140652</v>
      </c>
      <c r="L485" s="86">
        <v>4836.9096014654315</v>
      </c>
      <c r="M485" s="86">
        <v>22438.666144018007</v>
      </c>
      <c r="N485" s="86">
        <v>13615.533244847671</v>
      </c>
      <c r="O485" s="86">
        <v>26814.857494317581</v>
      </c>
      <c r="P485" s="86">
        <v>4976.1699960324722</v>
      </c>
      <c r="Q485" s="86">
        <v>34.979359000000002</v>
      </c>
      <c r="R485" s="86">
        <v>4257.6902507460945</v>
      </c>
      <c r="S485" s="86">
        <v>31906.468493599157</v>
      </c>
      <c r="T485" s="86">
        <v>10907.419259984392</v>
      </c>
      <c r="U485" s="86">
        <v>6795.8811975390699</v>
      </c>
      <c r="V485" s="86">
        <v>45356.515215078129</v>
      </c>
      <c r="W485" s="86">
        <v>2342.8676338632813</v>
      </c>
      <c r="X485" s="86">
        <v>10346.170822804717</v>
      </c>
      <c r="Y485" s="86">
        <v>12601.329351339946</v>
      </c>
      <c r="Z485" s="86">
        <v>282.64461822509759</v>
      </c>
      <c r="AA485" s="86">
        <v>16191.907960777784</v>
      </c>
      <c r="AB485" s="86">
        <v>11056.292909435117</v>
      </c>
      <c r="AC485" s="86">
        <v>19198.54173420314</v>
      </c>
      <c r="AD485" s="86">
        <v>26936.160356218752</v>
      </c>
      <c r="AE485" s="86">
        <v>6829.6923297695485</v>
      </c>
      <c r="AF485" s="86">
        <v>14.630504032258063</v>
      </c>
      <c r="AG485" s="86">
        <v>15022.29591921875</v>
      </c>
      <c r="AH485" s="86">
        <v>27008.93145311511</v>
      </c>
      <c r="AI485" s="86">
        <v>0</v>
      </c>
      <c r="AJ485" s="86">
        <v>527.00804420283828</v>
      </c>
      <c r="AK485" s="86">
        <v>2231.2085602532115</v>
      </c>
      <c r="AL485" s="86">
        <v>12700.248889484381</v>
      </c>
      <c r="AM485" s="86">
        <v>12054.113706132835</v>
      </c>
      <c r="AN485" s="86">
        <v>4502.2884429453197</v>
      </c>
      <c r="AO485" s="86">
        <v>29675.707794089387</v>
      </c>
      <c r="AP485" s="86">
        <v>605.97039794921807</v>
      </c>
      <c r="AQ485" s="86">
        <v>34602.063180437995</v>
      </c>
      <c r="AR485" s="86">
        <v>31569.924572984386</v>
      </c>
      <c r="AS485" s="86">
        <v>32286.051580453161</v>
      </c>
      <c r="AT485" s="86">
        <v>16086.111150037297</v>
      </c>
      <c r="AU485" s="86">
        <v>36868.909501362825</v>
      </c>
      <c r="AV485" s="86">
        <v>12257.945719623391</v>
      </c>
      <c r="AW485" s="86">
        <v>10730.418872195311</v>
      </c>
      <c r="AX485" s="86">
        <v>27895.325758150386</v>
      </c>
      <c r="AY485" s="86">
        <v>27983.289222515657</v>
      </c>
    </row>
    <row r="486" spans="1:51" x14ac:dyDescent="0.25">
      <c r="A486" s="24">
        <v>44763</v>
      </c>
      <c r="B486" s="25">
        <v>5</v>
      </c>
      <c r="C486" s="86">
        <v>19843.640931529055</v>
      </c>
      <c r="D486" s="86">
        <v>23155.460351437509</v>
      </c>
      <c r="E486" s="86">
        <v>11286.910383914083</v>
      </c>
      <c r="F486" s="86">
        <v>38093.97808020591</v>
      </c>
      <c r="G486" s="86">
        <v>13350.630120609445</v>
      </c>
      <c r="H486" s="86">
        <v>2902.9276960000007</v>
      </c>
      <c r="I486" s="86">
        <v>15714.662877562516</v>
      </c>
      <c r="J486" s="86">
        <v>102.91022900000002</v>
      </c>
      <c r="K486" s="86">
        <v>12693.461064609382</v>
      </c>
      <c r="L486" s="86">
        <v>4936.8635413091597</v>
      </c>
      <c r="M486" s="86">
        <v>21524.630098918053</v>
      </c>
      <c r="N486" s="86">
        <v>13261.538202843762</v>
      </c>
      <c r="O486" s="86">
        <v>25822.944294352743</v>
      </c>
      <c r="P486" s="86">
        <v>4682.979021387946</v>
      </c>
      <c r="Q486" s="86">
        <v>34.686624000000002</v>
      </c>
      <c r="R486" s="86">
        <v>3995.4317241562503</v>
      </c>
      <c r="S486" s="86">
        <v>29912.431998505395</v>
      </c>
      <c r="T486" s="86">
        <v>10395.715600140629</v>
      </c>
      <c r="U486" s="86">
        <v>6625.0282755468907</v>
      </c>
      <c r="V486" s="86">
        <v>41941.378279734396</v>
      </c>
      <c r="W486" s="86">
        <v>2250.1999471601571</v>
      </c>
      <c r="X486" s="86">
        <v>9348.9907585859437</v>
      </c>
      <c r="Y486" s="86">
        <v>13079.80445674538</v>
      </c>
      <c r="Z486" s="86">
        <v>280.02076812744144</v>
      </c>
      <c r="AA486" s="86">
        <v>14911.742102777778</v>
      </c>
      <c r="AB486" s="86">
        <v>10892.723619583556</v>
      </c>
      <c r="AC486" s="86">
        <v>18985.997832531262</v>
      </c>
      <c r="AD486" s="86">
        <v>25779.755204500001</v>
      </c>
      <c r="AE486" s="86">
        <v>6562.4871465507877</v>
      </c>
      <c r="AF486" s="86">
        <v>14.630504032258063</v>
      </c>
      <c r="AG486" s="86">
        <v>14045.5457099375</v>
      </c>
      <c r="AH486" s="86">
        <v>26384.372655517465</v>
      </c>
      <c r="AI486" s="86">
        <v>0</v>
      </c>
      <c r="AJ486" s="86">
        <v>511.01640842070549</v>
      </c>
      <c r="AK486" s="86">
        <v>2142.4129955891499</v>
      </c>
      <c r="AL486" s="86">
        <v>11537.079995703141</v>
      </c>
      <c r="AM486" s="86">
        <v>11220.503281570351</v>
      </c>
      <c r="AN486" s="86">
        <v>4337.5127741718798</v>
      </c>
      <c r="AO486" s="86">
        <v>28006.762224351125</v>
      </c>
      <c r="AP486" s="86">
        <v>587.90557861328102</v>
      </c>
      <c r="AQ486" s="86">
        <v>33604.129040938009</v>
      </c>
      <c r="AR486" s="86">
        <v>29741.642710929707</v>
      </c>
      <c r="AS486" s="86">
        <v>30054.344145062525</v>
      </c>
      <c r="AT486" s="86">
        <v>15431.908576224821</v>
      </c>
      <c r="AU486" s="86">
        <v>35567.299274940946</v>
      </c>
      <c r="AV486" s="86">
        <v>13645.031254951511</v>
      </c>
      <c r="AW486" s="86">
        <v>7350.8232173906399</v>
      </c>
      <c r="AX486" s="86">
        <v>26122.070688363285</v>
      </c>
      <c r="AY486" s="86">
        <v>27597.488091687519</v>
      </c>
    </row>
    <row r="487" spans="1:51" x14ac:dyDescent="0.25">
      <c r="A487" s="24">
        <v>44763</v>
      </c>
      <c r="B487" s="25">
        <v>6</v>
      </c>
      <c r="C487" s="86">
        <v>19867.956333982202</v>
      </c>
      <c r="D487" s="86">
        <v>22833.507456875017</v>
      </c>
      <c r="E487" s="86">
        <v>11191.263144820328</v>
      </c>
      <c r="F487" s="86">
        <v>40184.182094799646</v>
      </c>
      <c r="G487" s="86">
        <v>13048.221365400028</v>
      </c>
      <c r="H487" s="86">
        <v>2969.3504060000023</v>
      </c>
      <c r="I487" s="86">
        <v>15709.204753769551</v>
      </c>
      <c r="J487" s="86">
        <v>103.901203</v>
      </c>
      <c r="K487" s="86">
        <v>12393.763120359399</v>
      </c>
      <c r="L487" s="86">
        <v>4967.4059281607142</v>
      </c>
      <c r="M487" s="86">
        <v>21579.582728423109</v>
      </c>
      <c r="N487" s="86">
        <v>13115.087830285172</v>
      </c>
      <c r="O487" s="86">
        <v>25484.811792985547</v>
      </c>
      <c r="P487" s="86">
        <v>4658.5807412180147</v>
      </c>
      <c r="Q487" s="86">
        <v>34.180780000000006</v>
      </c>
      <c r="R487" s="86">
        <v>3903.6106370390617</v>
      </c>
      <c r="S487" s="86">
        <v>29145.342844083538</v>
      </c>
      <c r="T487" s="86">
        <v>10748.199289445332</v>
      </c>
      <c r="U487" s="86">
        <v>6612.7006269531303</v>
      </c>
      <c r="V487" s="86">
        <v>41113.796379640633</v>
      </c>
      <c r="W487" s="86">
        <v>2306.6692218398439</v>
      </c>
      <c r="X487" s="86">
        <v>10069.681209015633</v>
      </c>
      <c r="Y487" s="86">
        <v>12632.733524054558</v>
      </c>
      <c r="Z487" s="86">
        <v>294.32087402343757</v>
      </c>
      <c r="AA487" s="86">
        <v>14344.570728777784</v>
      </c>
      <c r="AB487" s="86">
        <v>10742.970294685125</v>
      </c>
      <c r="AC487" s="86">
        <v>18912.01737493751</v>
      </c>
      <c r="AD487" s="86">
        <v>25354.832306375007</v>
      </c>
      <c r="AE487" s="86">
        <v>6360.4384274140721</v>
      </c>
      <c r="AF487" s="86">
        <v>14.630504032258063</v>
      </c>
      <c r="AG487" s="86">
        <v>13714.868754968749</v>
      </c>
      <c r="AH487" s="86">
        <v>25537.03931811903</v>
      </c>
      <c r="AI487" s="86">
        <v>0</v>
      </c>
      <c r="AJ487" s="86">
        <v>528.62745062864417</v>
      </c>
      <c r="AK487" s="86">
        <v>2068.2938012063378</v>
      </c>
      <c r="AL487" s="86">
        <v>11075.082108937509</v>
      </c>
      <c r="AM487" s="86">
        <v>10978.598434812526</v>
      </c>
      <c r="AN487" s="86">
        <v>4233.9252308593805</v>
      </c>
      <c r="AO487" s="86">
        <v>27263.420990073773</v>
      </c>
      <c r="AP487" s="86">
        <v>587.18614196777401</v>
      </c>
      <c r="AQ487" s="86">
        <v>33237.377209512226</v>
      </c>
      <c r="AR487" s="86">
        <v>29243.766391773475</v>
      </c>
      <c r="AS487" s="86">
        <v>29260.783211500027</v>
      </c>
      <c r="AT487" s="86">
        <v>15527.87643369356</v>
      </c>
      <c r="AU487" s="86">
        <v>34997.2585225972</v>
      </c>
      <c r="AV487" s="86">
        <v>14146.591192107775</v>
      </c>
      <c r="AW487" s="86">
        <v>6383.0481825781089</v>
      </c>
      <c r="AX487" s="86">
        <v>25436.016065005882</v>
      </c>
      <c r="AY487" s="86">
        <v>27617.679231140653</v>
      </c>
    </row>
    <row r="488" spans="1:51" x14ac:dyDescent="0.25">
      <c r="A488" s="24">
        <v>44763</v>
      </c>
      <c r="B488" s="25">
        <v>7</v>
      </c>
      <c r="C488" s="86">
        <v>20496.695185529068</v>
      </c>
      <c r="D488" s="86">
        <v>22967.359655546898</v>
      </c>
      <c r="E488" s="86">
        <v>11533.000804437523</v>
      </c>
      <c r="F488" s="86">
        <v>42165.674255987135</v>
      </c>
      <c r="G488" s="86">
        <v>12963.16982413384</v>
      </c>
      <c r="H488" s="86">
        <v>3296.0979619999998</v>
      </c>
      <c r="I488" s="86">
        <v>16011.935723648474</v>
      </c>
      <c r="J488" s="86">
        <v>105.246522</v>
      </c>
      <c r="K488" s="86">
        <v>12303.38870007032</v>
      </c>
      <c r="L488" s="86">
        <v>5042.9530137857237</v>
      </c>
      <c r="M488" s="86">
        <v>21459.330649305895</v>
      </c>
      <c r="N488" s="86">
        <v>13506.228132687505</v>
      </c>
      <c r="O488" s="86">
        <v>25693.046292477742</v>
      </c>
      <c r="P488" s="86">
        <v>4720.6728997356122</v>
      </c>
      <c r="Q488" s="86">
        <v>34.718955000000001</v>
      </c>
      <c r="R488" s="86">
        <v>3926.1311859843759</v>
      </c>
      <c r="S488" s="86">
        <v>29108.861002560076</v>
      </c>
      <c r="T488" s="86">
        <v>10953.924745859387</v>
      </c>
      <c r="U488" s="86">
        <v>6845.90790804688</v>
      </c>
      <c r="V488" s="86">
        <v>41588.757068046907</v>
      </c>
      <c r="W488" s="86">
        <v>2312.446360277344</v>
      </c>
      <c r="X488" s="86">
        <v>10448.568312601581</v>
      </c>
      <c r="Y488" s="86">
        <v>12537.685952489361</v>
      </c>
      <c r="Z488" s="86">
        <v>294.95841293334962</v>
      </c>
      <c r="AA488" s="86">
        <v>14710.759898777786</v>
      </c>
      <c r="AB488" s="86">
        <v>10788.225641138255</v>
      </c>
      <c r="AC488" s="86">
        <v>19196.401093140641</v>
      </c>
      <c r="AD488" s="86">
        <v>25417.303423624995</v>
      </c>
      <c r="AE488" s="86">
        <v>6073.0724008984389</v>
      </c>
      <c r="AF488" s="86">
        <v>14.630504032258063</v>
      </c>
      <c r="AG488" s="86">
        <v>13815.060681625</v>
      </c>
      <c r="AH488" s="86">
        <v>25453.999860728411</v>
      </c>
      <c r="AI488" s="86">
        <v>0</v>
      </c>
      <c r="AJ488" s="86">
        <v>527.58914162594465</v>
      </c>
      <c r="AK488" s="86">
        <v>2044.2381820891496</v>
      </c>
      <c r="AL488" s="86">
        <v>10932.761427562511</v>
      </c>
      <c r="AM488" s="86">
        <v>11095.053176007819</v>
      </c>
      <c r="AN488" s="86">
        <v>4313.4763273046901</v>
      </c>
      <c r="AO488" s="86">
        <v>27349.675529140179</v>
      </c>
      <c r="AP488" s="86">
        <v>598.19839477539108</v>
      </c>
      <c r="AQ488" s="86">
        <v>33428.328629563002</v>
      </c>
      <c r="AR488" s="86">
        <v>29411.134793402369</v>
      </c>
      <c r="AS488" s="86">
        <v>29522.899946320333</v>
      </c>
      <c r="AT488" s="86">
        <v>15660.403084849804</v>
      </c>
      <c r="AU488" s="86">
        <v>35008.937719862821</v>
      </c>
      <c r="AV488" s="86">
        <v>14274.802225779633</v>
      </c>
      <c r="AW488" s="86">
        <v>6201.798602460939</v>
      </c>
      <c r="AX488" s="86">
        <v>25538.513991589876</v>
      </c>
      <c r="AY488" s="86">
        <v>27980.332877078159</v>
      </c>
    </row>
    <row r="489" spans="1:51" x14ac:dyDescent="0.25">
      <c r="A489" s="24">
        <v>44763</v>
      </c>
      <c r="B489" s="25">
        <v>8</v>
      </c>
      <c r="C489" s="86">
        <v>20675.809554247822</v>
      </c>
      <c r="D489" s="86">
        <v>22464.825025671882</v>
      </c>
      <c r="E489" s="86">
        <v>11642.02031746094</v>
      </c>
      <c r="F489" s="86">
        <v>42858.416427471529</v>
      </c>
      <c r="G489" s="86">
        <v>12463.250401771606</v>
      </c>
      <c r="H489" s="86">
        <v>3037.6498570000012</v>
      </c>
      <c r="I489" s="86">
        <v>16686.762517234383</v>
      </c>
      <c r="J489" s="86">
        <v>114.77298999999999</v>
      </c>
      <c r="K489" s="86">
        <v>12365.877687289072</v>
      </c>
      <c r="L489" s="86">
        <v>5882.2128897466664</v>
      </c>
      <c r="M489" s="86">
        <v>19667.171069403143</v>
      </c>
      <c r="N489" s="86">
        <v>13437.0705509258</v>
      </c>
      <c r="O489" s="86">
        <v>26467.761700262901</v>
      </c>
      <c r="P489" s="86">
        <v>4840.0027102185022</v>
      </c>
      <c r="Q489" s="86">
        <v>35.074013999999998</v>
      </c>
      <c r="R489" s="86">
        <v>3697.376829253908</v>
      </c>
      <c r="S489" s="86">
        <v>28141.94339713821</v>
      </c>
      <c r="T489" s="86">
        <v>10153.42487382032</v>
      </c>
      <c r="U489" s="86">
        <v>6281.5717538281297</v>
      </c>
      <c r="V489" s="86">
        <v>41186.57574325001</v>
      </c>
      <c r="W489" s="86">
        <v>2122.5022264335939</v>
      </c>
      <c r="X489" s="86">
        <v>9842.3482727336122</v>
      </c>
      <c r="Y489" s="86">
        <v>12622.392770031789</v>
      </c>
      <c r="Z489" s="86">
        <v>275.25505584716802</v>
      </c>
      <c r="AA489" s="86">
        <v>14451.864068777781</v>
      </c>
      <c r="AB489" s="86">
        <v>11136.040475872636</v>
      </c>
      <c r="AC489" s="86">
        <v>19397.156667671887</v>
      </c>
      <c r="AD489" s="86">
        <v>24370.043669187504</v>
      </c>
      <c r="AE489" s="86">
        <v>5471.2928902252943</v>
      </c>
      <c r="AF489" s="86">
        <v>14.630504032258063</v>
      </c>
      <c r="AG489" s="86">
        <v>13879.950518906249</v>
      </c>
      <c r="AH489" s="86">
        <v>23841.679513708881</v>
      </c>
      <c r="AI489" s="86">
        <v>82.832934968845677</v>
      </c>
      <c r="AJ489" s="86">
        <v>529.74377628949128</v>
      </c>
      <c r="AK489" s="86">
        <v>2011.1997897846065</v>
      </c>
      <c r="AL489" s="86">
        <v>10481.188326171879</v>
      </c>
      <c r="AM489" s="86">
        <v>10578.120271218781</v>
      </c>
      <c r="AN489" s="86">
        <v>4333.8924822265699</v>
      </c>
      <c r="AO489" s="86">
        <v>26936.365597968317</v>
      </c>
      <c r="AP489" s="86">
        <v>523.07144908886801</v>
      </c>
      <c r="AQ489" s="86">
        <v>33799.232880781725</v>
      </c>
      <c r="AR489" s="86">
        <v>29748.869059929726</v>
      </c>
      <c r="AS489" s="86">
        <v>29780.308178296898</v>
      </c>
      <c r="AT489" s="86">
        <v>15182.175433412322</v>
      </c>
      <c r="AU489" s="86">
        <v>35017.60889959718</v>
      </c>
      <c r="AV489" s="86">
        <v>13062.757933764029</v>
      </c>
      <c r="AW489" s="86">
        <v>5430.0373404687598</v>
      </c>
      <c r="AX489" s="86">
        <v>24568.056208714854</v>
      </c>
      <c r="AY489" s="86">
        <v>28430.867657765666</v>
      </c>
    </row>
    <row r="490" spans="1:51" x14ac:dyDescent="0.25">
      <c r="A490" s="24">
        <v>44763</v>
      </c>
      <c r="B490" s="25">
        <v>9</v>
      </c>
      <c r="C490" s="86">
        <v>22387.071183169701</v>
      </c>
      <c r="D490" s="86">
        <v>24766.437375500023</v>
      </c>
      <c r="E490" s="86">
        <v>12275.688984281269</v>
      </c>
      <c r="F490" s="86">
        <v>47394.433328659041</v>
      </c>
      <c r="G490" s="86">
        <v>14518.065391810649</v>
      </c>
      <c r="H490" s="86">
        <v>3273.9734550000021</v>
      </c>
      <c r="I490" s="86">
        <v>18489.478657093772</v>
      </c>
      <c r="J490" s="86">
        <v>128.301063</v>
      </c>
      <c r="K490" s="86">
        <v>13925.325224914081</v>
      </c>
      <c r="L490" s="86">
        <v>6121.5267525200979</v>
      </c>
      <c r="M490" s="86">
        <v>19405.223623894206</v>
      </c>
      <c r="N490" s="86">
        <v>14452.2785799297</v>
      </c>
      <c r="O490" s="86">
        <v>29734.062290395701</v>
      </c>
      <c r="P490" s="86">
        <v>5580.8516230641471</v>
      </c>
      <c r="Q490" s="86">
        <v>35.710294000000005</v>
      </c>
      <c r="R490" s="86">
        <v>4160.3559304960945</v>
      </c>
      <c r="S490" s="86">
        <v>32533.988439052282</v>
      </c>
      <c r="T490" s="86">
        <v>11017.599438539068</v>
      </c>
      <c r="U490" s="86">
        <v>6612.1953539453098</v>
      </c>
      <c r="V490" s="86">
        <v>45488.80692239062</v>
      </c>
      <c r="W490" s="86">
        <v>2396.3534002968745</v>
      </c>
      <c r="X490" s="86">
        <v>10001.484721866977</v>
      </c>
      <c r="Y490" s="86">
        <v>13127.88585300703</v>
      </c>
      <c r="Z490" s="86">
        <v>289.86491928100583</v>
      </c>
      <c r="AA490" s="86">
        <v>16462.145065777775</v>
      </c>
      <c r="AB490" s="86">
        <v>11895.241209036696</v>
      </c>
      <c r="AC490" s="86">
        <v>21892.027575390632</v>
      </c>
      <c r="AD490" s="86">
        <v>27240.917449437504</v>
      </c>
      <c r="AE490" s="86">
        <v>5910.1855208046454</v>
      </c>
      <c r="AF490" s="86">
        <v>14.630504032258063</v>
      </c>
      <c r="AG490" s="86">
        <v>15511.4306698125</v>
      </c>
      <c r="AH490" s="86">
        <v>26502.891421583867</v>
      </c>
      <c r="AI490" s="86">
        <v>790.31021712921711</v>
      </c>
      <c r="AJ490" s="86">
        <v>535.50253591236515</v>
      </c>
      <c r="AK490" s="86">
        <v>2214.1565341150858</v>
      </c>
      <c r="AL490" s="86">
        <v>12137.938466687519</v>
      </c>
      <c r="AM490" s="86">
        <v>11379.123999101586</v>
      </c>
      <c r="AN490" s="86">
        <v>4751.5303394531302</v>
      </c>
      <c r="AO490" s="86">
        <v>29459.4793309058</v>
      </c>
      <c r="AP490" s="86">
        <v>605.07770508810449</v>
      </c>
      <c r="AQ490" s="86">
        <v>35716.814200672343</v>
      </c>
      <c r="AR490" s="86">
        <v>32799.406028093792</v>
      </c>
      <c r="AS490" s="86">
        <v>33430.754663695334</v>
      </c>
      <c r="AT490" s="86">
        <v>14736.702360084184</v>
      </c>
      <c r="AU490" s="86">
        <v>38581.600844425324</v>
      </c>
      <c r="AV490" s="86">
        <v>14426.642888107752</v>
      </c>
      <c r="AW490" s="86">
        <v>4446.1059633750147</v>
      </c>
      <c r="AX490" s="86">
        <v>27298.954668359384</v>
      </c>
      <c r="AY490" s="86">
        <v>29623.990051765686</v>
      </c>
    </row>
    <row r="491" spans="1:51" x14ac:dyDescent="0.25">
      <c r="A491" s="24">
        <v>44763</v>
      </c>
      <c r="B491" s="25">
        <v>10</v>
      </c>
      <c r="C491" s="86">
        <v>24503.692016816101</v>
      </c>
      <c r="D491" s="86">
        <v>28896.82130775</v>
      </c>
      <c r="E491" s="86">
        <v>14018.528659968772</v>
      </c>
      <c r="F491" s="86">
        <v>52245.141944557457</v>
      </c>
      <c r="G491" s="86">
        <v>13365.591067971796</v>
      </c>
      <c r="H491" s="86">
        <v>3627.448511000001</v>
      </c>
      <c r="I491" s="86">
        <v>21545.436792613284</v>
      </c>
      <c r="J491" s="86">
        <v>139.94735</v>
      </c>
      <c r="K491" s="86">
        <v>16356.547061109381</v>
      </c>
      <c r="L491" s="86">
        <v>6241.8226486450958</v>
      </c>
      <c r="M491" s="86">
        <v>20372.182340749983</v>
      </c>
      <c r="N491" s="86">
        <v>16007.729508843749</v>
      </c>
      <c r="O491" s="86">
        <v>34575.05019788006</v>
      </c>
      <c r="P491" s="86">
        <v>5983.8010920709567</v>
      </c>
      <c r="Q491" s="86">
        <v>36.208637999999993</v>
      </c>
      <c r="R491" s="86">
        <v>4835.2208280917966</v>
      </c>
      <c r="S491" s="86">
        <v>38312.74524309914</v>
      </c>
      <c r="T491" s="86">
        <v>12229.28682689065</v>
      </c>
      <c r="U491" s="86">
        <v>7243.8300459765696</v>
      </c>
      <c r="V491" s="86">
        <v>52134.060242874999</v>
      </c>
      <c r="W491" s="86">
        <v>2699.0362953750009</v>
      </c>
      <c r="X491" s="86">
        <v>11299.812958924163</v>
      </c>
      <c r="Y491" s="86">
        <v>13548.210728303795</v>
      </c>
      <c r="Z491" s="86">
        <v>309.57147155761726</v>
      </c>
      <c r="AA491" s="86">
        <v>20727.248341777777</v>
      </c>
      <c r="AB491" s="86">
        <v>13050.805062700758</v>
      </c>
      <c r="AC491" s="86">
        <v>23800.530917484361</v>
      </c>
      <c r="AD491" s="86">
        <v>31623.830350312506</v>
      </c>
      <c r="AE491" s="86">
        <v>6933.8934328249416</v>
      </c>
      <c r="AF491" s="86">
        <v>14.630504032258063</v>
      </c>
      <c r="AG491" s="86">
        <v>18465.69570909375</v>
      </c>
      <c r="AH491" s="86">
        <v>31439.796528380743</v>
      </c>
      <c r="AI491" s="86">
        <v>1567.304315518579</v>
      </c>
      <c r="AJ491" s="86">
        <v>538.3135377391477</v>
      </c>
      <c r="AK491" s="86">
        <v>2403.0084238971913</v>
      </c>
      <c r="AL491" s="86">
        <v>14866.132183062513</v>
      </c>
      <c r="AM491" s="86">
        <v>13657.30611682032</v>
      </c>
      <c r="AN491" s="86">
        <v>5449.7271862500093</v>
      </c>
      <c r="AO491" s="86">
        <v>33757.993238245632</v>
      </c>
      <c r="AP491" s="86">
        <v>664.08432023437501</v>
      </c>
      <c r="AQ491" s="86">
        <v>39326.162392660626</v>
      </c>
      <c r="AR491" s="86">
        <v>37798.460331859395</v>
      </c>
      <c r="AS491" s="86">
        <v>39801.374893281289</v>
      </c>
      <c r="AT491" s="86">
        <v>15516.359555959187</v>
      </c>
      <c r="AU491" s="86">
        <v>44116.462905784676</v>
      </c>
      <c r="AV491" s="86">
        <v>17434.144702295256</v>
      </c>
      <c r="AW491" s="86">
        <v>5159.6112672343852</v>
      </c>
      <c r="AX491" s="86">
        <v>32140.834320759779</v>
      </c>
      <c r="AY491" s="86">
        <v>32036.072301859371</v>
      </c>
    </row>
    <row r="492" spans="1:51" x14ac:dyDescent="0.25">
      <c r="A492" s="24">
        <v>44763</v>
      </c>
      <c r="B492" s="25">
        <v>11</v>
      </c>
      <c r="C492" s="86">
        <v>25701.057896492894</v>
      </c>
      <c r="D492" s="86">
        <v>31952.93142378125</v>
      </c>
      <c r="E492" s="86">
        <v>14920.730283375015</v>
      </c>
      <c r="F492" s="86">
        <v>55848.133362518391</v>
      </c>
      <c r="G492" s="86">
        <v>8980.4023393923671</v>
      </c>
      <c r="H492" s="86">
        <v>1613.6675189999994</v>
      </c>
      <c r="I492" s="86">
        <v>24237.565715125013</v>
      </c>
      <c r="J492" s="86">
        <v>143.283253</v>
      </c>
      <c r="K492" s="86">
        <v>18266.264283171899</v>
      </c>
      <c r="L492" s="86">
        <v>6831.9109284654241</v>
      </c>
      <c r="M492" s="86">
        <v>21831.063180763729</v>
      </c>
      <c r="N492" s="86">
        <v>17289.626348515641</v>
      </c>
      <c r="O492" s="86">
        <v>38777.389366067553</v>
      </c>
      <c r="P492" s="86">
        <v>6436.2451481576381</v>
      </c>
      <c r="Q492" s="86">
        <v>36.538497999999997</v>
      </c>
      <c r="R492" s="86">
        <v>5455.0937192265628</v>
      </c>
      <c r="S492" s="86">
        <v>42794.971942349141</v>
      </c>
      <c r="T492" s="86">
        <v>13559.248726890655</v>
      </c>
      <c r="U492" s="86">
        <v>7717.8489298828299</v>
      </c>
      <c r="V492" s="86">
        <v>57609.393435781247</v>
      </c>
      <c r="W492" s="86">
        <v>3021.816372121094</v>
      </c>
      <c r="X492" s="86">
        <v>12559.32747639515</v>
      </c>
      <c r="Y492" s="86">
        <v>13404.636802309908</v>
      </c>
      <c r="Z492" s="86">
        <v>329.46523147583008</v>
      </c>
      <c r="AA492" s="86">
        <v>24083.166272777784</v>
      </c>
      <c r="AB492" s="86">
        <v>14126.11947963045</v>
      </c>
      <c r="AC492" s="86">
        <v>24862.469411921888</v>
      </c>
      <c r="AD492" s="86">
        <v>35398.828183843762</v>
      </c>
      <c r="AE492" s="86">
        <v>9631.8870395012309</v>
      </c>
      <c r="AF492" s="86">
        <v>14.630504032258063</v>
      </c>
      <c r="AG492" s="86">
        <v>20239.267292249999</v>
      </c>
      <c r="AH492" s="86">
        <v>36255.75978151356</v>
      </c>
      <c r="AI492" s="86">
        <v>2037.3986431034341</v>
      </c>
      <c r="AJ492" s="86">
        <v>502.87301239776241</v>
      </c>
      <c r="AK492" s="86">
        <v>2589.4197576599345</v>
      </c>
      <c r="AL492" s="86">
        <v>17299.31973756252</v>
      </c>
      <c r="AM492" s="86">
        <v>15264.171392171915</v>
      </c>
      <c r="AN492" s="86">
        <v>6052.7260504296901</v>
      </c>
      <c r="AO492" s="86">
        <v>37602.397654526882</v>
      </c>
      <c r="AP492" s="86">
        <v>673.2895197304681</v>
      </c>
      <c r="AQ492" s="86">
        <v>41956.276283355946</v>
      </c>
      <c r="AR492" s="86">
        <v>41507.262402867222</v>
      </c>
      <c r="AS492" s="86">
        <v>45686.467152484402</v>
      </c>
      <c r="AT492" s="86">
        <v>16302.618197623255</v>
      </c>
      <c r="AU492" s="86">
        <v>48562.148031347169</v>
      </c>
      <c r="AV492" s="86">
        <v>19080.853001404623</v>
      </c>
      <c r="AW492" s="86">
        <v>6335.5718383515705</v>
      </c>
      <c r="AX492" s="86">
        <v>35707.933018308613</v>
      </c>
      <c r="AY492" s="86">
        <v>33841.724620562491</v>
      </c>
    </row>
    <row r="493" spans="1:51" x14ac:dyDescent="0.25">
      <c r="A493" s="24">
        <v>44763</v>
      </c>
      <c r="B493" s="25">
        <v>12</v>
      </c>
      <c r="C493" s="86">
        <v>26578.761908053319</v>
      </c>
      <c r="D493" s="86">
        <v>33529.436377437494</v>
      </c>
      <c r="E493" s="86">
        <v>15094.209400703136</v>
      </c>
      <c r="F493" s="86">
        <v>58057.531937479325</v>
      </c>
      <c r="G493" s="86">
        <v>10151.995690662072</v>
      </c>
      <c r="H493" s="86">
        <v>1522.3757920000041</v>
      </c>
      <c r="I493" s="86">
        <v>25365.948168140625</v>
      </c>
      <c r="J493" s="86">
        <v>146.21663699999999</v>
      </c>
      <c r="K493" s="86">
        <v>19202.474112656269</v>
      </c>
      <c r="L493" s="86">
        <v>6585.5579218482262</v>
      </c>
      <c r="M493" s="86">
        <v>21431.943211986058</v>
      </c>
      <c r="N493" s="86">
        <v>18092.60777124219</v>
      </c>
      <c r="O493" s="86">
        <v>41398.09029405973</v>
      </c>
      <c r="P493" s="86">
        <v>6704.3341143033658</v>
      </c>
      <c r="Q493" s="86">
        <v>36.568558000000003</v>
      </c>
      <c r="R493" s="86">
        <v>5685.845694613281</v>
      </c>
      <c r="S493" s="86">
        <v>45311.103054333522</v>
      </c>
      <c r="T493" s="86">
        <v>14100.206692343781</v>
      </c>
      <c r="U493" s="86">
        <v>8486.491586171891</v>
      </c>
      <c r="V493" s="86">
        <v>59717.393442843757</v>
      </c>
      <c r="W493" s="86">
        <v>3195.9049393515634</v>
      </c>
      <c r="X493" s="86">
        <v>13506.449783510992</v>
      </c>
      <c r="Y493" s="86">
        <v>12992.309276339653</v>
      </c>
      <c r="Z493" s="86">
        <v>321.89823272705081</v>
      </c>
      <c r="AA493" s="86">
        <v>25305.798647777789</v>
      </c>
      <c r="AB493" s="86">
        <v>14606.060272411709</v>
      </c>
      <c r="AC493" s="86">
        <v>25671.910067953137</v>
      </c>
      <c r="AD493" s="86">
        <v>37046.760806374994</v>
      </c>
      <c r="AE493" s="86">
        <v>9603.0335192714247</v>
      </c>
      <c r="AF493" s="86">
        <v>14.630504032258063</v>
      </c>
      <c r="AG493" s="86">
        <v>21065.971687593752</v>
      </c>
      <c r="AH493" s="86">
        <v>39056.500990537003</v>
      </c>
      <c r="AI493" s="86">
        <v>2357.771096831485</v>
      </c>
      <c r="AJ493" s="86">
        <v>502.25592656670688</v>
      </c>
      <c r="AK493" s="86">
        <v>2677.6101437479524</v>
      </c>
      <c r="AL493" s="86">
        <v>18687.066856531259</v>
      </c>
      <c r="AM493" s="86">
        <v>15938.719265046888</v>
      </c>
      <c r="AN493" s="86">
        <v>6720.1936878984397</v>
      </c>
      <c r="AO493" s="86">
        <v>39282.650764452672</v>
      </c>
      <c r="AP493" s="86">
        <v>705.78904668066286</v>
      </c>
      <c r="AQ493" s="86">
        <v>43689.447271012177</v>
      </c>
      <c r="AR493" s="86">
        <v>44147.850081437522</v>
      </c>
      <c r="AS493" s="86">
        <v>48667.5149398594</v>
      </c>
      <c r="AT493" s="86">
        <v>16312.094751131086</v>
      </c>
      <c r="AU493" s="86">
        <v>51337.234132909667</v>
      </c>
      <c r="AV493" s="86">
        <v>19879.068010045248</v>
      </c>
      <c r="AW493" s="86">
        <v>6574.6527343124999</v>
      </c>
      <c r="AX493" s="86">
        <v>37191.491007468765</v>
      </c>
      <c r="AY493" s="86">
        <v>34606.72703087503</v>
      </c>
    </row>
    <row r="494" spans="1:51" x14ac:dyDescent="0.25">
      <c r="A494" s="24">
        <v>44763</v>
      </c>
      <c r="B494" s="25">
        <v>13</v>
      </c>
      <c r="C494" s="86">
        <v>27550.104845087535</v>
      </c>
      <c r="D494" s="86">
        <v>34851.5400036875</v>
      </c>
      <c r="E494" s="86">
        <v>16066.330952906274</v>
      </c>
      <c r="F494" s="86">
        <v>60005.291612799636</v>
      </c>
      <c r="G494" s="86">
        <v>11033.813261997149</v>
      </c>
      <c r="H494" s="86">
        <v>1119.2726400000006</v>
      </c>
      <c r="I494" s="86">
        <v>26450.514019789072</v>
      </c>
      <c r="J494" s="86">
        <v>143.44387799999998</v>
      </c>
      <c r="K494" s="86">
        <v>19934.654950812528</v>
      </c>
      <c r="L494" s="86">
        <v>6865.7286542622996</v>
      </c>
      <c r="M494" s="86">
        <v>21795.279944464361</v>
      </c>
      <c r="N494" s="86">
        <v>19208.560720445334</v>
      </c>
      <c r="O494" s="86">
        <v>43419.111735973791</v>
      </c>
      <c r="P494" s="86">
        <v>6896.0759983325979</v>
      </c>
      <c r="Q494" s="86">
        <v>36.404406999999999</v>
      </c>
      <c r="R494" s="86">
        <v>5967.6005779531333</v>
      </c>
      <c r="S494" s="86">
        <v>47473.012180880389</v>
      </c>
      <c r="T494" s="86">
        <v>14889.377116312522</v>
      </c>
      <c r="U494" s="86">
        <v>9029.0946064062609</v>
      </c>
      <c r="V494" s="86">
        <v>62066.428146843755</v>
      </c>
      <c r="W494" s="86">
        <v>3324.8061780312491</v>
      </c>
      <c r="X494" s="86">
        <v>14266.700843588096</v>
      </c>
      <c r="Y494" s="86">
        <v>12670.862905978</v>
      </c>
      <c r="Z494" s="86">
        <v>340.52482070922849</v>
      </c>
      <c r="AA494" s="86">
        <v>26655.244985777783</v>
      </c>
      <c r="AB494" s="86">
        <v>15147.350952411694</v>
      </c>
      <c r="AC494" s="86">
        <v>26793.996185350406</v>
      </c>
      <c r="AD494" s="86">
        <v>39205.093359343737</v>
      </c>
      <c r="AE494" s="86">
        <v>10193.981788443372</v>
      </c>
      <c r="AF494" s="86">
        <v>14.630504032258063</v>
      </c>
      <c r="AG494" s="86">
        <v>22193.989465718751</v>
      </c>
      <c r="AH494" s="86">
        <v>40671.327369732302</v>
      </c>
      <c r="AI494" s="86">
        <v>2495.1753157750518</v>
      </c>
      <c r="AJ494" s="86">
        <v>482.59259002693057</v>
      </c>
      <c r="AK494" s="86">
        <v>2715.4851436827639</v>
      </c>
      <c r="AL494" s="86">
        <v>19585.848029859382</v>
      </c>
      <c r="AM494" s="86">
        <v>16719.866167546912</v>
      </c>
      <c r="AN494" s="86">
        <v>7028.0927417421799</v>
      </c>
      <c r="AO494" s="86">
        <v>40976.832963944857</v>
      </c>
      <c r="AP494" s="86">
        <v>720.32110593554603</v>
      </c>
      <c r="AQ494" s="86">
        <v>44922.446822105943</v>
      </c>
      <c r="AR494" s="86">
        <v>45701.37097157033</v>
      </c>
      <c r="AS494" s="86">
        <v>51025.970843968767</v>
      </c>
      <c r="AT494" s="86">
        <v>16704.4183389592</v>
      </c>
      <c r="AU494" s="86">
        <v>53695.478746097171</v>
      </c>
      <c r="AV494" s="86">
        <v>21331.01469015461</v>
      </c>
      <c r="AW494" s="86">
        <v>7360.0109668437499</v>
      </c>
      <c r="AX494" s="86">
        <v>38701.946288187522</v>
      </c>
      <c r="AY494" s="86">
        <v>35546.461306140678</v>
      </c>
    </row>
    <row r="495" spans="1:51" x14ac:dyDescent="0.25">
      <c r="A495" s="24">
        <v>44763</v>
      </c>
      <c r="B495" s="25">
        <v>14</v>
      </c>
      <c r="C495" s="86">
        <v>28385.326608080119</v>
      </c>
      <c r="D495" s="86">
        <v>36226.977638937504</v>
      </c>
      <c r="E495" s="86">
        <v>16627.607970031269</v>
      </c>
      <c r="F495" s="86">
        <v>62239.739867096505</v>
      </c>
      <c r="G495" s="86">
        <v>11494.342708087186</v>
      </c>
      <c r="H495" s="86">
        <v>895.06327499999907</v>
      </c>
      <c r="I495" s="86">
        <v>27293.080211597673</v>
      </c>
      <c r="J495" s="86">
        <v>151.840992</v>
      </c>
      <c r="K495" s="86">
        <v>20681.074034312511</v>
      </c>
      <c r="L495" s="86">
        <v>6724.5336480122996</v>
      </c>
      <c r="M495" s="86">
        <v>22564.567704580713</v>
      </c>
      <c r="N495" s="86">
        <v>20090.633318273452</v>
      </c>
      <c r="O495" s="86">
        <v>45364.358918755053</v>
      </c>
      <c r="P495" s="86">
        <v>6945.3480532584708</v>
      </c>
      <c r="Q495" s="86">
        <v>36.529780000000002</v>
      </c>
      <c r="R495" s="86">
        <v>6360.1297884843716</v>
      </c>
      <c r="S495" s="86">
        <v>50023.419713052259</v>
      </c>
      <c r="T495" s="86">
        <v>15593.733663531266</v>
      </c>
      <c r="U495" s="86">
        <v>9423.8868339062701</v>
      </c>
      <c r="V495" s="86">
        <v>65734.08195578125</v>
      </c>
      <c r="W495" s="86">
        <v>3372.3559973086103</v>
      </c>
      <c r="X495" s="86">
        <v>14558.704599382831</v>
      </c>
      <c r="Y495" s="86">
        <v>12772.793903545302</v>
      </c>
      <c r="Z495" s="86">
        <v>348.62965255737305</v>
      </c>
      <c r="AA495" s="86">
        <v>27986.795360777778</v>
      </c>
      <c r="AB495" s="86">
        <v>15613.770368021065</v>
      </c>
      <c r="AC495" s="86">
        <v>27502.780686996317</v>
      </c>
      <c r="AD495" s="86">
        <v>41572.380489562493</v>
      </c>
      <c r="AE495" s="86">
        <v>10956.818733205018</v>
      </c>
      <c r="AF495" s="86">
        <v>14.630504032258063</v>
      </c>
      <c r="AG495" s="86">
        <v>23346.548402656252</v>
      </c>
      <c r="AH495" s="86">
        <v>43286.825903154197</v>
      </c>
      <c r="AI495" s="86">
        <v>2442.1762571145823</v>
      </c>
      <c r="AJ495" s="86">
        <v>498.93798549531516</v>
      </c>
      <c r="AK495" s="86">
        <v>2788.4732546982459</v>
      </c>
      <c r="AL495" s="86">
        <v>21016.534738937509</v>
      </c>
      <c r="AM495" s="86">
        <v>17677.356776406275</v>
      </c>
      <c r="AN495" s="86">
        <v>7446.0508539218899</v>
      </c>
      <c r="AO495" s="86">
        <v>42878.715712440942</v>
      </c>
      <c r="AP495" s="86">
        <v>659.87452683886704</v>
      </c>
      <c r="AQ495" s="86">
        <v>46028.047880965329</v>
      </c>
      <c r="AR495" s="86">
        <v>47291.40261771877</v>
      </c>
      <c r="AS495" s="86">
        <v>53742.627146031278</v>
      </c>
      <c r="AT495" s="86">
        <v>16606.044505552934</v>
      </c>
      <c r="AU495" s="86">
        <v>56215.145126597163</v>
      </c>
      <c r="AV495" s="86">
        <v>23192.369212623358</v>
      </c>
      <c r="AW495" s="86">
        <v>8327.8251214765605</v>
      </c>
      <c r="AX495" s="86">
        <v>41065.332974355493</v>
      </c>
      <c r="AY495" s="86">
        <v>36018.2787177344</v>
      </c>
    </row>
    <row r="496" spans="1:51" x14ac:dyDescent="0.25">
      <c r="A496" s="24">
        <v>44763</v>
      </c>
      <c r="B496" s="25">
        <v>15</v>
      </c>
      <c r="C496" s="86">
        <v>27538.800262179011</v>
      </c>
      <c r="D496" s="86">
        <v>36439.746135875001</v>
      </c>
      <c r="E496" s="86">
        <v>16220.706691078161</v>
      </c>
      <c r="F496" s="86">
        <v>60501.007623573074</v>
      </c>
      <c r="G496" s="86">
        <v>10864.631264273385</v>
      </c>
      <c r="H496" s="86">
        <v>921.19598100000144</v>
      </c>
      <c r="I496" s="86">
        <v>27175.942254230486</v>
      </c>
      <c r="J496" s="86">
        <v>146.57663699999998</v>
      </c>
      <c r="K496" s="86">
        <v>20502.13961396876</v>
      </c>
      <c r="L496" s="86">
        <v>7389.9337131607308</v>
      </c>
      <c r="M496" s="86">
        <v>22671.40300335718</v>
      </c>
      <c r="N496" s="86">
        <v>19912.37628605471</v>
      </c>
      <c r="O496" s="86">
        <v>45180.392097669115</v>
      </c>
      <c r="P496" s="86">
        <v>6883.9175980497157</v>
      </c>
      <c r="Q496" s="86">
        <v>36.905873999999997</v>
      </c>
      <c r="R496" s="86">
        <v>6387.5993766015627</v>
      </c>
      <c r="S496" s="86">
        <v>50362.084557114758</v>
      </c>
      <c r="T496" s="86">
        <v>15240.413150890641</v>
      </c>
      <c r="U496" s="86">
        <v>9344.4436516406295</v>
      </c>
      <c r="V496" s="86">
        <v>66151.322478687493</v>
      </c>
      <c r="W496" s="86">
        <v>3221.688285550782</v>
      </c>
      <c r="X496" s="86">
        <v>14070.770471492946</v>
      </c>
      <c r="Y496" s="86">
        <v>13846.326313194842</v>
      </c>
      <c r="Z496" s="86">
        <v>331.67961944580077</v>
      </c>
      <c r="AA496" s="86">
        <v>28133.043156777778</v>
      </c>
      <c r="AB496" s="86">
        <v>15690.393159333589</v>
      </c>
      <c r="AC496" s="86">
        <v>26994.841164489841</v>
      </c>
      <c r="AD496" s="86">
        <v>41324.364145749998</v>
      </c>
      <c r="AE496" s="86">
        <v>11033.415684950634</v>
      </c>
      <c r="AF496" s="86">
        <v>14.630504032258063</v>
      </c>
      <c r="AG496" s="86">
        <v>23301.389264375</v>
      </c>
      <c r="AH496" s="86">
        <v>42718.235427333879</v>
      </c>
      <c r="AI496" s="86">
        <v>2215.1164600064194</v>
      </c>
      <c r="AJ496" s="86">
        <v>481.562161884305</v>
      </c>
      <c r="AK496" s="86">
        <v>2772.0705694112889</v>
      </c>
      <c r="AL496" s="86">
        <v>21391.812129031267</v>
      </c>
      <c r="AM496" s="86">
        <v>17827.391935625048</v>
      </c>
      <c r="AN496" s="86">
        <v>7590.6439328281394</v>
      </c>
      <c r="AO496" s="86">
        <v>43168.646588050316</v>
      </c>
      <c r="AP496" s="86">
        <v>619.86010710937398</v>
      </c>
      <c r="AQ496" s="86">
        <v>45927.025092566881</v>
      </c>
      <c r="AR496" s="86">
        <v>47420.664812609408</v>
      </c>
      <c r="AS496" s="86">
        <v>54257.078157406278</v>
      </c>
      <c r="AT496" s="86">
        <v>16979.707395912323</v>
      </c>
      <c r="AU496" s="86">
        <v>55826.893024612793</v>
      </c>
      <c r="AV496" s="86">
        <v>23312.038033435863</v>
      </c>
      <c r="AW496" s="86">
        <v>9503.3443788281202</v>
      </c>
      <c r="AX496" s="86">
        <v>41557.699708585962</v>
      </c>
      <c r="AY496" s="86">
        <v>35312.023239171896</v>
      </c>
    </row>
    <row r="497" spans="1:51" x14ac:dyDescent="0.25">
      <c r="A497" s="24">
        <v>44763</v>
      </c>
      <c r="B497" s="25">
        <v>16</v>
      </c>
      <c r="C497" s="86">
        <v>26050.576686886219</v>
      </c>
      <c r="D497" s="86">
        <v>35131.731297343751</v>
      </c>
      <c r="E497" s="86">
        <v>15084.664506703151</v>
      </c>
      <c r="F497" s="86">
        <v>56576.29614437776</v>
      </c>
      <c r="G497" s="86">
        <v>8610.457390326952</v>
      </c>
      <c r="H497" s="86">
        <v>2606.7178920000015</v>
      </c>
      <c r="I497" s="86">
        <v>26092.061281421884</v>
      </c>
      <c r="J497" s="86">
        <v>137.94911999999999</v>
      </c>
      <c r="K497" s="86">
        <v>19649.46394965627</v>
      </c>
      <c r="L497" s="86">
        <v>6915.9783553169718</v>
      </c>
      <c r="M497" s="86">
        <v>23076.317852924512</v>
      </c>
      <c r="N497" s="86">
        <v>18843.697698859381</v>
      </c>
      <c r="O497" s="86">
        <v>43380.171451778486</v>
      </c>
      <c r="P497" s="86">
        <v>6623.027379192592</v>
      </c>
      <c r="Q497" s="86">
        <v>37.312675999999996</v>
      </c>
      <c r="R497" s="86">
        <v>5994.8475195625088</v>
      </c>
      <c r="S497" s="86">
        <v>48429.046962427259</v>
      </c>
      <c r="T497" s="86">
        <v>13914.103078671891</v>
      </c>
      <c r="U497" s="86">
        <v>8528.5655306250101</v>
      </c>
      <c r="V497" s="86">
        <v>62876.685307499996</v>
      </c>
      <c r="W497" s="86">
        <v>3302.7772262734411</v>
      </c>
      <c r="X497" s="86">
        <v>13004.538461822434</v>
      </c>
      <c r="Y497" s="86">
        <v>14146.415148967188</v>
      </c>
      <c r="Z497" s="86">
        <v>318.01863677978525</v>
      </c>
      <c r="AA497" s="86">
        <v>27045.855266777784</v>
      </c>
      <c r="AB497" s="86">
        <v>15140.040712755459</v>
      </c>
      <c r="AC497" s="86">
        <v>25387.343536000644</v>
      </c>
      <c r="AD497" s="86">
        <v>38856.280978124996</v>
      </c>
      <c r="AE497" s="86">
        <v>9001.1458418633083</v>
      </c>
      <c r="AF497" s="86">
        <v>14.630504032258063</v>
      </c>
      <c r="AG497" s="86">
        <v>22106.580823125001</v>
      </c>
      <c r="AH497" s="86">
        <v>39951.218762716686</v>
      </c>
      <c r="AI497" s="86">
        <v>1778.8444756141018</v>
      </c>
      <c r="AJ497" s="86">
        <v>502.50392748407774</v>
      </c>
      <c r="AK497" s="86">
        <v>2727.935998287654</v>
      </c>
      <c r="AL497" s="86">
        <v>21021.549915578129</v>
      </c>
      <c r="AM497" s="86">
        <v>17379.060445859395</v>
      </c>
      <c r="AN497" s="86">
        <v>7181.2518710703207</v>
      </c>
      <c r="AO497" s="86">
        <v>41452.44011014016</v>
      </c>
      <c r="AP497" s="86">
        <v>616.1138612890619</v>
      </c>
      <c r="AQ497" s="86">
        <v>44331.539009816901</v>
      </c>
      <c r="AR497" s="86">
        <v>45410.374914117208</v>
      </c>
      <c r="AS497" s="86">
        <v>52228.952613468799</v>
      </c>
      <c r="AT497" s="86">
        <v>16790.542437756078</v>
      </c>
      <c r="AU497" s="86">
        <v>52834.746267737806</v>
      </c>
      <c r="AV497" s="86">
        <v>21752.951400060858</v>
      </c>
      <c r="AW497" s="86">
        <v>9878.8846197578096</v>
      </c>
      <c r="AX497" s="86">
        <v>40017.10829123047</v>
      </c>
      <c r="AY497" s="86">
        <v>33946.575834296906</v>
      </c>
    </row>
    <row r="498" spans="1:51" x14ac:dyDescent="0.25">
      <c r="A498" s="24">
        <v>44763</v>
      </c>
      <c r="B498" s="25">
        <v>17</v>
      </c>
      <c r="C498" s="86">
        <v>25115.339523060313</v>
      </c>
      <c r="D498" s="86">
        <v>33760.851600093745</v>
      </c>
      <c r="E498" s="86">
        <v>14383.18992584377</v>
      </c>
      <c r="F498" s="86">
        <v>54530.405439237147</v>
      </c>
      <c r="G498" s="86">
        <v>9937.8357333444528</v>
      </c>
      <c r="H498" s="86">
        <v>3644.3330549999991</v>
      </c>
      <c r="I498" s="86">
        <v>25311.39683059766</v>
      </c>
      <c r="J498" s="86">
        <v>132.543679</v>
      </c>
      <c r="K498" s="86">
        <v>18926.396554921892</v>
      </c>
      <c r="L498" s="86">
        <v>7123.9736222466581</v>
      </c>
      <c r="M498" s="86">
        <v>22389.913753814959</v>
      </c>
      <c r="N498" s="86">
        <v>18035.718202593751</v>
      </c>
      <c r="O498" s="86">
        <v>41542.659810833182</v>
      </c>
      <c r="P498" s="86">
        <v>6363.6085144569979</v>
      </c>
      <c r="Q498" s="86">
        <v>37.188704999999999</v>
      </c>
      <c r="R498" s="86">
        <v>5608.6864595156248</v>
      </c>
      <c r="S498" s="86">
        <v>46757.922774911633</v>
      </c>
      <c r="T498" s="86">
        <v>13627.827022328136</v>
      </c>
      <c r="U498" s="86">
        <v>7969.8650113672002</v>
      </c>
      <c r="V498" s="86">
        <v>59870.753094406246</v>
      </c>
      <c r="W498" s="86">
        <v>3270.8869373164061</v>
      </c>
      <c r="X498" s="86">
        <v>13280.075633320896</v>
      </c>
      <c r="Y498" s="86">
        <v>14441.996355615564</v>
      </c>
      <c r="Z498" s="86">
        <v>306.50809249877921</v>
      </c>
      <c r="AA498" s="86">
        <v>25572.376258777764</v>
      </c>
      <c r="AB498" s="86">
        <v>14655.286006661701</v>
      </c>
      <c r="AC498" s="86">
        <v>24659.866319505825</v>
      </c>
      <c r="AD498" s="86">
        <v>36861.7234646875</v>
      </c>
      <c r="AE498" s="86">
        <v>8014.0558527749536</v>
      </c>
      <c r="AF498" s="86">
        <v>14.630504032258063</v>
      </c>
      <c r="AG498" s="86">
        <v>21057.519696187501</v>
      </c>
      <c r="AH498" s="86">
        <v>39376.157140091702</v>
      </c>
      <c r="AI498" s="86">
        <v>1145.71858027793</v>
      </c>
      <c r="AJ498" s="86">
        <v>502.76346112781954</v>
      </c>
      <c r="AK498" s="86">
        <v>2623.0941375940056</v>
      </c>
      <c r="AL498" s="86">
        <v>20154.524210953128</v>
      </c>
      <c r="AM498" s="86">
        <v>14981.120505203138</v>
      </c>
      <c r="AN498" s="86">
        <v>7149.7750391406407</v>
      </c>
      <c r="AO498" s="86">
        <v>39994.455302655784</v>
      </c>
      <c r="AP498" s="86">
        <v>598.31909274218708</v>
      </c>
      <c r="AQ498" s="86">
        <v>43115.11956630127</v>
      </c>
      <c r="AR498" s="86">
        <v>43882.463557257834</v>
      </c>
      <c r="AS498" s="86">
        <v>50027.656468734407</v>
      </c>
      <c r="AT498" s="86">
        <v>16619.210289631072</v>
      </c>
      <c r="AU498" s="86">
        <v>50454.720527800295</v>
      </c>
      <c r="AV498" s="86">
        <v>21588.058590623361</v>
      </c>
      <c r="AW498" s="86">
        <v>9306.0144655156091</v>
      </c>
      <c r="AX498" s="86">
        <v>38714.891420117194</v>
      </c>
      <c r="AY498" s="86">
        <v>33247.077144421914</v>
      </c>
    </row>
    <row r="499" spans="1:51" x14ac:dyDescent="0.25">
      <c r="A499" s="24">
        <v>44763</v>
      </c>
      <c r="B499" s="25">
        <v>18</v>
      </c>
      <c r="C499" s="86">
        <v>25322.833728872822</v>
      </c>
      <c r="D499" s="86">
        <v>33713.600396656242</v>
      </c>
      <c r="E499" s="86">
        <v>14412.308191531283</v>
      </c>
      <c r="F499" s="86">
        <v>55145.043273987139</v>
      </c>
      <c r="G499" s="86">
        <v>16984.062649286403</v>
      </c>
      <c r="H499" s="86">
        <v>3489.3245639999986</v>
      </c>
      <c r="I499" s="86">
        <v>24968.100118085938</v>
      </c>
      <c r="J499" s="86">
        <v>139.16675900000001</v>
      </c>
      <c r="K499" s="86">
        <v>18982.69057067189</v>
      </c>
      <c r="L499" s="86">
        <v>7319.3071396451196</v>
      </c>
      <c r="M499" s="86">
        <v>21983.925800090517</v>
      </c>
      <c r="N499" s="86">
        <v>17574.302756968762</v>
      </c>
      <c r="O499" s="86">
        <v>41129.620233833179</v>
      </c>
      <c r="P499" s="86">
        <v>6481.3942329420615</v>
      </c>
      <c r="Q499" s="86">
        <v>37.126543999999996</v>
      </c>
      <c r="R499" s="86">
        <v>5608.4792025507813</v>
      </c>
      <c r="S499" s="86">
        <v>47066.807987239757</v>
      </c>
      <c r="T499" s="86">
        <v>13421.849947218758</v>
      </c>
      <c r="U499" s="86">
        <v>7710.5414500390707</v>
      </c>
      <c r="V499" s="86">
        <v>59749.977707249993</v>
      </c>
      <c r="W499" s="86">
        <v>3359.4614761210973</v>
      </c>
      <c r="X499" s="86">
        <v>13336.940508223457</v>
      </c>
      <c r="Y499" s="86">
        <v>14896.009607027285</v>
      </c>
      <c r="Z499" s="86">
        <v>302.59383331298818</v>
      </c>
      <c r="AA499" s="86">
        <v>25616.576550777787</v>
      </c>
      <c r="AB499" s="86">
        <v>14614.053845130447</v>
      </c>
      <c r="AC499" s="86">
        <v>24220.71786551784</v>
      </c>
      <c r="AD499" s="86">
        <v>37032.020088218749</v>
      </c>
      <c r="AE499" s="86">
        <v>8042.3525836896624</v>
      </c>
      <c r="AF499" s="86">
        <v>14.630504032258063</v>
      </c>
      <c r="AG499" s="86">
        <v>21285.649162906251</v>
      </c>
      <c r="AH499" s="86">
        <v>40779.791349622945</v>
      </c>
      <c r="AI499" s="86">
        <v>357.28072103711179</v>
      </c>
      <c r="AJ499" s="86">
        <v>515.78460281636512</v>
      </c>
      <c r="AK499" s="86">
        <v>2571.3727612179973</v>
      </c>
      <c r="AL499" s="86">
        <v>20329.699131875008</v>
      </c>
      <c r="AM499" s="86">
        <v>14641.976861507843</v>
      </c>
      <c r="AN499" s="86">
        <v>7220.5084047499995</v>
      </c>
      <c r="AO499" s="86">
        <v>40192.125952792514</v>
      </c>
      <c r="AP499" s="86">
        <v>584.48389060931424</v>
      </c>
      <c r="AQ499" s="86">
        <v>43056.611980543457</v>
      </c>
      <c r="AR499" s="86">
        <v>44271.47556042971</v>
      </c>
      <c r="AS499" s="86">
        <v>50140.313831015657</v>
      </c>
      <c r="AT499" s="86">
        <v>17169.796687974827</v>
      </c>
      <c r="AU499" s="86">
        <v>50364.24964840967</v>
      </c>
      <c r="AV499" s="86">
        <v>23446.719047217113</v>
      </c>
      <c r="AW499" s="86">
        <v>10471.331102437511</v>
      </c>
      <c r="AX499" s="86">
        <v>39364.548237796902</v>
      </c>
      <c r="AY499" s="86">
        <v>33495.853878750015</v>
      </c>
    </row>
    <row r="500" spans="1:51" x14ac:dyDescent="0.25">
      <c r="A500" s="24">
        <v>44763</v>
      </c>
      <c r="B500" s="25">
        <v>19</v>
      </c>
      <c r="C500" s="86">
        <v>29239.432630247818</v>
      </c>
      <c r="D500" s="86">
        <v>38154.766141843749</v>
      </c>
      <c r="E500" s="86">
        <v>17567.240220375017</v>
      </c>
      <c r="F500" s="86">
        <v>64399.158817237127</v>
      </c>
      <c r="G500" s="86">
        <v>21334.936304117502</v>
      </c>
      <c r="H500" s="86">
        <v>3629.4615290000002</v>
      </c>
      <c r="I500" s="86">
        <v>26788.537277363284</v>
      </c>
      <c r="J500" s="86">
        <v>169.48341399999998</v>
      </c>
      <c r="K500" s="86">
        <v>21337.753569312521</v>
      </c>
      <c r="L500" s="86">
        <v>7940.0938687622802</v>
      </c>
      <c r="M500" s="86">
        <v>24736.078651483793</v>
      </c>
      <c r="N500" s="86">
        <v>20364.77436828908</v>
      </c>
      <c r="O500" s="86">
        <v>44843.234681739443</v>
      </c>
      <c r="P500" s="86">
        <v>7892.7870604373238</v>
      </c>
      <c r="Q500" s="86">
        <v>37.12717</v>
      </c>
      <c r="R500" s="86">
        <v>6894.1221659101602</v>
      </c>
      <c r="S500" s="86">
        <v>54162.272758520994</v>
      </c>
      <c r="T500" s="86">
        <v>15812.86683281253</v>
      </c>
      <c r="U500" s="86">
        <v>9203.337255234379</v>
      </c>
      <c r="V500" s="86">
        <v>70244.368106531241</v>
      </c>
      <c r="W500" s="86">
        <v>3776.2785929296897</v>
      </c>
      <c r="X500" s="86">
        <v>13021.98001928954</v>
      </c>
      <c r="Y500" s="86">
        <v>16657.935758043932</v>
      </c>
      <c r="Z500" s="86">
        <v>319.31169586181642</v>
      </c>
      <c r="AA500" s="86">
        <v>29938.337753777778</v>
      </c>
      <c r="AB500" s="86">
        <v>15427.744749536709</v>
      </c>
      <c r="AC500" s="86">
        <v>28029.757674056713</v>
      </c>
      <c r="AD500" s="86">
        <v>44031.667099124999</v>
      </c>
      <c r="AE500" s="86">
        <v>9884.2008739062694</v>
      </c>
      <c r="AF500" s="86">
        <v>14.630504032258063</v>
      </c>
      <c r="AG500" s="86">
        <v>24756.103010937499</v>
      </c>
      <c r="AH500" s="86">
        <v>48092.669173583869</v>
      </c>
      <c r="AI500" s="86">
        <v>7.2255553493033444</v>
      </c>
      <c r="AJ500" s="86">
        <v>500.48193833036447</v>
      </c>
      <c r="AK500" s="86">
        <v>2880.9937011325005</v>
      </c>
      <c r="AL500" s="86">
        <v>23883.830025843748</v>
      </c>
      <c r="AM500" s="86">
        <v>20026.678267187519</v>
      </c>
      <c r="AN500" s="86">
        <v>7865.02439874219</v>
      </c>
      <c r="AO500" s="86">
        <v>46085.929331851105</v>
      </c>
      <c r="AP500" s="86">
        <v>742.99873841406304</v>
      </c>
      <c r="AQ500" s="86">
        <v>46147.193394395021</v>
      </c>
      <c r="AR500" s="86">
        <v>49963.540929976603</v>
      </c>
      <c r="AS500" s="86">
        <v>57916.247345203163</v>
      </c>
      <c r="AT500" s="86">
        <v>18912.233758224829</v>
      </c>
      <c r="AU500" s="86">
        <v>57883.949353784657</v>
      </c>
      <c r="AV500" s="86">
        <v>28757.424882904616</v>
      </c>
      <c r="AW500" s="86">
        <v>14123.015162226549</v>
      </c>
      <c r="AX500" s="86">
        <v>46755.865191917997</v>
      </c>
      <c r="AY500" s="86">
        <v>36818.590453046883</v>
      </c>
    </row>
    <row r="501" spans="1:51" x14ac:dyDescent="0.25">
      <c r="A501" s="24">
        <v>44763</v>
      </c>
      <c r="B501" s="25">
        <v>20</v>
      </c>
      <c r="C501" s="86">
        <v>32588.531545075944</v>
      </c>
      <c r="D501" s="86">
        <v>43187.6070625625</v>
      </c>
      <c r="E501" s="86">
        <v>20441.462756531273</v>
      </c>
      <c r="F501" s="86">
        <v>73263.324453158988</v>
      </c>
      <c r="G501" s="86">
        <v>26187.017727296865</v>
      </c>
      <c r="H501" s="86">
        <v>3844.9835950000029</v>
      </c>
      <c r="I501" s="86">
        <v>28290.15625503907</v>
      </c>
      <c r="J501" s="86">
        <v>184.18610699999999</v>
      </c>
      <c r="K501" s="86">
        <v>23732.890328765658</v>
      </c>
      <c r="L501" s="86">
        <v>9011.5004472857108</v>
      </c>
      <c r="M501" s="86">
        <v>27314.879945269011</v>
      </c>
      <c r="N501" s="86">
        <v>23622.55384160938</v>
      </c>
      <c r="O501" s="86">
        <v>48501.003189911316</v>
      </c>
      <c r="P501" s="86">
        <v>9372.5684502668573</v>
      </c>
      <c r="Q501" s="86">
        <v>37.518068999999997</v>
      </c>
      <c r="R501" s="86">
        <v>8289.2276580937541</v>
      </c>
      <c r="S501" s="86">
        <v>62487.167922083507</v>
      </c>
      <c r="T501" s="86">
        <v>18203.546836234404</v>
      </c>
      <c r="U501" s="86">
        <v>10881.87655078126</v>
      </c>
      <c r="V501" s="86">
        <v>81885.541343031247</v>
      </c>
      <c r="W501" s="86">
        <v>4197.1784928750003</v>
      </c>
      <c r="X501" s="86">
        <v>14581.031708507828</v>
      </c>
      <c r="Y501" s="86">
        <v>18267.721221918095</v>
      </c>
      <c r="Z501" s="86">
        <v>386.1170666503906</v>
      </c>
      <c r="AA501" s="86">
        <v>35373.310251777788</v>
      </c>
      <c r="AB501" s="86">
        <v>16322.990479802327</v>
      </c>
      <c r="AC501" s="86">
        <v>32021.247947776363</v>
      </c>
      <c r="AD501" s="86">
        <v>51360.849425218752</v>
      </c>
      <c r="AE501" s="86">
        <v>11793.13344311722</v>
      </c>
      <c r="AF501" s="86">
        <v>14.630504032258063</v>
      </c>
      <c r="AG501" s="86">
        <v>28080.143379593748</v>
      </c>
      <c r="AH501" s="86">
        <v>57539.439555654179</v>
      </c>
      <c r="AI501" s="86">
        <v>0</v>
      </c>
      <c r="AJ501" s="86">
        <v>517.95363254808103</v>
      </c>
      <c r="AK501" s="86">
        <v>3193.4641940618021</v>
      </c>
      <c r="AL501" s="86">
        <v>27720.903930703127</v>
      </c>
      <c r="AM501" s="86">
        <v>23382.080256578156</v>
      </c>
      <c r="AN501" s="86">
        <v>9049.1215514843898</v>
      </c>
      <c r="AO501" s="86">
        <v>52336.501202355008</v>
      </c>
      <c r="AP501" s="86">
        <v>863.43849182128906</v>
      </c>
      <c r="AQ501" s="86">
        <v>48952.420741777823</v>
      </c>
      <c r="AR501" s="86">
        <v>56004.803166007841</v>
      </c>
      <c r="AS501" s="86">
        <v>66396.255490140669</v>
      </c>
      <c r="AT501" s="86">
        <v>19919.730946396718</v>
      </c>
      <c r="AU501" s="86">
        <v>65358.203757659663</v>
      </c>
      <c r="AV501" s="86">
        <v>35042.914215967117</v>
      </c>
      <c r="AW501" s="86">
        <v>15488.664587281241</v>
      </c>
      <c r="AX501" s="86">
        <v>54494.878960085953</v>
      </c>
      <c r="AY501" s="86">
        <v>39914.842614156267</v>
      </c>
    </row>
    <row r="502" spans="1:51" x14ac:dyDescent="0.25">
      <c r="A502" s="24">
        <v>44763</v>
      </c>
      <c r="B502" s="25">
        <v>21</v>
      </c>
      <c r="C502" s="86">
        <v>32538.936015138432</v>
      </c>
      <c r="D502" s="86">
        <v>44315.993168625006</v>
      </c>
      <c r="E502" s="86">
        <v>21044.568654171908</v>
      </c>
      <c r="F502" s="86">
        <v>72176.430726799634</v>
      </c>
      <c r="G502" s="86">
        <v>26993.000777609406</v>
      </c>
      <c r="H502" s="86">
        <v>3759.7778369999951</v>
      </c>
      <c r="I502" s="86">
        <v>28309.048621429694</v>
      </c>
      <c r="J502" s="86">
        <v>169.36835600000003</v>
      </c>
      <c r="K502" s="86">
        <v>24270.320105796887</v>
      </c>
      <c r="L502" s="86">
        <v>8884.0816469498022</v>
      </c>
      <c r="M502" s="86">
        <v>28333.968844593568</v>
      </c>
      <c r="N502" s="86">
        <v>23505.15526354688</v>
      </c>
      <c r="O502" s="86">
        <v>49536.636820348795</v>
      </c>
      <c r="P502" s="86">
        <v>9619.1122020363782</v>
      </c>
      <c r="Q502" s="86">
        <v>37.946748999999997</v>
      </c>
      <c r="R502" s="86">
        <v>8523.5240873242274</v>
      </c>
      <c r="S502" s="86">
        <v>64876.168393302258</v>
      </c>
      <c r="T502" s="86">
        <v>18359.752901968783</v>
      </c>
      <c r="U502" s="86">
        <v>10916.4221021875</v>
      </c>
      <c r="V502" s="86">
        <v>84578.785819531244</v>
      </c>
      <c r="W502" s="86">
        <v>4307.9661869922002</v>
      </c>
      <c r="X502" s="86">
        <v>14722.373288617204</v>
      </c>
      <c r="Y502" s="86">
        <v>18830.275189678225</v>
      </c>
      <c r="Z502" s="86">
        <v>429.71169708251961</v>
      </c>
      <c r="AA502" s="86">
        <v>36059.83744477779</v>
      </c>
      <c r="AB502" s="86">
        <v>16355.491238896066</v>
      </c>
      <c r="AC502" s="86">
        <v>32408.735724721359</v>
      </c>
      <c r="AD502" s="86">
        <v>52937.123240562498</v>
      </c>
      <c r="AE502" s="86">
        <v>12534.028532890636</v>
      </c>
      <c r="AF502" s="86">
        <v>14.630504032258063</v>
      </c>
      <c r="AG502" s="86">
        <v>28985.851344437498</v>
      </c>
      <c r="AH502" s="86">
        <v>59504.479292607313</v>
      </c>
      <c r="AI502" s="86">
        <v>0</v>
      </c>
      <c r="AJ502" s="86">
        <v>525.3817025524213</v>
      </c>
      <c r="AK502" s="86">
        <v>3244.7658081204027</v>
      </c>
      <c r="AL502" s="86">
        <v>28541.000765625002</v>
      </c>
      <c r="AM502" s="86">
        <v>23769.969428718792</v>
      </c>
      <c r="AN502" s="86">
        <v>9207.40647651564</v>
      </c>
      <c r="AO502" s="86">
        <v>53761.235767800317</v>
      </c>
      <c r="AP502" s="86">
        <v>849.2041015625</v>
      </c>
      <c r="AQ502" s="86">
        <v>49059.930962941871</v>
      </c>
      <c r="AR502" s="86">
        <v>57281.072093414092</v>
      </c>
      <c r="AS502" s="86">
        <v>68045.782150093772</v>
      </c>
      <c r="AT502" s="86">
        <v>20263.270679365458</v>
      </c>
      <c r="AU502" s="86">
        <v>67621.481787565906</v>
      </c>
      <c r="AV502" s="86">
        <v>36193.43768781086</v>
      </c>
      <c r="AW502" s="86">
        <v>15474.87697743749</v>
      </c>
      <c r="AX502" s="86">
        <v>56163.669384636742</v>
      </c>
      <c r="AY502" s="86">
        <v>40715.42154646878</v>
      </c>
    </row>
    <row r="503" spans="1:51" x14ac:dyDescent="0.25">
      <c r="A503" s="24">
        <v>44763</v>
      </c>
      <c r="B503" s="25">
        <v>22</v>
      </c>
      <c r="C503" s="86">
        <v>31027.3339591697</v>
      </c>
      <c r="D503" s="86">
        <v>43654.357067531251</v>
      </c>
      <c r="E503" s="86">
        <v>20283.071762015639</v>
      </c>
      <c r="F503" s="86">
        <v>67179.582760182442</v>
      </c>
      <c r="G503" s="86">
        <v>26304.911310546879</v>
      </c>
      <c r="H503" s="86">
        <v>3508.7194729999992</v>
      </c>
      <c r="I503" s="86">
        <v>27595.377510132814</v>
      </c>
      <c r="J503" s="86">
        <v>154.84702300000001</v>
      </c>
      <c r="K503" s="86">
        <v>23752.063241671891</v>
      </c>
      <c r="L503" s="86">
        <v>8903.5444020044724</v>
      </c>
      <c r="M503" s="86">
        <v>28241.743896482876</v>
      </c>
      <c r="N503" s="86">
        <v>22083.322338140631</v>
      </c>
      <c r="O503" s="86">
        <v>48667.665543559757</v>
      </c>
      <c r="P503" s="86">
        <v>9575.5963586613834</v>
      </c>
      <c r="Q503" s="86">
        <v>37.614219999999996</v>
      </c>
      <c r="R503" s="86">
        <v>8233.8360743984467</v>
      </c>
      <c r="S503" s="86">
        <v>64527.669287849138</v>
      </c>
      <c r="T503" s="86">
        <v>16944.900237296886</v>
      </c>
      <c r="U503" s="86">
        <v>10469.039494140639</v>
      </c>
      <c r="V503" s="86">
        <v>82093.108313093748</v>
      </c>
      <c r="W503" s="86">
        <v>4132.9518631640603</v>
      </c>
      <c r="X503" s="86">
        <v>14630.321785000035</v>
      </c>
      <c r="Y503" s="86">
        <v>18579.617510260665</v>
      </c>
      <c r="Z503" s="86">
        <v>420.16567260742175</v>
      </c>
      <c r="AA503" s="86">
        <v>35222.56300077778</v>
      </c>
      <c r="AB503" s="86">
        <v>16157.444440630468</v>
      </c>
      <c r="AC503" s="86">
        <v>30801.861535700398</v>
      </c>
      <c r="AD503" s="86">
        <v>51936.986739374988</v>
      </c>
      <c r="AE503" s="86">
        <v>13076.527388359382</v>
      </c>
      <c r="AF503" s="86">
        <v>14.630504032258063</v>
      </c>
      <c r="AG503" s="86">
        <v>28568.182375312499</v>
      </c>
      <c r="AH503" s="86">
        <v>59055.065680029191</v>
      </c>
      <c r="AI503" s="86">
        <v>0</v>
      </c>
      <c r="AJ503" s="86">
        <v>518.8216349503806</v>
      </c>
      <c r="AK503" s="86">
        <v>3252.6710282493077</v>
      </c>
      <c r="AL503" s="86">
        <v>28053.194264999998</v>
      </c>
      <c r="AM503" s="86">
        <v>23130.059895390659</v>
      </c>
      <c r="AN503" s="86">
        <v>9000.7263112656401</v>
      </c>
      <c r="AO503" s="86">
        <v>53259.851884304226</v>
      </c>
      <c r="AP503" s="86">
        <v>843.44688415527298</v>
      </c>
      <c r="AQ503" s="86">
        <v>48204.76580291846</v>
      </c>
      <c r="AR503" s="86">
        <v>56708.415319015658</v>
      </c>
      <c r="AS503" s="86">
        <v>66888.853724562534</v>
      </c>
      <c r="AT503" s="86">
        <v>19821.058091396699</v>
      </c>
      <c r="AU503" s="86">
        <v>65982.449990284658</v>
      </c>
      <c r="AV503" s="86">
        <v>35582.853365092116</v>
      </c>
      <c r="AW503" s="86">
        <v>14826.38613170311</v>
      </c>
      <c r="AX503" s="86">
        <v>55529.474515214861</v>
      </c>
      <c r="AY503" s="86">
        <v>39941.988147140655</v>
      </c>
    </row>
    <row r="504" spans="1:51" x14ac:dyDescent="0.25">
      <c r="A504" s="24">
        <v>44763</v>
      </c>
      <c r="B504" s="25">
        <v>23</v>
      </c>
      <c r="C504" s="86">
        <v>28411.95404538844</v>
      </c>
      <c r="D504" s="86">
        <v>40559.599179281242</v>
      </c>
      <c r="E504" s="86">
        <v>18437.84240815627</v>
      </c>
      <c r="F504" s="86">
        <v>60255.494244541813</v>
      </c>
      <c r="G504" s="86">
        <v>23908.549549875013</v>
      </c>
      <c r="H504" s="86">
        <v>3711.9226569999955</v>
      </c>
      <c r="I504" s="86">
        <v>25420.470419277361</v>
      </c>
      <c r="J504" s="86">
        <v>142.97730200000001</v>
      </c>
      <c r="K504" s="86">
        <v>21868.872452140651</v>
      </c>
      <c r="L504" s="86">
        <v>8000.2181221372957</v>
      </c>
      <c r="M504" s="86">
        <v>27185.866176099447</v>
      </c>
      <c r="N504" s="86">
        <v>19891.82354631252</v>
      </c>
      <c r="O504" s="86">
        <v>44787.244713567561</v>
      </c>
      <c r="P504" s="86">
        <v>8677.8805217316949</v>
      </c>
      <c r="Q504" s="86">
        <v>37.788663</v>
      </c>
      <c r="R504" s="86">
        <v>7477.9631921210957</v>
      </c>
      <c r="S504" s="86">
        <v>59819.376867646009</v>
      </c>
      <c r="T504" s="86">
        <v>15176.4766446172</v>
      </c>
      <c r="U504" s="86">
        <v>9290.8318763281295</v>
      </c>
      <c r="V504" s="86">
        <v>75065.737081875006</v>
      </c>
      <c r="W504" s="86">
        <v>3669.1372386015701</v>
      </c>
      <c r="X504" s="86">
        <v>13496.195258960975</v>
      </c>
      <c r="Y504" s="86">
        <v>18118.383350429453</v>
      </c>
      <c r="Z504" s="86">
        <v>370.06795104980461</v>
      </c>
      <c r="AA504" s="86">
        <v>32447.759782777786</v>
      </c>
      <c r="AB504" s="86">
        <v>15227.063012911696</v>
      </c>
      <c r="AC504" s="86">
        <v>27892.787485326113</v>
      </c>
      <c r="AD504" s="86">
        <v>47426.4552711875</v>
      </c>
      <c r="AE504" s="86">
        <v>12458.682516968776</v>
      </c>
      <c r="AF504" s="86">
        <v>14.630504032258063</v>
      </c>
      <c r="AG504" s="86">
        <v>26309.8953453125</v>
      </c>
      <c r="AH504" s="86">
        <v>54143.767328982321</v>
      </c>
      <c r="AI504" s="86">
        <v>0</v>
      </c>
      <c r="AJ504" s="86">
        <v>521.99339178322339</v>
      </c>
      <c r="AK504" s="86">
        <v>3047.7424290774306</v>
      </c>
      <c r="AL504" s="86">
        <v>25670.865304843763</v>
      </c>
      <c r="AM504" s="86">
        <v>21371.666882062538</v>
      </c>
      <c r="AN504" s="86">
        <v>8109.3093890937598</v>
      </c>
      <c r="AO504" s="86">
        <v>49617.55284385111</v>
      </c>
      <c r="AP504" s="86">
        <v>780.89985656738202</v>
      </c>
      <c r="AQ504" s="86">
        <v>45773.12381612941</v>
      </c>
      <c r="AR504" s="86">
        <v>52824.116233046901</v>
      </c>
      <c r="AS504" s="86">
        <v>61814.959560906296</v>
      </c>
      <c r="AT504" s="86">
        <v>19358.000591381053</v>
      </c>
      <c r="AU504" s="86">
        <v>60907.374963659662</v>
      </c>
      <c r="AV504" s="86">
        <v>32449.253950123362</v>
      </c>
      <c r="AW504" s="86">
        <v>15215.910375203121</v>
      </c>
      <c r="AX504" s="86">
        <v>51691.312180667999</v>
      </c>
      <c r="AY504" s="86">
        <v>37321.246153609427</v>
      </c>
    </row>
    <row r="505" spans="1:51" x14ac:dyDescent="0.25">
      <c r="A505" s="24">
        <v>44763</v>
      </c>
      <c r="B505" s="25">
        <v>24</v>
      </c>
      <c r="C505" s="86">
        <v>25240.759218575953</v>
      </c>
      <c r="D505" s="86">
        <v>35787.456480656248</v>
      </c>
      <c r="E505" s="86">
        <v>16435.392249531269</v>
      </c>
      <c r="F505" s="86">
        <v>52583.682546338692</v>
      </c>
      <c r="G505" s="86">
        <v>20085.586207734392</v>
      </c>
      <c r="H505" s="86">
        <v>3823.023099</v>
      </c>
      <c r="I505" s="86">
        <v>22505.136158574227</v>
      </c>
      <c r="J505" s="86">
        <v>134.18522999999999</v>
      </c>
      <c r="K505" s="86">
        <v>19041.374723171899</v>
      </c>
      <c r="L505" s="86">
        <v>7382.805998527916</v>
      </c>
      <c r="M505" s="86">
        <v>25414.227275879981</v>
      </c>
      <c r="N505" s="86">
        <v>17593.29959341406</v>
      </c>
      <c r="O505" s="86">
        <v>39279.182526801946</v>
      </c>
      <c r="P505" s="86">
        <v>7578.5417305559095</v>
      </c>
      <c r="Q505" s="86">
        <v>36.607256999999997</v>
      </c>
      <c r="R505" s="86">
        <v>6401.9520176640726</v>
      </c>
      <c r="S505" s="86">
        <v>51894.575378614754</v>
      </c>
      <c r="T505" s="86">
        <v>13207.251144656269</v>
      </c>
      <c r="U505" s="86">
        <v>8111.8980903124993</v>
      </c>
      <c r="V505" s="86">
        <v>65101.800080125002</v>
      </c>
      <c r="W505" s="86">
        <v>3179.902695699217</v>
      </c>
      <c r="X505" s="86">
        <v>12126.807344874984</v>
      </c>
      <c r="Y505" s="86">
        <v>16827.563471548427</v>
      </c>
      <c r="Z505" s="86">
        <v>356.4983502197266</v>
      </c>
      <c r="AA505" s="86">
        <v>28346.331540777785</v>
      </c>
      <c r="AB505" s="86">
        <v>13775.158425700754</v>
      </c>
      <c r="AC505" s="86">
        <v>24706.051959517004</v>
      </c>
      <c r="AD505" s="86">
        <v>40819.066973093752</v>
      </c>
      <c r="AE505" s="86">
        <v>11389.530415562505</v>
      </c>
      <c r="AF505" s="86">
        <v>14.630504032258063</v>
      </c>
      <c r="AG505" s="86">
        <v>23021.397525125001</v>
      </c>
      <c r="AH505" s="86">
        <v>44415.634732490122</v>
      </c>
      <c r="AI505" s="86">
        <v>0</v>
      </c>
      <c r="AJ505" s="86">
        <v>536.7736070396279</v>
      </c>
      <c r="AK505" s="86">
        <v>2795.4533832375869</v>
      </c>
      <c r="AL505" s="86">
        <v>21822.017194109387</v>
      </c>
      <c r="AM505" s="86">
        <v>18188.90650313285</v>
      </c>
      <c r="AN505" s="86">
        <v>6963.7004773281305</v>
      </c>
      <c r="AO505" s="86">
        <v>43517.137321667513</v>
      </c>
      <c r="AP505" s="86">
        <v>723.99172973632801</v>
      </c>
      <c r="AQ505" s="86">
        <v>42062.12960346535</v>
      </c>
      <c r="AR505" s="86">
        <v>46896.523382687534</v>
      </c>
      <c r="AS505" s="86">
        <v>52871.038843359398</v>
      </c>
      <c r="AT505" s="86">
        <v>18668.247932802955</v>
      </c>
      <c r="AU505" s="86">
        <v>52984.164875925286</v>
      </c>
      <c r="AV505" s="86">
        <v>22463.232322060863</v>
      </c>
      <c r="AW505" s="86">
        <v>20937.295556414058</v>
      </c>
      <c r="AX505" s="86">
        <v>44492.094481398475</v>
      </c>
      <c r="AY505" s="86">
        <v>33966.880668406287</v>
      </c>
    </row>
    <row r="506" spans="1:51" x14ac:dyDescent="0.25">
      <c r="A506" s="24">
        <v>44764</v>
      </c>
      <c r="B506" s="25">
        <v>1</v>
      </c>
      <c r="C506" s="86">
        <v>23147.756403216557</v>
      </c>
      <c r="D506" s="86">
        <v>30848.668470640627</v>
      </c>
      <c r="E506" s="86">
        <v>13595.436677000022</v>
      </c>
      <c r="F506" s="86">
        <v>44886.787838674631</v>
      </c>
      <c r="G506" s="86">
        <v>18240.902051375047</v>
      </c>
      <c r="H506" s="86">
        <v>4805.4837750000006</v>
      </c>
      <c r="I506" s="86">
        <v>19759.19644276172</v>
      </c>
      <c r="J506" s="86">
        <v>110.076466</v>
      </c>
      <c r="K506" s="86">
        <v>16228.897935414081</v>
      </c>
      <c r="L506" s="86">
        <v>6840.1993539341656</v>
      </c>
      <c r="M506" s="86">
        <v>22660.851857093057</v>
      </c>
      <c r="N506" s="86">
        <v>15503.398324968761</v>
      </c>
      <c r="O506" s="86">
        <v>33831.294860637863</v>
      </c>
      <c r="P506" s="86">
        <v>6405.4622298684098</v>
      </c>
      <c r="Q506" s="86">
        <v>35.885192000000004</v>
      </c>
      <c r="R506" s="86">
        <v>5300.0703157695325</v>
      </c>
      <c r="S506" s="86">
        <v>43583.679759724138</v>
      </c>
      <c r="T506" s="86">
        <v>11663.482614750024</v>
      </c>
      <c r="U506" s="86">
        <v>7294.5861831250004</v>
      </c>
      <c r="V506" s="86">
        <v>55819.650704468746</v>
      </c>
      <c r="W506" s="86">
        <v>2696.9324303476578</v>
      </c>
      <c r="X506" s="86">
        <v>10787.151847390653</v>
      </c>
      <c r="Y506" s="86">
        <v>16269.281573340142</v>
      </c>
      <c r="Z506" s="86">
        <v>338.26167144775394</v>
      </c>
      <c r="AA506" s="86">
        <v>23103.88678577777</v>
      </c>
      <c r="AB506" s="86">
        <v>12451.968709466382</v>
      </c>
      <c r="AC506" s="86">
        <v>21785.683304625472</v>
      </c>
      <c r="AD506" s="86">
        <v>33979.590201437502</v>
      </c>
      <c r="AE506" s="86">
        <v>9666.3621504140901</v>
      </c>
      <c r="AF506" s="86">
        <v>14.630504032258063</v>
      </c>
      <c r="AG506" s="86">
        <v>19594.271348031249</v>
      </c>
      <c r="AH506" s="86">
        <v>34248.718183685422</v>
      </c>
      <c r="AI506" s="86">
        <v>0</v>
      </c>
      <c r="AJ506" s="86">
        <v>522.5164397110243</v>
      </c>
      <c r="AK506" s="86">
        <v>2551.4080018586801</v>
      </c>
      <c r="AL506" s="86">
        <v>17141.520747843751</v>
      </c>
      <c r="AM506" s="86">
        <v>15326.041037703144</v>
      </c>
      <c r="AN506" s="86">
        <v>5775.0483134218803</v>
      </c>
      <c r="AO506" s="86">
        <v>37244.948945562042</v>
      </c>
      <c r="AP506" s="86">
        <v>660.07661437988304</v>
      </c>
      <c r="AQ506" s="86">
        <v>37915.621135297355</v>
      </c>
      <c r="AR506" s="86">
        <v>40314.375586687522</v>
      </c>
      <c r="AS506" s="86">
        <v>43518.332664093788</v>
      </c>
      <c r="AT506" s="86">
        <v>17927.127647771697</v>
      </c>
      <c r="AU506" s="86">
        <v>45176.943997753435</v>
      </c>
      <c r="AV506" s="86">
        <v>15816.551286873368</v>
      </c>
      <c r="AW506" s="86">
        <v>18707.66020485156</v>
      </c>
      <c r="AX506" s="86">
        <v>36653.390977000017</v>
      </c>
      <c r="AY506" s="86">
        <v>30824.331302796894</v>
      </c>
    </row>
    <row r="507" spans="1:51" x14ac:dyDescent="0.25">
      <c r="A507" s="24">
        <v>44764</v>
      </c>
      <c r="B507" s="25">
        <v>2</v>
      </c>
      <c r="C507" s="86">
        <v>21178.403862810323</v>
      </c>
      <c r="D507" s="86">
        <v>26557.64877770314</v>
      </c>
      <c r="E507" s="86">
        <v>12178.758556070334</v>
      </c>
      <c r="F507" s="86">
        <v>39750.882533862154</v>
      </c>
      <c r="G507" s="86">
        <v>16953.072907281246</v>
      </c>
      <c r="H507" s="86">
        <v>4100.7426239999986</v>
      </c>
      <c r="I507" s="86">
        <v>17403.449220843755</v>
      </c>
      <c r="J507" s="86">
        <v>104.047455</v>
      </c>
      <c r="K507" s="86">
        <v>14114.02594753907</v>
      </c>
      <c r="L507" s="86">
        <v>6632.2605189576034</v>
      </c>
      <c r="M507" s="86">
        <v>19994.510155466061</v>
      </c>
      <c r="N507" s="86">
        <v>14127.1982041797</v>
      </c>
      <c r="O507" s="86">
        <v>29296.44713855195</v>
      </c>
      <c r="P507" s="86">
        <v>5923.7764140715362</v>
      </c>
      <c r="Q507" s="86">
        <v>35.489519999999999</v>
      </c>
      <c r="R507" s="86">
        <v>4475.3583534824229</v>
      </c>
      <c r="S507" s="86">
        <v>36772.260027724151</v>
      </c>
      <c r="T507" s="86">
        <v>10706.1168292969</v>
      </c>
      <c r="U507" s="86">
        <v>6836.6998559765598</v>
      </c>
      <c r="V507" s="86">
        <v>47755.301854531252</v>
      </c>
      <c r="W507" s="86">
        <v>2312.658619687501</v>
      </c>
      <c r="X507" s="86">
        <v>10187.94034905469</v>
      </c>
      <c r="Y507" s="86">
        <v>15094.213591837575</v>
      </c>
      <c r="Z507" s="86">
        <v>312.1499203491212</v>
      </c>
      <c r="AA507" s="86">
        <v>18825.87546077777</v>
      </c>
      <c r="AB507" s="86">
        <v>11374.365700411698</v>
      </c>
      <c r="AC507" s="86">
        <v>19585.910179657825</v>
      </c>
      <c r="AD507" s="86">
        <v>28695.395735156257</v>
      </c>
      <c r="AE507" s="86">
        <v>8426.2728427734564</v>
      </c>
      <c r="AF507" s="86">
        <v>14.630504032258063</v>
      </c>
      <c r="AG507" s="86">
        <v>16660.05012953125</v>
      </c>
      <c r="AH507" s="86">
        <v>27938.355054599491</v>
      </c>
      <c r="AI507" s="86">
        <v>0</v>
      </c>
      <c r="AJ507" s="86">
        <v>543.52797253994072</v>
      </c>
      <c r="AK507" s="86">
        <v>2241.2245808938369</v>
      </c>
      <c r="AL507" s="86">
        <v>13772.903577843768</v>
      </c>
      <c r="AM507" s="86">
        <v>13530.456354742219</v>
      </c>
      <c r="AN507" s="86">
        <v>4626.3358128984401</v>
      </c>
      <c r="AO507" s="86">
        <v>32510.011903616731</v>
      </c>
      <c r="AP507" s="86">
        <v>622.72926330566406</v>
      </c>
      <c r="AQ507" s="86">
        <v>34889.320588602051</v>
      </c>
      <c r="AR507" s="86">
        <v>34739.004438773474</v>
      </c>
      <c r="AS507" s="86">
        <v>36080.530691031294</v>
      </c>
      <c r="AT507" s="86">
        <v>17167.153600099824</v>
      </c>
      <c r="AU507" s="86">
        <v>39155.281088925316</v>
      </c>
      <c r="AV507" s="86">
        <v>12978.980217529624</v>
      </c>
      <c r="AW507" s="86">
        <v>15243.656237460931</v>
      </c>
      <c r="AX507" s="86">
        <v>30633.348612849622</v>
      </c>
      <c r="AY507" s="86">
        <v>28345.779462015671</v>
      </c>
    </row>
    <row r="508" spans="1:51" x14ac:dyDescent="0.25">
      <c r="A508" s="24">
        <v>44764</v>
      </c>
      <c r="B508" s="25">
        <v>3</v>
      </c>
      <c r="C508" s="86">
        <v>20594.211245654071</v>
      </c>
      <c r="D508" s="86">
        <v>24274.710071703135</v>
      </c>
      <c r="E508" s="86">
        <v>11187.133698117201</v>
      </c>
      <c r="F508" s="86">
        <v>37293.383322362155</v>
      </c>
      <c r="G508" s="86">
        <v>15152.253572218771</v>
      </c>
      <c r="H508" s="86">
        <v>4341.3922490000041</v>
      </c>
      <c r="I508" s="86">
        <v>16020.361839667999</v>
      </c>
      <c r="J508" s="86">
        <v>95.279500000000013</v>
      </c>
      <c r="K508" s="86">
        <v>12850.552381148449</v>
      </c>
      <c r="L508" s="86">
        <v>6488.1049188638535</v>
      </c>
      <c r="M508" s="86">
        <v>19416.639907234272</v>
      </c>
      <c r="N508" s="86">
        <v>13380.72081478126</v>
      </c>
      <c r="O508" s="86">
        <v>26743.767689114444</v>
      </c>
      <c r="P508" s="86">
        <v>5602.5824195480964</v>
      </c>
      <c r="Q508" s="86">
        <v>34.781207999999992</v>
      </c>
      <c r="R508" s="86">
        <v>4032.3002558105472</v>
      </c>
      <c r="S508" s="86">
        <v>32551.238681341321</v>
      </c>
      <c r="T508" s="86">
        <v>10211.834482695333</v>
      </c>
      <c r="U508" s="86">
        <v>6648.1719673437501</v>
      </c>
      <c r="V508" s="86">
        <v>43476.875136906267</v>
      </c>
      <c r="W508" s="86">
        <v>2048.2809006601574</v>
      </c>
      <c r="X508" s="86">
        <v>9670.100090414071</v>
      </c>
      <c r="Y508" s="86">
        <v>14701.75136389324</v>
      </c>
      <c r="Z508" s="86">
        <v>302.4707174682618</v>
      </c>
      <c r="AA508" s="86">
        <v>16162.24492577777</v>
      </c>
      <c r="AB508" s="86">
        <v>10835.41134389605</v>
      </c>
      <c r="AC508" s="86">
        <v>18699.14955907832</v>
      </c>
      <c r="AD508" s="86">
        <v>25856.988333687506</v>
      </c>
      <c r="AE508" s="86">
        <v>6860.6508787500206</v>
      </c>
      <c r="AF508" s="86">
        <v>14.630504032258063</v>
      </c>
      <c r="AG508" s="86">
        <v>14977.758655968752</v>
      </c>
      <c r="AH508" s="86">
        <v>24695.703138853401</v>
      </c>
      <c r="AI508" s="86">
        <v>0</v>
      </c>
      <c r="AJ508" s="86">
        <v>547.1705640677103</v>
      </c>
      <c r="AK508" s="86">
        <v>2060.9077285578996</v>
      </c>
      <c r="AL508" s="86">
        <v>11734.066406000002</v>
      </c>
      <c r="AM508" s="86">
        <v>11993.859934890632</v>
      </c>
      <c r="AN508" s="86">
        <v>4085.0228608359394</v>
      </c>
      <c r="AO508" s="86">
        <v>29231.059465890168</v>
      </c>
      <c r="AP508" s="86">
        <v>601.5696105957029</v>
      </c>
      <c r="AQ508" s="86">
        <v>33168.833170145001</v>
      </c>
      <c r="AR508" s="86">
        <v>31592.91335433596</v>
      </c>
      <c r="AS508" s="86">
        <v>31734.67230688284</v>
      </c>
      <c r="AT508" s="86">
        <v>16914.870408756062</v>
      </c>
      <c r="AU508" s="86">
        <v>35990.752584519054</v>
      </c>
      <c r="AV508" s="86">
        <v>12414.012054185887</v>
      </c>
      <c r="AW508" s="86">
        <v>11673.87992014062</v>
      </c>
      <c r="AX508" s="86">
        <v>27045.748558511732</v>
      </c>
      <c r="AY508" s="86">
        <v>27176.007203859397</v>
      </c>
    </row>
    <row r="509" spans="1:51" x14ac:dyDescent="0.25">
      <c r="A509" s="24">
        <v>44764</v>
      </c>
      <c r="B509" s="25">
        <v>4</v>
      </c>
      <c r="C509" s="86">
        <v>20085.787377982197</v>
      </c>
      <c r="D509" s="86">
        <v>23216.158292000007</v>
      </c>
      <c r="E509" s="86">
        <v>10431.625259117203</v>
      </c>
      <c r="F509" s="86">
        <v>36305.791555940261</v>
      </c>
      <c r="G509" s="86">
        <v>14561.036316312535</v>
      </c>
      <c r="H509" s="86">
        <v>3880.3889020000024</v>
      </c>
      <c r="I509" s="86">
        <v>15413.215041406282</v>
      </c>
      <c r="J509" s="86">
        <v>92.166606000000002</v>
      </c>
      <c r="K509" s="86">
        <v>12159.45532447657</v>
      </c>
      <c r="L509" s="86">
        <v>6668.5032205591651</v>
      </c>
      <c r="M509" s="86">
        <v>18965.994057295495</v>
      </c>
      <c r="N509" s="86">
        <v>13209.964870542984</v>
      </c>
      <c r="O509" s="86">
        <v>25441.767290016796</v>
      </c>
      <c r="P509" s="86">
        <v>5348.4535043059132</v>
      </c>
      <c r="Q509" s="86">
        <v>33.939322000000004</v>
      </c>
      <c r="R509" s="86">
        <v>3778.6410440585942</v>
      </c>
      <c r="S509" s="86">
        <v>30081.529465435076</v>
      </c>
      <c r="T509" s="86">
        <v>10271.967261507838</v>
      </c>
      <c r="U509" s="86">
        <v>6625.1434019140606</v>
      </c>
      <c r="V509" s="86">
        <v>40907.678845031274</v>
      </c>
      <c r="W509" s="86">
        <v>1944.3914291953117</v>
      </c>
      <c r="X509" s="86">
        <v>9186.4684359687963</v>
      </c>
      <c r="Y509" s="86">
        <v>14380.311887894613</v>
      </c>
      <c r="Z509" s="86">
        <v>301.88085678100583</v>
      </c>
      <c r="AA509" s="86">
        <v>14933.968349777768</v>
      </c>
      <c r="AB509" s="86">
        <v>10651.306143200754</v>
      </c>
      <c r="AC509" s="86">
        <v>18179.567133592329</v>
      </c>
      <c r="AD509" s="86">
        <v>24462.322446781254</v>
      </c>
      <c r="AE509" s="86">
        <v>5750.8626640156308</v>
      </c>
      <c r="AF509" s="86">
        <v>14.630504032258063</v>
      </c>
      <c r="AG509" s="86">
        <v>13964.386446250001</v>
      </c>
      <c r="AH509" s="86">
        <v>23829.649331997938</v>
      </c>
      <c r="AI509" s="86">
        <v>0</v>
      </c>
      <c r="AJ509" s="86">
        <v>536.33904630512347</v>
      </c>
      <c r="AK509" s="86">
        <v>2028.8016983157127</v>
      </c>
      <c r="AL509" s="86">
        <v>10573.754808101559</v>
      </c>
      <c r="AM509" s="86">
        <v>11394.748208781268</v>
      </c>
      <c r="AN509" s="86">
        <v>3966.6081240156404</v>
      </c>
      <c r="AO509" s="86">
        <v>27452.518081319868</v>
      </c>
      <c r="AP509" s="86">
        <v>599.73793029785202</v>
      </c>
      <c r="AQ509" s="86">
        <v>32353.563440176265</v>
      </c>
      <c r="AR509" s="86">
        <v>30065.421545945337</v>
      </c>
      <c r="AS509" s="86">
        <v>29292.801926921908</v>
      </c>
      <c r="AT509" s="86">
        <v>16591.008199162326</v>
      </c>
      <c r="AU509" s="86">
        <v>34416.304641284682</v>
      </c>
      <c r="AV509" s="86">
        <v>13361.171386560889</v>
      </c>
      <c r="AW509" s="86">
        <v>8009.4979488671697</v>
      </c>
      <c r="AX509" s="86">
        <v>25128.622185009786</v>
      </c>
      <c r="AY509" s="86">
        <v>26527.525281796923</v>
      </c>
    </row>
    <row r="510" spans="1:51" x14ac:dyDescent="0.25">
      <c r="A510" s="24">
        <v>44764</v>
      </c>
      <c r="B510" s="25">
        <v>5</v>
      </c>
      <c r="C510" s="86">
        <v>19892.542374607183</v>
      </c>
      <c r="D510" s="86">
        <v>22953.984724828122</v>
      </c>
      <c r="E510" s="86">
        <v>10531.635676000009</v>
      </c>
      <c r="F510" s="86">
        <v>36187.421553619963</v>
      </c>
      <c r="G510" s="86">
        <v>14705.589161375048</v>
      </c>
      <c r="H510" s="86">
        <v>4146.3780749999951</v>
      </c>
      <c r="I510" s="86">
        <v>15199.190454253932</v>
      </c>
      <c r="J510" s="86">
        <v>92.001115999999996</v>
      </c>
      <c r="K510" s="86">
        <v>11891.849973773449</v>
      </c>
      <c r="L510" s="86">
        <v>6403.8898451138557</v>
      </c>
      <c r="M510" s="86">
        <v>18684.581671777712</v>
      </c>
      <c r="N510" s="86">
        <v>13102.689289542983</v>
      </c>
      <c r="O510" s="86">
        <v>25118.19192596601</v>
      </c>
      <c r="P510" s="86">
        <v>4971.8345521884794</v>
      </c>
      <c r="Q510" s="86">
        <v>33.882505999999999</v>
      </c>
      <c r="R510" s="86">
        <v>3705.6063113789073</v>
      </c>
      <c r="S510" s="86">
        <v>29386.325842513219</v>
      </c>
      <c r="T510" s="86">
        <v>10287.245145968771</v>
      </c>
      <c r="U510" s="86">
        <v>6620.7209473437497</v>
      </c>
      <c r="V510" s="86">
        <v>39648.897941218776</v>
      </c>
      <c r="W510" s="86">
        <v>1939.491485578126</v>
      </c>
      <c r="X510" s="86">
        <v>8945.5911209999867</v>
      </c>
      <c r="Y510" s="86">
        <v>14567.594441752917</v>
      </c>
      <c r="Z510" s="86">
        <v>281.51607681274425</v>
      </c>
      <c r="AA510" s="86">
        <v>14656.378287777779</v>
      </c>
      <c r="AB510" s="86">
        <v>10648.877164888267</v>
      </c>
      <c r="AC510" s="86">
        <v>18086.09388751489</v>
      </c>
      <c r="AD510" s="86">
        <v>24169.371567625003</v>
      </c>
      <c r="AE510" s="86">
        <v>5817.7712965312476</v>
      </c>
      <c r="AF510" s="86">
        <v>14.630504032258063</v>
      </c>
      <c r="AG510" s="86">
        <v>13553.958742625</v>
      </c>
      <c r="AH510" s="86">
        <v>23411.837039388567</v>
      </c>
      <c r="AI510" s="86">
        <v>0</v>
      </c>
      <c r="AJ510" s="86">
        <v>540.87441519487152</v>
      </c>
      <c r="AK510" s="86">
        <v>2015.525764940712</v>
      </c>
      <c r="AL510" s="86">
        <v>10010.675852414061</v>
      </c>
      <c r="AM510" s="86">
        <v>11110.210966421904</v>
      </c>
      <c r="AN510" s="86">
        <v>3886.0187789921902</v>
      </c>
      <c r="AO510" s="86">
        <v>26701.74878618314</v>
      </c>
      <c r="AP510" s="86">
        <v>621.10974121093705</v>
      </c>
      <c r="AQ510" s="86">
        <v>31911.537588863775</v>
      </c>
      <c r="AR510" s="86">
        <v>29390.420508164101</v>
      </c>
      <c r="AS510" s="86">
        <v>28540.436062851586</v>
      </c>
      <c r="AT510" s="86">
        <v>16498.793751349836</v>
      </c>
      <c r="AU510" s="86">
        <v>34127.979099097181</v>
      </c>
      <c r="AV510" s="86">
        <v>14339.602080873385</v>
      </c>
      <c r="AW510" s="86">
        <v>6855.7212641484402</v>
      </c>
      <c r="AX510" s="86">
        <v>24373.749465515652</v>
      </c>
      <c r="AY510" s="86">
        <v>26586.500093812559</v>
      </c>
    </row>
    <row r="511" spans="1:51" x14ac:dyDescent="0.25">
      <c r="A511" s="24">
        <v>44764</v>
      </c>
      <c r="B511" s="25">
        <v>6</v>
      </c>
      <c r="C511" s="86">
        <v>20366.037559435335</v>
      </c>
      <c r="D511" s="86">
        <v>24546.14529539063</v>
      </c>
      <c r="E511" s="86">
        <v>11356.63899389845</v>
      </c>
      <c r="F511" s="86">
        <v>39952.291911401197</v>
      </c>
      <c r="G511" s="86">
        <v>16153.068232328149</v>
      </c>
      <c r="H511" s="86">
        <v>3719.2147579999964</v>
      </c>
      <c r="I511" s="86">
        <v>16233.880925441414</v>
      </c>
      <c r="J511" s="86">
        <v>95.933329000000001</v>
      </c>
      <c r="K511" s="86">
        <v>12593.485148375021</v>
      </c>
      <c r="L511" s="86">
        <v>6240.6450206685331</v>
      </c>
      <c r="M511" s="86">
        <v>20421.029848884082</v>
      </c>
      <c r="N511" s="86">
        <v>15461.551270945331</v>
      </c>
      <c r="O511" s="86">
        <v>26540.187326051957</v>
      </c>
      <c r="P511" s="86">
        <v>3810.830869981688</v>
      </c>
      <c r="Q511" s="86">
        <v>34.304321000000002</v>
      </c>
      <c r="R511" s="86">
        <v>3995.612327769531</v>
      </c>
      <c r="S511" s="86">
        <v>31183.695257271018</v>
      </c>
      <c r="T511" s="86">
        <v>10600.167848101579</v>
      </c>
      <c r="U511" s="86">
        <v>6877.3966526953209</v>
      </c>
      <c r="V511" s="86">
        <v>41772.03795484377</v>
      </c>
      <c r="W511" s="86">
        <v>2191.3728373085942</v>
      </c>
      <c r="X511" s="86">
        <v>9025.4603844765988</v>
      </c>
      <c r="Y511" s="86">
        <v>15765.563772501959</v>
      </c>
      <c r="Z511" s="86">
        <v>312.02978820800791</v>
      </c>
      <c r="AA511" s="86">
        <v>15867.738914777796</v>
      </c>
      <c r="AB511" s="86">
        <v>11072.616192169504</v>
      </c>
      <c r="AC511" s="86">
        <v>18158.697148913896</v>
      </c>
      <c r="AD511" s="86">
        <v>25780.075872312504</v>
      </c>
      <c r="AE511" s="86">
        <v>6081.389589335965</v>
      </c>
      <c r="AF511" s="86">
        <v>14.630504032258063</v>
      </c>
      <c r="AG511" s="86">
        <v>14356.4995308125</v>
      </c>
      <c r="AH511" s="86">
        <v>24953.360291536988</v>
      </c>
      <c r="AI511" s="86">
        <v>0</v>
      </c>
      <c r="AJ511" s="86">
        <v>536.88296610983002</v>
      </c>
      <c r="AK511" s="86">
        <v>2109.6912886828986</v>
      </c>
      <c r="AL511" s="86">
        <v>10918.84408590627</v>
      </c>
      <c r="AM511" s="86">
        <v>11852.978212960963</v>
      </c>
      <c r="AN511" s="86">
        <v>4070.2528783359503</v>
      </c>
      <c r="AO511" s="86">
        <v>27826.271448194864</v>
      </c>
      <c r="AP511" s="86">
        <v>626.68942260742199</v>
      </c>
      <c r="AQ511" s="86">
        <v>32777.573967328601</v>
      </c>
      <c r="AR511" s="86">
        <v>30813.574462929701</v>
      </c>
      <c r="AS511" s="86">
        <v>30821.268445875037</v>
      </c>
      <c r="AT511" s="86">
        <v>17057.169926162325</v>
      </c>
      <c r="AU511" s="86">
        <v>35631.408697940926</v>
      </c>
      <c r="AV511" s="86">
        <v>15786.719774045259</v>
      </c>
      <c r="AW511" s="86">
        <v>7551.3146965781216</v>
      </c>
      <c r="AX511" s="86">
        <v>25962.507847671885</v>
      </c>
      <c r="AY511" s="86">
        <v>27223.378737390674</v>
      </c>
    </row>
    <row r="512" spans="1:51" x14ac:dyDescent="0.25">
      <c r="A512" s="24">
        <v>44764</v>
      </c>
      <c r="B512" s="25">
        <v>7</v>
      </c>
      <c r="C512" s="86">
        <v>24809.332390654068</v>
      </c>
      <c r="D512" s="86">
        <v>30444.655427874997</v>
      </c>
      <c r="E512" s="86">
        <v>15142.93052603129</v>
      </c>
      <c r="F512" s="86">
        <v>51703.698404276198</v>
      </c>
      <c r="G512" s="86">
        <v>21060.946302906304</v>
      </c>
      <c r="H512" s="86">
        <v>5006.4861910000036</v>
      </c>
      <c r="I512" s="86">
        <v>20765.896822207047</v>
      </c>
      <c r="J512" s="86">
        <v>112.88242299999999</v>
      </c>
      <c r="K512" s="86">
        <v>16305.686485054699</v>
      </c>
      <c r="L512" s="86">
        <v>7424.6455013873083</v>
      </c>
      <c r="M512" s="86">
        <v>23677.478309554361</v>
      </c>
      <c r="N512" s="86">
        <v>19082.845171718782</v>
      </c>
      <c r="O512" s="86">
        <v>34220.957279231625</v>
      </c>
      <c r="P512" s="86">
        <v>5450.0495558898965</v>
      </c>
      <c r="Q512" s="86">
        <v>34.486469999999997</v>
      </c>
      <c r="R512" s="86">
        <v>5494.9765086210973</v>
      </c>
      <c r="S512" s="86">
        <v>39477.631140591337</v>
      </c>
      <c r="T512" s="86">
        <v>13079.846575703141</v>
      </c>
      <c r="U512" s="86">
        <v>8556.9973468359403</v>
      </c>
      <c r="V512" s="86">
        <v>55136.749683406255</v>
      </c>
      <c r="W512" s="86">
        <v>2650.7635479960963</v>
      </c>
      <c r="X512" s="86">
        <v>10834.997780648424</v>
      </c>
      <c r="Y512" s="86">
        <v>17824.896313286452</v>
      </c>
      <c r="Z512" s="86">
        <v>330.5490426635742</v>
      </c>
      <c r="AA512" s="86">
        <v>21002.400155777781</v>
      </c>
      <c r="AB512" s="86">
        <v>13864.27191814606</v>
      </c>
      <c r="AC512" s="86">
        <v>22656.16742904859</v>
      </c>
      <c r="AD512" s="86">
        <v>34674.588347875004</v>
      </c>
      <c r="AE512" s="86">
        <v>7618.0902557187728</v>
      </c>
      <c r="AF512" s="86">
        <v>14.630504032258063</v>
      </c>
      <c r="AG512" s="86">
        <v>18547.787420687499</v>
      </c>
      <c r="AH512" s="86">
        <v>33218.848413287</v>
      </c>
      <c r="AI512" s="86">
        <v>0</v>
      </c>
      <c r="AJ512" s="86">
        <v>537.11695616906638</v>
      </c>
      <c r="AK512" s="86">
        <v>2215.535603034461</v>
      </c>
      <c r="AL512" s="86">
        <v>13771.340372296891</v>
      </c>
      <c r="AM512" s="86">
        <v>14912.676964359403</v>
      </c>
      <c r="AN512" s="86">
        <v>5403.5491355312597</v>
      </c>
      <c r="AO512" s="86">
        <v>35634.203716409713</v>
      </c>
      <c r="AP512" s="86">
        <v>694.07943725585892</v>
      </c>
      <c r="AQ512" s="86">
        <v>39439.329235730969</v>
      </c>
      <c r="AR512" s="86">
        <v>39086.255105539101</v>
      </c>
      <c r="AS512" s="86">
        <v>40113.708368437517</v>
      </c>
      <c r="AT512" s="86">
        <v>19708.431825162319</v>
      </c>
      <c r="AU512" s="86">
        <v>46615.74220876905</v>
      </c>
      <c r="AV512" s="86">
        <v>20295.639472170245</v>
      </c>
      <c r="AW512" s="86">
        <v>9841.4619630703091</v>
      </c>
      <c r="AX512" s="86">
        <v>32731.306476753914</v>
      </c>
      <c r="AY512" s="86">
        <v>33158.23860243753</v>
      </c>
    </row>
    <row r="513" spans="1:51" x14ac:dyDescent="0.25">
      <c r="A513" s="24">
        <v>44764</v>
      </c>
      <c r="B513" s="25">
        <v>8</v>
      </c>
      <c r="C513" s="86">
        <v>32432.599059263441</v>
      </c>
      <c r="D513" s="86">
        <v>37870.702515406236</v>
      </c>
      <c r="E513" s="86">
        <v>18952.525716437518</v>
      </c>
      <c r="F513" s="86">
        <v>64992.311414768381</v>
      </c>
      <c r="G513" s="86">
        <v>27525.557526703677</v>
      </c>
      <c r="H513" s="86">
        <v>6625.8388679999998</v>
      </c>
      <c r="I513" s="86">
        <v>28310.099950835949</v>
      </c>
      <c r="J513" s="86">
        <v>128.061868</v>
      </c>
      <c r="K513" s="86">
        <v>20534.895821203139</v>
      </c>
      <c r="L513" s="86">
        <v>9181.8794175357161</v>
      </c>
      <c r="M513" s="86">
        <v>29597.787179245395</v>
      </c>
      <c r="N513" s="86">
        <v>19869.59484044533</v>
      </c>
      <c r="O513" s="86">
        <v>44202.845714887866</v>
      </c>
      <c r="P513" s="86">
        <v>7656.0458691377889</v>
      </c>
      <c r="Q513" s="86">
        <v>35.917377000000002</v>
      </c>
      <c r="R513" s="86">
        <v>6097.3649336640656</v>
      </c>
      <c r="S513" s="86">
        <v>47968.362735333503</v>
      </c>
      <c r="T513" s="86">
        <v>14388.273004351584</v>
      </c>
      <c r="U513" s="86">
        <v>9169.2609471093801</v>
      </c>
      <c r="V513" s="86">
        <v>66073.714217312488</v>
      </c>
      <c r="W513" s="86">
        <v>3346.99999754687</v>
      </c>
      <c r="X513" s="86">
        <v>13568.838673041244</v>
      </c>
      <c r="Y513" s="86">
        <v>21919.372811856982</v>
      </c>
      <c r="Z513" s="86">
        <v>325.80976303100596</v>
      </c>
      <c r="AA513" s="86">
        <v>26440.201371777766</v>
      </c>
      <c r="AB513" s="86">
        <v>18973.026495599195</v>
      </c>
      <c r="AC513" s="86">
        <v>28175.575608138672</v>
      </c>
      <c r="AD513" s="86">
        <v>39085.100098218754</v>
      </c>
      <c r="AE513" s="86">
        <v>10326.942288132834</v>
      </c>
      <c r="AF513" s="86">
        <v>14.630504032258063</v>
      </c>
      <c r="AG513" s="86">
        <v>22509.765499093748</v>
      </c>
      <c r="AH513" s="86">
        <v>38242.789715677623</v>
      </c>
      <c r="AI513" s="86">
        <v>6.2775570372103084</v>
      </c>
      <c r="AJ513" s="86">
        <v>586.55856937414114</v>
      </c>
      <c r="AK513" s="86">
        <v>2781.9619812845881</v>
      </c>
      <c r="AL513" s="86">
        <v>16163.632001718763</v>
      </c>
      <c r="AM513" s="86">
        <v>17724.54823912503</v>
      </c>
      <c r="AN513" s="86">
        <v>6570.9847946406317</v>
      </c>
      <c r="AO513" s="86">
        <v>44298.556978421431</v>
      </c>
      <c r="AP513" s="86">
        <v>683.30838604492112</v>
      </c>
      <c r="AQ513" s="86">
        <v>51352.251696199688</v>
      </c>
      <c r="AR513" s="86">
        <v>49329.591242187511</v>
      </c>
      <c r="AS513" s="86">
        <v>46874.379365718763</v>
      </c>
      <c r="AT513" s="86">
        <v>24643.824163412319</v>
      </c>
      <c r="AU513" s="86">
        <v>58607.665822065908</v>
      </c>
      <c r="AV513" s="86">
        <v>22598.149262185871</v>
      </c>
      <c r="AW513" s="86">
        <v>8968.7978938046799</v>
      </c>
      <c r="AX513" s="86">
        <v>38037.847387976581</v>
      </c>
      <c r="AY513" s="86">
        <v>45513.81145787501</v>
      </c>
    </row>
    <row r="514" spans="1:51" x14ac:dyDescent="0.25">
      <c r="A514" s="24">
        <v>44764</v>
      </c>
      <c r="B514" s="25">
        <v>9</v>
      </c>
      <c r="C514" s="86">
        <v>39130.754991685251</v>
      </c>
      <c r="D514" s="86">
        <v>42347.990087468752</v>
      </c>
      <c r="E514" s="86">
        <v>20303.676448562506</v>
      </c>
      <c r="F514" s="86">
        <v>72035.739876534004</v>
      </c>
      <c r="G514" s="86">
        <v>30696.318990405362</v>
      </c>
      <c r="H514" s="86">
        <v>9593.7340210000038</v>
      </c>
      <c r="I514" s="86">
        <v>33328.203554874985</v>
      </c>
      <c r="J514" s="86">
        <v>130.00032800000002</v>
      </c>
      <c r="K514" s="86">
        <v>23711.320098312521</v>
      </c>
      <c r="L514" s="86">
        <v>10458.294396699795</v>
      </c>
      <c r="M514" s="86">
        <v>36303.897554772928</v>
      </c>
      <c r="N514" s="86">
        <v>20030.545028289078</v>
      </c>
      <c r="O514" s="86">
        <v>52593.305747434737</v>
      </c>
      <c r="P514" s="86">
        <v>7970.564865918639</v>
      </c>
      <c r="Q514" s="86">
        <v>36.699978999999999</v>
      </c>
      <c r="R514" s="86">
        <v>5905.2163455195241</v>
      </c>
      <c r="S514" s="86">
        <v>51691.780645161627</v>
      </c>
      <c r="T514" s="86">
        <v>15228.214738765639</v>
      </c>
      <c r="U514" s="86">
        <v>9001.6903788281415</v>
      </c>
      <c r="V514" s="86">
        <v>68030.246455</v>
      </c>
      <c r="W514" s="86">
        <v>3828.9140611718803</v>
      </c>
      <c r="X514" s="86">
        <v>14338.208133739463</v>
      </c>
      <c r="Y514" s="86">
        <v>27220.86518264742</v>
      </c>
      <c r="Z514" s="86">
        <v>380.27204696655264</v>
      </c>
      <c r="AA514" s="86">
        <v>29358.92354977777</v>
      </c>
      <c r="AB514" s="86">
        <v>24014.615061271077</v>
      </c>
      <c r="AC514" s="86">
        <v>30540.5781218753</v>
      </c>
      <c r="AD514" s="86">
        <v>39089.434565937496</v>
      </c>
      <c r="AE514" s="86">
        <v>10827.04391076566</v>
      </c>
      <c r="AF514" s="86">
        <v>14.630504032258063</v>
      </c>
      <c r="AG514" s="86">
        <v>23542.596535531251</v>
      </c>
      <c r="AH514" s="86">
        <v>36802.10346663856</v>
      </c>
      <c r="AI514" s="86">
        <v>64.253447276083946</v>
      </c>
      <c r="AJ514" s="86">
        <v>672.7099271295441</v>
      </c>
      <c r="AK514" s="86">
        <v>3314.31249726437</v>
      </c>
      <c r="AL514" s="86">
        <v>16185.553073984391</v>
      </c>
      <c r="AM514" s="86">
        <v>18505.215742156266</v>
      </c>
      <c r="AN514" s="86">
        <v>6909.99212359376</v>
      </c>
      <c r="AO514" s="86">
        <v>48412.128199382372</v>
      </c>
      <c r="AP514" s="86">
        <v>797.09722937158199</v>
      </c>
      <c r="AQ514" s="86">
        <v>62553.088948535631</v>
      </c>
      <c r="AR514" s="86">
        <v>57794.739976218771</v>
      </c>
      <c r="AS514" s="86">
        <v>49562.092520562539</v>
      </c>
      <c r="AT514" s="86">
        <v>30285.155096631097</v>
      </c>
      <c r="AU514" s="86">
        <v>64465.301372034657</v>
      </c>
      <c r="AV514" s="86">
        <v>23571.21214399836</v>
      </c>
      <c r="AW514" s="86">
        <v>9419.1309938984305</v>
      </c>
      <c r="AX514" s="86">
        <v>38591.509312207054</v>
      </c>
      <c r="AY514" s="86">
        <v>57634.29382618751</v>
      </c>
    </row>
    <row r="515" spans="1:51" x14ac:dyDescent="0.25">
      <c r="A515" s="24">
        <v>44764</v>
      </c>
      <c r="B515" s="25">
        <v>10</v>
      </c>
      <c r="C515" s="86">
        <v>45059.719563560255</v>
      </c>
      <c r="D515" s="86">
        <v>47191.39535840624</v>
      </c>
      <c r="E515" s="86">
        <v>22000.62135775002</v>
      </c>
      <c r="F515" s="86">
        <v>80841.395387330878</v>
      </c>
      <c r="G515" s="86">
        <v>35704.465700662578</v>
      </c>
      <c r="H515" s="86">
        <v>10841.929693</v>
      </c>
      <c r="I515" s="86">
        <v>37531.343478335948</v>
      </c>
      <c r="J515" s="86">
        <v>128.063908</v>
      </c>
      <c r="K515" s="86">
        <v>26357.32319023439</v>
      </c>
      <c r="L515" s="86">
        <v>11366.600389949808</v>
      </c>
      <c r="M515" s="86">
        <v>40257.185444128198</v>
      </c>
      <c r="N515" s="86">
        <v>22060.45004478125</v>
      </c>
      <c r="O515" s="86">
        <v>61081.113808544127</v>
      </c>
      <c r="P515" s="86">
        <v>8778.7632419869551</v>
      </c>
      <c r="Q515" s="86">
        <v>36.542930999999996</v>
      </c>
      <c r="R515" s="86">
        <v>6492.6860744101623</v>
      </c>
      <c r="S515" s="86">
        <v>57230.95170380226</v>
      </c>
      <c r="T515" s="86">
        <v>16397.181839140656</v>
      </c>
      <c r="U515" s="86">
        <v>9283.31826148439</v>
      </c>
      <c r="V515" s="86">
        <v>74452.500075093747</v>
      </c>
      <c r="W515" s="86">
        <v>4186.8003913593902</v>
      </c>
      <c r="X515" s="86">
        <v>15229.120806682686</v>
      </c>
      <c r="Y515" s="86">
        <v>30307.74887484041</v>
      </c>
      <c r="Z515" s="86">
        <v>456.10663116455004</v>
      </c>
      <c r="AA515" s="86">
        <v>32650.415408777786</v>
      </c>
      <c r="AB515" s="86">
        <v>28152.205419989808</v>
      </c>
      <c r="AC515" s="86">
        <v>33735.531379295957</v>
      </c>
      <c r="AD515" s="86">
        <v>42449.983297999992</v>
      </c>
      <c r="AE515" s="86">
        <v>11439.997784078158</v>
      </c>
      <c r="AF515" s="86">
        <v>14.630504032258063</v>
      </c>
      <c r="AG515" s="86">
        <v>25498.436553718751</v>
      </c>
      <c r="AH515" s="86">
        <v>40608.508354986217</v>
      </c>
      <c r="AI515" s="86">
        <v>169.02283839172964</v>
      </c>
      <c r="AJ515" s="86">
        <v>710.41849702850254</v>
      </c>
      <c r="AK515" s="86">
        <v>3764.5585296422546</v>
      </c>
      <c r="AL515" s="86">
        <v>17292.149258718749</v>
      </c>
      <c r="AM515" s="86">
        <v>21083.700255687509</v>
      </c>
      <c r="AN515" s="86">
        <v>7153.1470800468815</v>
      </c>
      <c r="AO515" s="86">
        <v>53928.409468171434</v>
      </c>
      <c r="AP515" s="86">
        <v>875.49924123120149</v>
      </c>
      <c r="AQ515" s="86">
        <v>72559.143148832489</v>
      </c>
      <c r="AR515" s="86">
        <v>65822.523537664092</v>
      </c>
      <c r="AS515" s="86">
        <v>53719.272533187541</v>
      </c>
      <c r="AT515" s="86">
        <v>33273.436005693584</v>
      </c>
      <c r="AU515" s="86">
        <v>71724.832850628402</v>
      </c>
      <c r="AV515" s="86">
        <v>24988.586292748365</v>
      </c>
      <c r="AW515" s="86">
        <v>11546.259680265608</v>
      </c>
      <c r="AX515" s="86">
        <v>42324.052312839878</v>
      </c>
      <c r="AY515" s="86">
        <v>68259.76263474999</v>
      </c>
    </row>
    <row r="516" spans="1:51" x14ac:dyDescent="0.25">
      <c r="A516" s="24">
        <v>44764</v>
      </c>
      <c r="B516" s="25">
        <v>11</v>
      </c>
      <c r="C516" s="86">
        <v>47995.650815685265</v>
      </c>
      <c r="D516" s="86">
        <v>49641.307884968752</v>
      </c>
      <c r="E516" s="86">
        <v>23483.854134062509</v>
      </c>
      <c r="F516" s="86">
        <v>86941.222297440283</v>
      </c>
      <c r="G516" s="86">
        <v>38183.486371213214</v>
      </c>
      <c r="H516" s="86">
        <v>11381.012975999998</v>
      </c>
      <c r="I516" s="86">
        <v>40726.556386406264</v>
      </c>
      <c r="J516" s="86">
        <v>126.577</v>
      </c>
      <c r="K516" s="86">
        <v>27626.042737890632</v>
      </c>
      <c r="L516" s="86">
        <v>11424.686162707594</v>
      </c>
      <c r="M516" s="86">
        <v>42346.021480192154</v>
      </c>
      <c r="N516" s="86">
        <v>24073.612790562511</v>
      </c>
      <c r="O516" s="86">
        <v>65559.152450840993</v>
      </c>
      <c r="P516" s="86">
        <v>9016.3796088383515</v>
      </c>
      <c r="Q516" s="86">
        <v>42.827232999999993</v>
      </c>
      <c r="R516" s="86">
        <v>6867.0938071015626</v>
      </c>
      <c r="S516" s="86">
        <v>61114.183736005376</v>
      </c>
      <c r="T516" s="86">
        <v>18131.044975546891</v>
      </c>
      <c r="U516" s="86">
        <v>9909.9610287500109</v>
      </c>
      <c r="V516" s="86">
        <v>79873.39770784376</v>
      </c>
      <c r="W516" s="86">
        <v>4082.5983292109395</v>
      </c>
      <c r="X516" s="86">
        <v>15313.620432973119</v>
      </c>
      <c r="Y516" s="86">
        <v>31391.194823376423</v>
      </c>
      <c r="Z516" s="86">
        <v>410.02326293945293</v>
      </c>
      <c r="AA516" s="86">
        <v>34217.719333777779</v>
      </c>
      <c r="AB516" s="86">
        <v>29876.585875271059</v>
      </c>
      <c r="AC516" s="86">
        <v>35681.420986084668</v>
      </c>
      <c r="AD516" s="86">
        <v>44781.719621218755</v>
      </c>
      <c r="AE516" s="86">
        <v>11911.387287109408</v>
      </c>
      <c r="AF516" s="86">
        <v>14.630504032258063</v>
      </c>
      <c r="AG516" s="86">
        <v>26624.582519374999</v>
      </c>
      <c r="AH516" s="86">
        <v>42581.337207255739</v>
      </c>
      <c r="AI516" s="86">
        <v>239.58051644517437</v>
      </c>
      <c r="AJ516" s="86">
        <v>707.28915909298757</v>
      </c>
      <c r="AK516" s="86">
        <v>3884.0010953377259</v>
      </c>
      <c r="AL516" s="86">
        <v>18731.204185078128</v>
      </c>
      <c r="AM516" s="86">
        <v>22185.765499687528</v>
      </c>
      <c r="AN516" s="86">
        <v>7750.00880375001</v>
      </c>
      <c r="AO516" s="86">
        <v>56811.273275843298</v>
      </c>
      <c r="AP516" s="86">
        <v>957.88026836518918</v>
      </c>
      <c r="AQ516" s="86">
        <v>78423.711881238763</v>
      </c>
      <c r="AR516" s="86">
        <v>69299.329805882837</v>
      </c>
      <c r="AS516" s="86">
        <v>57338.199623625012</v>
      </c>
      <c r="AT516" s="86">
        <v>34123.001472287324</v>
      </c>
      <c r="AU516" s="86">
        <v>75297.53622740967</v>
      </c>
      <c r="AV516" s="86">
        <v>25581.980182592106</v>
      </c>
      <c r="AW516" s="86">
        <v>13520.06251829686</v>
      </c>
      <c r="AX516" s="86">
        <v>44980.4886424219</v>
      </c>
      <c r="AY516" s="86">
        <v>73676.630372718733</v>
      </c>
    </row>
    <row r="517" spans="1:51" x14ac:dyDescent="0.25">
      <c r="A517" s="24">
        <v>44764</v>
      </c>
      <c r="B517" s="25">
        <v>12</v>
      </c>
      <c r="C517" s="86">
        <v>50185.781353779057</v>
      </c>
      <c r="D517" s="86">
        <v>51009.741691687494</v>
      </c>
      <c r="E517" s="86">
        <v>24920.115173328129</v>
      </c>
      <c r="F517" s="86">
        <v>90757.775176252748</v>
      </c>
      <c r="G517" s="86">
        <v>40015.818995428461</v>
      </c>
      <c r="H517" s="86">
        <v>11353.947461000002</v>
      </c>
      <c r="I517" s="86">
        <v>42248.760001992181</v>
      </c>
      <c r="J517" s="86">
        <v>127.925094</v>
      </c>
      <c r="K517" s="86">
        <v>28664.03805401564</v>
      </c>
      <c r="L517" s="86">
        <v>11684.963789809155</v>
      </c>
      <c r="M517" s="86">
        <v>44223.222644233167</v>
      </c>
      <c r="N517" s="86">
        <v>25717.44610593751</v>
      </c>
      <c r="O517" s="86">
        <v>67562.602216653482</v>
      </c>
      <c r="P517" s="86">
        <v>9262.941194780291</v>
      </c>
      <c r="Q517" s="86">
        <v>39.754233999999997</v>
      </c>
      <c r="R517" s="86">
        <v>7204.7754240273498</v>
      </c>
      <c r="S517" s="86">
        <v>63853.988408474135</v>
      </c>
      <c r="T517" s="86">
        <v>19092.867542906264</v>
      </c>
      <c r="U517" s="86">
        <v>10906.28119140626</v>
      </c>
      <c r="V517" s="86">
        <v>83249.800813000009</v>
      </c>
      <c r="W517" s="86">
        <v>3920.8356643359393</v>
      </c>
      <c r="X517" s="86">
        <v>16590.937174992458</v>
      </c>
      <c r="Y517" s="86">
        <v>32513.812617717409</v>
      </c>
      <c r="Z517" s="86">
        <v>363.11817565917892</v>
      </c>
      <c r="AA517" s="86">
        <v>35552.563601777802</v>
      </c>
      <c r="AB517" s="86">
        <v>30929.346748208562</v>
      </c>
      <c r="AC517" s="86">
        <v>36469.867534237143</v>
      </c>
      <c r="AD517" s="86">
        <v>46769.825672312494</v>
      </c>
      <c r="AE517" s="86">
        <v>12934.181162843777</v>
      </c>
      <c r="AF517" s="86">
        <v>14.630504032258063</v>
      </c>
      <c r="AG517" s="86">
        <v>27679.741274187501</v>
      </c>
      <c r="AH517" s="86">
        <v>45168.651511474491</v>
      </c>
      <c r="AI517" s="86">
        <v>297.56815365124027</v>
      </c>
      <c r="AJ517" s="86">
        <v>703.50505351675906</v>
      </c>
      <c r="AK517" s="86">
        <v>4135.940347943807</v>
      </c>
      <c r="AL517" s="86">
        <v>20275.717819906262</v>
      </c>
      <c r="AM517" s="86">
        <v>22499.576271281287</v>
      </c>
      <c r="AN517" s="86">
        <v>8610.8135302031296</v>
      </c>
      <c r="AO517" s="86">
        <v>59178.843801218303</v>
      </c>
      <c r="AP517" s="86">
        <v>965.62481687500008</v>
      </c>
      <c r="AQ517" s="86">
        <v>81609.708161644987</v>
      </c>
      <c r="AR517" s="86">
        <v>71704.743005960932</v>
      </c>
      <c r="AS517" s="86">
        <v>60445.743644265654</v>
      </c>
      <c r="AT517" s="86">
        <v>34775.335510412304</v>
      </c>
      <c r="AU517" s="86">
        <v>77943.108994847164</v>
      </c>
      <c r="AV517" s="86">
        <v>26079.285517185865</v>
      </c>
      <c r="AW517" s="86">
        <v>14958.651409921869</v>
      </c>
      <c r="AX517" s="86">
        <v>47263.572398484393</v>
      </c>
      <c r="AY517" s="86">
        <v>75941.17133328128</v>
      </c>
    </row>
    <row r="518" spans="1:51" x14ac:dyDescent="0.25">
      <c r="A518" s="24">
        <v>44764</v>
      </c>
      <c r="B518" s="25">
        <v>13</v>
      </c>
      <c r="C518" s="86">
        <v>51274.436987747751</v>
      </c>
      <c r="D518" s="86">
        <v>51934.107701781249</v>
      </c>
      <c r="E518" s="86">
        <v>26101.45466490625</v>
      </c>
      <c r="F518" s="86">
        <v>93336.467834987139</v>
      </c>
      <c r="G518" s="86">
        <v>40631.686186398118</v>
      </c>
      <c r="H518" s="86">
        <v>10922.282675999999</v>
      </c>
      <c r="I518" s="86">
        <v>43420.764678445325</v>
      </c>
      <c r="J518" s="86">
        <v>131.635155</v>
      </c>
      <c r="K518" s="86">
        <v>29202.658199359379</v>
      </c>
      <c r="L518" s="86">
        <v>11295.644059168548</v>
      </c>
      <c r="M518" s="86">
        <v>43372.19079269073</v>
      </c>
      <c r="N518" s="86">
        <v>26859.010862203129</v>
      </c>
      <c r="O518" s="86">
        <v>69121.098591622242</v>
      </c>
      <c r="P518" s="86">
        <v>9197.2509228311974</v>
      </c>
      <c r="Q518" s="86">
        <v>37.417997</v>
      </c>
      <c r="R518" s="86">
        <v>7475.4574002109439</v>
      </c>
      <c r="S518" s="86">
        <v>65967.030915567884</v>
      </c>
      <c r="T518" s="86">
        <v>19855.645476671878</v>
      </c>
      <c r="U518" s="86">
        <v>11421.538746484392</v>
      </c>
      <c r="V518" s="86">
        <v>85256.638345250016</v>
      </c>
      <c r="W518" s="86">
        <v>3980.1668636874992</v>
      </c>
      <c r="X518" s="86">
        <v>16213.344224682181</v>
      </c>
      <c r="Y518" s="86">
        <v>31860.766584834735</v>
      </c>
      <c r="Z518" s="86">
        <v>330.61300445556651</v>
      </c>
      <c r="AA518" s="86">
        <v>36296.224286777797</v>
      </c>
      <c r="AB518" s="86">
        <v>31197.454504239806</v>
      </c>
      <c r="AC518" s="86">
        <v>37724.341183300676</v>
      </c>
      <c r="AD518" s="86">
        <v>48597.937925718754</v>
      </c>
      <c r="AE518" s="86">
        <v>13052.348306828133</v>
      </c>
      <c r="AF518" s="86">
        <v>14.630504032258063</v>
      </c>
      <c r="AG518" s="86">
        <v>28499.190929624998</v>
      </c>
      <c r="AH518" s="86">
        <v>48043.102591966672</v>
      </c>
      <c r="AI518" s="86">
        <v>305.91137263929068</v>
      </c>
      <c r="AJ518" s="86">
        <v>692.9158545115331</v>
      </c>
      <c r="AK518" s="86">
        <v>4176.5604752170138</v>
      </c>
      <c r="AL518" s="86">
        <v>21454.164433171889</v>
      </c>
      <c r="AM518" s="86">
        <v>23064.274158968758</v>
      </c>
      <c r="AN518" s="86">
        <v>9290.2802445156394</v>
      </c>
      <c r="AO518" s="86">
        <v>60545.255630796426</v>
      </c>
      <c r="AP518" s="86">
        <v>945.82556114257807</v>
      </c>
      <c r="AQ518" s="86">
        <v>82829.920714176231</v>
      </c>
      <c r="AR518" s="86">
        <v>72999.346845289081</v>
      </c>
      <c r="AS518" s="86">
        <v>62510.118184531282</v>
      </c>
      <c r="AT518" s="86">
        <v>34779.310900912336</v>
      </c>
      <c r="AU518" s="86">
        <v>80274.531227097163</v>
      </c>
      <c r="AV518" s="86">
        <v>25859.82464418585</v>
      </c>
      <c r="AW518" s="86">
        <v>15426.370020437489</v>
      </c>
      <c r="AX518" s="86">
        <v>49141.242478472697</v>
      </c>
      <c r="AY518" s="86">
        <v>77158.935166562544</v>
      </c>
    </row>
    <row r="519" spans="1:51" x14ac:dyDescent="0.25">
      <c r="A519" s="24">
        <v>44764</v>
      </c>
      <c r="B519" s="25">
        <v>14</v>
      </c>
      <c r="C519" s="86">
        <v>51579.526019560282</v>
      </c>
      <c r="D519" s="86">
        <v>51378.282433</v>
      </c>
      <c r="E519" s="86">
        <v>25203.34499162501</v>
      </c>
      <c r="F519" s="86">
        <v>94745.812206955889</v>
      </c>
      <c r="G519" s="86">
        <v>38899.653043644634</v>
      </c>
      <c r="H519" s="86">
        <v>10386.754555999998</v>
      </c>
      <c r="I519" s="86">
        <v>43771.433826367189</v>
      </c>
      <c r="J519" s="86">
        <v>119.19831099999999</v>
      </c>
      <c r="K519" s="86">
        <v>28953.951981843747</v>
      </c>
      <c r="L519" s="86">
        <v>10976.954084754505</v>
      </c>
      <c r="M519" s="86">
        <v>43489.513232309597</v>
      </c>
      <c r="N519" s="86">
        <v>27327.44245853907</v>
      </c>
      <c r="O519" s="86">
        <v>69709.123264059745</v>
      </c>
      <c r="P519" s="86">
        <v>9577.1917660264626</v>
      </c>
      <c r="Q519" s="86">
        <v>37.137188999999999</v>
      </c>
      <c r="R519" s="86">
        <v>7509.3935461171859</v>
      </c>
      <c r="S519" s="86">
        <v>66470.314024771011</v>
      </c>
      <c r="T519" s="86">
        <v>19960.895024500009</v>
      </c>
      <c r="U519" s="86">
        <v>11461.92505320314</v>
      </c>
      <c r="V519" s="86">
        <v>85669.7081205625</v>
      </c>
      <c r="W519" s="86">
        <v>4554.3491464375002</v>
      </c>
      <c r="X519" s="86">
        <v>15139.251675755648</v>
      </c>
      <c r="Y519" s="86">
        <v>32067.776282713992</v>
      </c>
      <c r="Z519" s="86">
        <v>302.76393463134752</v>
      </c>
      <c r="AA519" s="86">
        <v>36058.537276777774</v>
      </c>
      <c r="AB519" s="86">
        <v>31134.129687333552</v>
      </c>
      <c r="AC519" s="86">
        <v>37501.509570959977</v>
      </c>
      <c r="AD519" s="86">
        <v>48649.373427500002</v>
      </c>
      <c r="AE519" s="86">
        <v>13846.263249609392</v>
      </c>
      <c r="AF519" s="86">
        <v>14.630504032258063</v>
      </c>
      <c r="AG519" s="86">
        <v>29062.5449891875</v>
      </c>
      <c r="AH519" s="86">
        <v>49168.452511185453</v>
      </c>
      <c r="AI519" s="86">
        <v>338.39184914631824</v>
      </c>
      <c r="AJ519" s="86">
        <v>664.71651297776384</v>
      </c>
      <c r="AK519" s="86">
        <v>4112.1196920961665</v>
      </c>
      <c r="AL519" s="86">
        <v>22261.36880195314</v>
      </c>
      <c r="AM519" s="86">
        <v>23443.602566625028</v>
      </c>
      <c r="AN519" s="86">
        <v>9612.6846209843916</v>
      </c>
      <c r="AO519" s="86">
        <v>61194.983024038622</v>
      </c>
      <c r="AP519" s="86">
        <v>861.87316906445199</v>
      </c>
      <c r="AQ519" s="86">
        <v>83181.04288844188</v>
      </c>
      <c r="AR519" s="86">
        <v>72168.479064242187</v>
      </c>
      <c r="AS519" s="86">
        <v>63401.001804281281</v>
      </c>
      <c r="AT519" s="86">
        <v>35148.457044724826</v>
      </c>
      <c r="AU519" s="86">
        <v>81446.787105597148</v>
      </c>
      <c r="AV519" s="86">
        <v>26229.80693221711</v>
      </c>
      <c r="AW519" s="86">
        <v>16774.817669249991</v>
      </c>
      <c r="AX519" s="86">
        <v>50324.516341914088</v>
      </c>
      <c r="AY519" s="86">
        <v>77488.935018687524</v>
      </c>
    </row>
    <row r="520" spans="1:51" x14ac:dyDescent="0.25">
      <c r="A520" s="24">
        <v>44764</v>
      </c>
      <c r="B520" s="25">
        <v>15</v>
      </c>
      <c r="C520" s="86">
        <v>48853.939796122773</v>
      </c>
      <c r="D520" s="86">
        <v>51711.872345593743</v>
      </c>
      <c r="E520" s="86">
        <v>22691.361167125018</v>
      </c>
      <c r="F520" s="86">
        <v>87686.41981840902</v>
      </c>
      <c r="G520" s="86">
        <v>39955.617498419691</v>
      </c>
      <c r="H520" s="86">
        <v>10945.408319</v>
      </c>
      <c r="I520" s="86">
        <v>42732.690119312509</v>
      </c>
      <c r="J520" s="86">
        <v>119.810351</v>
      </c>
      <c r="K520" s="86">
        <v>28892.066328828139</v>
      </c>
      <c r="L520" s="86">
        <v>11570.607030559155</v>
      </c>
      <c r="M520" s="86">
        <v>43720.340847765547</v>
      </c>
      <c r="N520" s="86">
        <v>27003.146318359381</v>
      </c>
      <c r="O520" s="86">
        <v>67963.161778637863</v>
      </c>
      <c r="P520" s="86">
        <v>9721.9499486648401</v>
      </c>
      <c r="Q520" s="86">
        <v>36.887187000000004</v>
      </c>
      <c r="R520" s="86">
        <v>6995.6232672304777</v>
      </c>
      <c r="S520" s="86">
        <v>67161.824652614756</v>
      </c>
      <c r="T520" s="86">
        <v>19060.741221796881</v>
      </c>
      <c r="U520" s="86">
        <v>10915.031053359391</v>
      </c>
      <c r="V520" s="86">
        <v>79602.075985874995</v>
      </c>
      <c r="W520" s="86">
        <v>4509.7169459765701</v>
      </c>
      <c r="X520" s="86">
        <v>14828.775708025458</v>
      </c>
      <c r="Y520" s="86">
        <v>32644.539934496941</v>
      </c>
      <c r="Z520" s="86">
        <v>307.76933807373047</v>
      </c>
      <c r="AA520" s="86">
        <v>36979.184917777777</v>
      </c>
      <c r="AB520" s="86">
        <v>30231.906882677304</v>
      </c>
      <c r="AC520" s="86">
        <v>35614.03909491076</v>
      </c>
      <c r="AD520" s="86">
        <v>45871.971328875006</v>
      </c>
      <c r="AE520" s="86">
        <v>14247.884462265658</v>
      </c>
      <c r="AF520" s="86">
        <v>14.630504032258063</v>
      </c>
      <c r="AG520" s="86">
        <v>28577.671195375002</v>
      </c>
      <c r="AH520" s="86">
        <v>49137.732280685414</v>
      </c>
      <c r="AI520" s="86">
        <v>327.56134643791381</v>
      </c>
      <c r="AJ520" s="86">
        <v>679.82490589035638</v>
      </c>
      <c r="AK520" s="86">
        <v>4319.2407720077745</v>
      </c>
      <c r="AL520" s="86">
        <v>22402.354983171892</v>
      </c>
      <c r="AM520" s="86">
        <v>23508.428745453144</v>
      </c>
      <c r="AN520" s="86">
        <v>10041.50391604689</v>
      </c>
      <c r="AO520" s="86">
        <v>60346.921179062047</v>
      </c>
      <c r="AP520" s="86">
        <v>840.20390366894503</v>
      </c>
      <c r="AQ520" s="86">
        <v>80690.065427410635</v>
      </c>
      <c r="AR520" s="86">
        <v>71500.476664835965</v>
      </c>
      <c r="AS520" s="86">
        <v>63733.879055453159</v>
      </c>
      <c r="AT520" s="86">
        <v>35129.240458849832</v>
      </c>
      <c r="AU520" s="86">
        <v>77402.914511909665</v>
      </c>
      <c r="AV520" s="86">
        <v>26881.464706467101</v>
      </c>
      <c r="AW520" s="86">
        <v>18065.834729359369</v>
      </c>
      <c r="AX520" s="86">
        <v>49467.150095511737</v>
      </c>
      <c r="AY520" s="86">
        <v>74328.079916187591</v>
      </c>
    </row>
    <row r="521" spans="1:51" x14ac:dyDescent="0.25">
      <c r="A521" s="24">
        <v>44764</v>
      </c>
      <c r="B521" s="25">
        <v>16</v>
      </c>
      <c r="C521" s="86">
        <v>45559.759889716515</v>
      </c>
      <c r="D521" s="86">
        <v>51280.029329062505</v>
      </c>
      <c r="E521" s="86">
        <v>21272.300334453135</v>
      </c>
      <c r="F521" s="86">
        <v>80762.641466299625</v>
      </c>
      <c r="G521" s="86">
        <v>39822.40287144274</v>
      </c>
      <c r="H521" s="86">
        <v>10808.258931999997</v>
      </c>
      <c r="I521" s="86">
        <v>40747.643163656241</v>
      </c>
      <c r="J521" s="86">
        <v>119.000444</v>
      </c>
      <c r="K521" s="86">
        <v>28154.918184812508</v>
      </c>
      <c r="L521" s="86">
        <v>11116.788656106066</v>
      </c>
      <c r="M521" s="86">
        <v>43315.701089651811</v>
      </c>
      <c r="N521" s="86">
        <v>26526.917054578131</v>
      </c>
      <c r="O521" s="86">
        <v>65053.885662684741</v>
      </c>
      <c r="P521" s="86">
        <v>9653.5753264777777</v>
      </c>
      <c r="Q521" s="86">
        <v>39.345866000000001</v>
      </c>
      <c r="R521" s="86">
        <v>6434.8885840234507</v>
      </c>
      <c r="S521" s="86">
        <v>64656.454477161642</v>
      </c>
      <c r="T521" s="86">
        <v>18167.679058140646</v>
      </c>
      <c r="U521" s="86">
        <v>10309.26183226564</v>
      </c>
      <c r="V521" s="86">
        <v>73999.106846937502</v>
      </c>
      <c r="W521" s="86">
        <v>4210.3799853672008</v>
      </c>
      <c r="X521" s="86">
        <v>14378.678048726044</v>
      </c>
      <c r="Y521" s="86">
        <v>32637.731237283966</v>
      </c>
      <c r="Z521" s="86">
        <v>302.91325531005867</v>
      </c>
      <c r="AA521" s="86">
        <v>35312.453111777781</v>
      </c>
      <c r="AB521" s="86">
        <v>28715.176212021055</v>
      </c>
      <c r="AC521" s="86">
        <v>33694.572898061189</v>
      </c>
      <c r="AD521" s="86">
        <v>42806.988886468753</v>
      </c>
      <c r="AE521" s="86">
        <v>14840.960309250015</v>
      </c>
      <c r="AF521" s="86">
        <v>14.630504032258063</v>
      </c>
      <c r="AG521" s="86">
        <v>27404.750382875001</v>
      </c>
      <c r="AH521" s="86">
        <v>48245.367470958859</v>
      </c>
      <c r="AI521" s="86">
        <v>286.03808172181823</v>
      </c>
      <c r="AJ521" s="86">
        <v>663.70210057778036</v>
      </c>
      <c r="AK521" s="86">
        <v>4157.8350904398267</v>
      </c>
      <c r="AL521" s="86">
        <v>22612.104295468758</v>
      </c>
      <c r="AM521" s="86">
        <v>21775.843031687549</v>
      </c>
      <c r="AN521" s="86">
        <v>10722.737875156272</v>
      </c>
      <c r="AO521" s="86">
        <v>59352.122659952664</v>
      </c>
      <c r="AP521" s="86">
        <v>945.37995880371102</v>
      </c>
      <c r="AQ521" s="86">
        <v>76468.898623129382</v>
      </c>
      <c r="AR521" s="86">
        <v>68049.177267539097</v>
      </c>
      <c r="AS521" s="86">
        <v>62941.57895934378</v>
      </c>
      <c r="AT521" s="86">
        <v>34883.332686849848</v>
      </c>
      <c r="AU521" s="86">
        <v>71389.68242140967</v>
      </c>
      <c r="AV521" s="86">
        <v>27193.848693748365</v>
      </c>
      <c r="AW521" s="86">
        <v>17284.536016593738</v>
      </c>
      <c r="AX521" s="86">
        <v>46075.427976101586</v>
      </c>
      <c r="AY521" s="86">
        <v>68707.15568646873</v>
      </c>
    </row>
    <row r="522" spans="1:51" x14ac:dyDescent="0.25">
      <c r="A522" s="24">
        <v>44764</v>
      </c>
      <c r="B522" s="25">
        <v>17</v>
      </c>
      <c r="C522" s="86">
        <v>42759.690567435304</v>
      </c>
      <c r="D522" s="86">
        <v>50416.086426093752</v>
      </c>
      <c r="E522" s="86">
        <v>19873.441974265639</v>
      </c>
      <c r="F522" s="86">
        <v>76973.780704971519</v>
      </c>
      <c r="G522" s="86">
        <v>39138.254666617846</v>
      </c>
      <c r="H522" s="86">
        <v>10341.553253999995</v>
      </c>
      <c r="I522" s="86">
        <v>39605.3705996797</v>
      </c>
      <c r="J522" s="86">
        <v>118.379437</v>
      </c>
      <c r="K522" s="86">
        <v>27520.100075437509</v>
      </c>
      <c r="L522" s="86">
        <v>10501.67829019979</v>
      </c>
      <c r="M522" s="86">
        <v>41846.47039512702</v>
      </c>
      <c r="N522" s="86">
        <v>25823.07132075783</v>
      </c>
      <c r="O522" s="86">
        <v>62409.19863934099</v>
      </c>
      <c r="P522" s="86">
        <v>10034.126925425964</v>
      </c>
      <c r="Q522" s="86">
        <v>36.991576999999992</v>
      </c>
      <c r="R522" s="86">
        <v>6208.5013366406411</v>
      </c>
      <c r="S522" s="86">
        <v>62927.545980614763</v>
      </c>
      <c r="T522" s="86">
        <v>17269.230212515642</v>
      </c>
      <c r="U522" s="86">
        <v>9763.37986757814</v>
      </c>
      <c r="V522" s="86">
        <v>71638.715884250007</v>
      </c>
      <c r="W522" s="86">
        <v>3976.8000849218806</v>
      </c>
      <c r="X522" s="86">
        <v>13495.38981292604</v>
      </c>
      <c r="Y522" s="86">
        <v>33244.494290686613</v>
      </c>
      <c r="Z522" s="86">
        <v>260.56283996582027</v>
      </c>
      <c r="AA522" s="86">
        <v>33878.704839777769</v>
      </c>
      <c r="AB522" s="86">
        <v>27084.578082005431</v>
      </c>
      <c r="AC522" s="86">
        <v>32027.585650659414</v>
      </c>
      <c r="AD522" s="86">
        <v>41657.75950375</v>
      </c>
      <c r="AE522" s="86">
        <v>14647.287984218765</v>
      </c>
      <c r="AF522" s="86">
        <v>14.630504032258063</v>
      </c>
      <c r="AG522" s="86">
        <v>26261.6338301875</v>
      </c>
      <c r="AH522" s="86">
        <v>49307.841074372926</v>
      </c>
      <c r="AI522" s="86">
        <v>154.54026921787855</v>
      </c>
      <c r="AJ522" s="86">
        <v>645.60732302712904</v>
      </c>
      <c r="AK522" s="86">
        <v>4348.5660689760371</v>
      </c>
      <c r="AL522" s="86">
        <v>22779.977165062512</v>
      </c>
      <c r="AM522" s="86">
        <v>21769.114268500009</v>
      </c>
      <c r="AN522" s="86">
        <v>10783.837283390629</v>
      </c>
      <c r="AO522" s="86">
        <v>58268.806496101097</v>
      </c>
      <c r="AP522" s="86">
        <v>919.35364404976553</v>
      </c>
      <c r="AQ522" s="86">
        <v>72648.082693769989</v>
      </c>
      <c r="AR522" s="86">
        <v>65566.003563398466</v>
      </c>
      <c r="AS522" s="86">
        <v>63331.946177703161</v>
      </c>
      <c r="AT522" s="86">
        <v>34365.487541599818</v>
      </c>
      <c r="AU522" s="86">
        <v>68370.731074190902</v>
      </c>
      <c r="AV522" s="86">
        <v>28548.002549560872</v>
      </c>
      <c r="AW522" s="86">
        <v>15817.04045409374</v>
      </c>
      <c r="AX522" s="86">
        <v>45244.255003281272</v>
      </c>
      <c r="AY522" s="86">
        <v>64945.37148331249</v>
      </c>
    </row>
    <row r="523" spans="1:51" x14ac:dyDescent="0.25">
      <c r="A523" s="24">
        <v>44764</v>
      </c>
      <c r="B523" s="25">
        <v>18</v>
      </c>
      <c r="C523" s="86">
        <v>41844.203093122749</v>
      </c>
      <c r="D523" s="86">
        <v>49345.191292187505</v>
      </c>
      <c r="E523" s="86">
        <v>19187.241706718771</v>
      </c>
      <c r="F523" s="86">
        <v>77847.645831846516</v>
      </c>
      <c r="G523" s="86">
        <v>36752.494301545543</v>
      </c>
      <c r="H523" s="86">
        <v>8137.7905100000035</v>
      </c>
      <c r="I523" s="86">
        <v>38141.381611320307</v>
      </c>
      <c r="J523" s="86">
        <v>136.66169099999999</v>
      </c>
      <c r="K523" s="86">
        <v>27054.00654614063</v>
      </c>
      <c r="L523" s="86">
        <v>10237.629237402916</v>
      </c>
      <c r="M523" s="86">
        <v>37906.791887045321</v>
      </c>
      <c r="N523" s="86">
        <v>25657.01540774219</v>
      </c>
      <c r="O523" s="86">
        <v>60189.022348981613</v>
      </c>
      <c r="P523" s="86">
        <v>10262.846397289417</v>
      </c>
      <c r="Q523" s="86">
        <v>38.27505</v>
      </c>
      <c r="R523" s="86">
        <v>6636.640502695318</v>
      </c>
      <c r="S523" s="86">
        <v>64252.349366396011</v>
      </c>
      <c r="T523" s="86">
        <v>16971.475309859379</v>
      </c>
      <c r="U523" s="86">
        <v>9362.6145445312595</v>
      </c>
      <c r="V523" s="86">
        <v>72875.174800125009</v>
      </c>
      <c r="W523" s="86">
        <v>3972.34321474219</v>
      </c>
      <c r="X523" s="86">
        <v>13650.763928490223</v>
      </c>
      <c r="Y523" s="86">
        <v>29545.12156460066</v>
      </c>
      <c r="Z523" s="86">
        <v>237.84686614990244</v>
      </c>
      <c r="AA523" s="86">
        <v>33610.696792777788</v>
      </c>
      <c r="AB523" s="86">
        <v>25789.178753567936</v>
      </c>
      <c r="AC523" s="86">
        <v>31197.170347287134</v>
      </c>
      <c r="AD523" s="86">
        <v>43700.439612093745</v>
      </c>
      <c r="AE523" s="86">
        <v>14300.608667593771</v>
      </c>
      <c r="AF523" s="86">
        <v>14.630504032258063</v>
      </c>
      <c r="AG523" s="86">
        <v>27051.8328965</v>
      </c>
      <c r="AH523" s="86">
        <v>53021.341438302639</v>
      </c>
      <c r="AI523" s="86">
        <v>38.831480545579971</v>
      </c>
      <c r="AJ523" s="86">
        <v>599.772544628986</v>
      </c>
      <c r="AK523" s="86">
        <v>3539.3756902068085</v>
      </c>
      <c r="AL523" s="86">
        <v>24040.436935812508</v>
      </c>
      <c r="AM523" s="86">
        <v>21792.844775796904</v>
      </c>
      <c r="AN523" s="86">
        <v>10983.00943415626</v>
      </c>
      <c r="AO523" s="86">
        <v>57323.950608038605</v>
      </c>
      <c r="AP523" s="86">
        <v>780.31131358337439</v>
      </c>
      <c r="AQ523" s="86">
        <v>69498.215731770033</v>
      </c>
      <c r="AR523" s="86">
        <v>64752.85188646095</v>
      </c>
      <c r="AS523" s="86">
        <v>64555.447563187532</v>
      </c>
      <c r="AT523" s="86">
        <v>32686.99603469357</v>
      </c>
      <c r="AU523" s="86">
        <v>68121.111517472164</v>
      </c>
      <c r="AV523" s="86">
        <v>31802.472521842123</v>
      </c>
      <c r="AW523" s="86">
        <v>13890.432146453109</v>
      </c>
      <c r="AX523" s="86">
        <v>48465.641330761733</v>
      </c>
      <c r="AY523" s="86">
        <v>62423.27301803125</v>
      </c>
    </row>
    <row r="524" spans="1:51" x14ac:dyDescent="0.25">
      <c r="A524" s="24">
        <v>44764</v>
      </c>
      <c r="B524" s="25">
        <v>19</v>
      </c>
      <c r="C524" s="86">
        <v>43419.805168185296</v>
      </c>
      <c r="D524" s="86">
        <v>51464.712642562503</v>
      </c>
      <c r="E524" s="86">
        <v>22652.341290343771</v>
      </c>
      <c r="F524" s="86">
        <v>88195.811108971495</v>
      </c>
      <c r="G524" s="86">
        <v>41563.061171093759</v>
      </c>
      <c r="H524" s="86">
        <v>7241.5298470000052</v>
      </c>
      <c r="I524" s="86">
        <v>36863.804123046881</v>
      </c>
      <c r="J524" s="86">
        <v>176.592285</v>
      </c>
      <c r="K524" s="86">
        <v>27733.98947154688</v>
      </c>
      <c r="L524" s="86">
        <v>10837.351888973213</v>
      </c>
      <c r="M524" s="86">
        <v>31364.153217682324</v>
      </c>
      <c r="N524" s="86">
        <v>28850.579357875009</v>
      </c>
      <c r="O524" s="86">
        <v>58961.587995684735</v>
      </c>
      <c r="P524" s="86">
        <v>11971.35066812822</v>
      </c>
      <c r="Q524" s="86">
        <v>38.848048000000006</v>
      </c>
      <c r="R524" s="86">
        <v>8686.1997670546971</v>
      </c>
      <c r="S524" s="86">
        <v>71033.654084145994</v>
      </c>
      <c r="T524" s="86">
        <v>19648.321499093759</v>
      </c>
      <c r="U524" s="86">
        <v>11074.58868203125</v>
      </c>
      <c r="V524" s="86">
        <v>87769.016030125</v>
      </c>
      <c r="W524" s="86">
        <v>4519.8644977031299</v>
      </c>
      <c r="X524" s="86">
        <v>14432.410126988956</v>
      </c>
      <c r="Y524" s="86">
        <v>28821.891651198122</v>
      </c>
      <c r="Z524" s="86">
        <v>276.7133026123048</v>
      </c>
      <c r="AA524" s="86">
        <v>38110.958381777797</v>
      </c>
      <c r="AB524" s="86">
        <v>24115.141398661708</v>
      </c>
      <c r="AC524" s="86">
        <v>35233.358340026447</v>
      </c>
      <c r="AD524" s="86">
        <v>53776.976365312497</v>
      </c>
      <c r="AE524" s="86">
        <v>14881.28357164065</v>
      </c>
      <c r="AF524" s="86">
        <v>14.630504032258063</v>
      </c>
      <c r="AG524" s="86">
        <v>30609.877155249997</v>
      </c>
      <c r="AH524" s="86">
        <v>62452.833040622929</v>
      </c>
      <c r="AI524" s="86">
        <v>5.9579893275893095E-2</v>
      </c>
      <c r="AJ524" s="86">
        <v>561.51358482755188</v>
      </c>
      <c r="AK524" s="86">
        <v>3580.5208623394115</v>
      </c>
      <c r="AL524" s="86">
        <v>28320.751126812502</v>
      </c>
      <c r="AM524" s="86">
        <v>24428.570301484418</v>
      </c>
      <c r="AN524" s="86">
        <v>12268.598656640641</v>
      </c>
      <c r="AO524" s="86">
        <v>61349.742635491741</v>
      </c>
      <c r="AP524" s="86">
        <v>829.18243511230605</v>
      </c>
      <c r="AQ524" s="86">
        <v>66857.324522832496</v>
      </c>
      <c r="AR524" s="86">
        <v>66760.916497898463</v>
      </c>
      <c r="AS524" s="86">
        <v>72044.132137296881</v>
      </c>
      <c r="AT524" s="86">
        <v>30726.25436528735</v>
      </c>
      <c r="AU524" s="86">
        <v>75128.181149503405</v>
      </c>
      <c r="AV524" s="86">
        <v>38545.403731717117</v>
      </c>
      <c r="AW524" s="86">
        <v>16670.624670078119</v>
      </c>
      <c r="AX524" s="86">
        <v>59180.781852957058</v>
      </c>
      <c r="AY524" s="86">
        <v>60198.925863718738</v>
      </c>
    </row>
    <row r="525" spans="1:51" x14ac:dyDescent="0.25">
      <c r="A525" s="24">
        <v>44764</v>
      </c>
      <c r="B525" s="25">
        <v>20</v>
      </c>
      <c r="C525" s="86">
        <v>44260.723237685306</v>
      </c>
      <c r="D525" s="86">
        <v>54394.014322468749</v>
      </c>
      <c r="E525" s="86">
        <v>25871.322401906255</v>
      </c>
      <c r="F525" s="86">
        <v>94784.700958190238</v>
      </c>
      <c r="G525" s="86">
        <v>42639.572456093767</v>
      </c>
      <c r="H525" s="86">
        <v>6978.4762560000017</v>
      </c>
      <c r="I525" s="86">
        <v>37034.110666343746</v>
      </c>
      <c r="J525" s="86">
        <v>180.636516</v>
      </c>
      <c r="K525" s="86">
        <v>29342.333474843759</v>
      </c>
      <c r="L525" s="86">
        <v>9929.5167752622929</v>
      </c>
      <c r="M525" s="86">
        <v>34923.510106672045</v>
      </c>
      <c r="N525" s="86">
        <v>30604.450983718758</v>
      </c>
      <c r="O525" s="86">
        <v>61220.687917528499</v>
      </c>
      <c r="P525" s="86">
        <v>12853.842374520758</v>
      </c>
      <c r="Q525" s="86">
        <v>38.880792</v>
      </c>
      <c r="R525" s="86">
        <v>10026.402159953124</v>
      </c>
      <c r="S525" s="86">
        <v>77226.679890708503</v>
      </c>
      <c r="T525" s="86">
        <v>21533.391789953137</v>
      </c>
      <c r="U525" s="86">
        <v>12882.430441406261</v>
      </c>
      <c r="V525" s="86">
        <v>100264.02783012501</v>
      </c>
      <c r="W525" s="86">
        <v>4909.4785734687603</v>
      </c>
      <c r="X525" s="86">
        <v>14972.397448390615</v>
      </c>
      <c r="Y525" s="86">
        <v>28703.55702581866</v>
      </c>
      <c r="Z525" s="86">
        <v>293.59271087646488</v>
      </c>
      <c r="AA525" s="86">
        <v>41829.710473777785</v>
      </c>
      <c r="AB525" s="86">
        <v>22807.904276786707</v>
      </c>
      <c r="AC525" s="86">
        <v>39388.72697721178</v>
      </c>
      <c r="AD525" s="86">
        <v>61570.880465687507</v>
      </c>
      <c r="AE525" s="86">
        <v>15587.445537500027</v>
      </c>
      <c r="AF525" s="86">
        <v>14.630504032258063</v>
      </c>
      <c r="AG525" s="86">
        <v>33710.143796500008</v>
      </c>
      <c r="AH525" s="86">
        <v>69772.096093661996</v>
      </c>
      <c r="AI525" s="86">
        <v>0</v>
      </c>
      <c r="AJ525" s="86">
        <v>535.73385393050171</v>
      </c>
      <c r="AK525" s="86">
        <v>3783.4243429524377</v>
      </c>
      <c r="AL525" s="86">
        <v>31540.78104165625</v>
      </c>
      <c r="AM525" s="86">
        <v>26409.453735218802</v>
      </c>
      <c r="AN525" s="86">
        <v>13575.732560906259</v>
      </c>
      <c r="AO525" s="86">
        <v>65453.800912327664</v>
      </c>
      <c r="AP525" s="86">
        <v>963.17654418945403</v>
      </c>
      <c r="AQ525" s="86">
        <v>64002.99792048095</v>
      </c>
      <c r="AR525" s="86">
        <v>70710.641848820334</v>
      </c>
      <c r="AS525" s="86">
        <v>79235.040484390629</v>
      </c>
      <c r="AT525" s="86">
        <v>29695.169969599832</v>
      </c>
      <c r="AU525" s="86">
        <v>81912.459208878412</v>
      </c>
      <c r="AV525" s="86">
        <v>43987.731277623359</v>
      </c>
      <c r="AW525" s="86">
        <v>17517.359911671861</v>
      </c>
      <c r="AX525" s="86">
        <v>66095.109269453125</v>
      </c>
      <c r="AY525" s="86">
        <v>56967.281607718745</v>
      </c>
    </row>
    <row r="526" spans="1:51" x14ac:dyDescent="0.25">
      <c r="A526" s="24">
        <v>44764</v>
      </c>
      <c r="B526" s="25">
        <v>21</v>
      </c>
      <c r="C526" s="86">
        <v>42280.486419372814</v>
      </c>
      <c r="D526" s="86">
        <v>54399.695223624993</v>
      </c>
      <c r="E526" s="86">
        <v>26160.11677831252</v>
      </c>
      <c r="F526" s="86">
        <v>91610.578912487137</v>
      </c>
      <c r="G526" s="86">
        <v>41210.14575365623</v>
      </c>
      <c r="H526" s="86">
        <v>6926.7471169999926</v>
      </c>
      <c r="I526" s="86">
        <v>35589.496443660159</v>
      </c>
      <c r="J526" s="86">
        <v>176.37217699999999</v>
      </c>
      <c r="K526" s="86">
        <v>29787.332420718769</v>
      </c>
      <c r="L526" s="86">
        <v>9261.8385371138429</v>
      </c>
      <c r="M526" s="86">
        <v>36593.127118767894</v>
      </c>
      <c r="N526" s="86">
        <v>29722.593568625001</v>
      </c>
      <c r="O526" s="86">
        <v>62303.872046278491</v>
      </c>
      <c r="P526" s="86">
        <v>13289.997620108654</v>
      </c>
      <c r="Q526" s="86">
        <v>39.139605000000003</v>
      </c>
      <c r="R526" s="86">
        <v>10335.250719945316</v>
      </c>
      <c r="S526" s="86">
        <v>78969.040966239758</v>
      </c>
      <c r="T526" s="86">
        <v>20950.606092765629</v>
      </c>
      <c r="U526" s="86">
        <v>12795.268374843761</v>
      </c>
      <c r="V526" s="86">
        <v>102145.50031075001</v>
      </c>
      <c r="W526" s="86">
        <v>4841.1280899765597</v>
      </c>
      <c r="X526" s="86">
        <v>14810.827341281247</v>
      </c>
      <c r="Y526" s="86">
        <v>28815.911156820162</v>
      </c>
      <c r="Z526" s="86">
        <v>306.73931274414053</v>
      </c>
      <c r="AA526" s="86">
        <v>42339.513636777781</v>
      </c>
      <c r="AB526" s="86">
        <v>21269.503604599213</v>
      </c>
      <c r="AC526" s="86">
        <v>39127.660659689565</v>
      </c>
      <c r="AD526" s="86">
        <v>63169.323629562496</v>
      </c>
      <c r="AE526" s="86">
        <v>16292.857026875014</v>
      </c>
      <c r="AF526" s="86">
        <v>14.630504032258063</v>
      </c>
      <c r="AG526" s="86">
        <v>34250.033611125</v>
      </c>
      <c r="AH526" s="86">
        <v>70740.558158130763</v>
      </c>
      <c r="AI526" s="86">
        <v>0</v>
      </c>
      <c r="AJ526" s="86">
        <v>527.01394977648295</v>
      </c>
      <c r="AK526" s="86">
        <v>3651.4670952493079</v>
      </c>
      <c r="AL526" s="86">
        <v>32214.8855219375</v>
      </c>
      <c r="AM526" s="86">
        <v>26163.174589156279</v>
      </c>
      <c r="AN526" s="86">
        <v>13625.254898234391</v>
      </c>
      <c r="AO526" s="86">
        <v>65140.181978882349</v>
      </c>
      <c r="AP526" s="86">
        <v>929.85191345214798</v>
      </c>
      <c r="AQ526" s="86">
        <v>60848.74557723094</v>
      </c>
      <c r="AR526" s="86">
        <v>71403.519649023452</v>
      </c>
      <c r="AS526" s="86">
        <v>80823.902883968753</v>
      </c>
      <c r="AT526" s="86">
        <v>28662.478204240477</v>
      </c>
      <c r="AU526" s="86">
        <v>83755.162186690912</v>
      </c>
      <c r="AV526" s="86">
        <v>43882.075407592114</v>
      </c>
      <c r="AW526" s="86">
        <v>17406.333606406239</v>
      </c>
      <c r="AX526" s="86">
        <v>67436.931644109383</v>
      </c>
      <c r="AY526" s="86">
        <v>53394.90217084375</v>
      </c>
    </row>
    <row r="527" spans="1:51" x14ac:dyDescent="0.25">
      <c r="A527" s="24">
        <v>44764</v>
      </c>
      <c r="B527" s="25">
        <v>22</v>
      </c>
      <c r="C527" s="86">
        <v>39009.8490710447</v>
      </c>
      <c r="D527" s="86">
        <v>51853.30491015625</v>
      </c>
      <c r="E527" s="86">
        <v>25309.161187906248</v>
      </c>
      <c r="F527" s="86">
        <v>83525.224641143373</v>
      </c>
      <c r="G527" s="86">
        <v>38746.552183687512</v>
      </c>
      <c r="H527" s="86">
        <v>6436.6227400000007</v>
      </c>
      <c r="I527" s="86">
        <v>33201.502645824199</v>
      </c>
      <c r="J527" s="86">
        <v>169.20315499999998</v>
      </c>
      <c r="K527" s="86">
        <v>28396.175852937511</v>
      </c>
      <c r="L527" s="86">
        <v>9490.3282778560351</v>
      </c>
      <c r="M527" s="86">
        <v>35725.456343414749</v>
      </c>
      <c r="N527" s="86">
        <v>27627.96255665625</v>
      </c>
      <c r="O527" s="86">
        <v>59338.254957341007</v>
      </c>
      <c r="P527" s="86">
        <v>12736.406007344976</v>
      </c>
      <c r="Q527" s="86">
        <v>39.130962000000004</v>
      </c>
      <c r="R527" s="86">
        <v>9848.915201085938</v>
      </c>
      <c r="S527" s="86">
        <v>76183.275648411625</v>
      </c>
      <c r="T527" s="86">
        <v>19214.547117671889</v>
      </c>
      <c r="U527" s="86">
        <v>11838.684604687511</v>
      </c>
      <c r="V527" s="86">
        <v>97384.111875687493</v>
      </c>
      <c r="W527" s="86">
        <v>4516.55453111719</v>
      </c>
      <c r="X527" s="86">
        <v>13757.798320578107</v>
      </c>
      <c r="Y527" s="86">
        <v>27677.092640164403</v>
      </c>
      <c r="Z527" s="86">
        <v>307.24468780517589</v>
      </c>
      <c r="AA527" s="86">
        <v>40210.736071777785</v>
      </c>
      <c r="AB527" s="86">
        <v>19626.838761521085</v>
      </c>
      <c r="AC527" s="86">
        <v>36524.493227330924</v>
      </c>
      <c r="AD527" s="86">
        <v>60692.128932</v>
      </c>
      <c r="AE527" s="86">
        <v>16229.694123562518</v>
      </c>
      <c r="AF527" s="86">
        <v>14.630504032258063</v>
      </c>
      <c r="AG527" s="86">
        <v>32584.760526937498</v>
      </c>
      <c r="AH527" s="86">
        <v>67625.653580201062</v>
      </c>
      <c r="AI527" s="86">
        <v>0</v>
      </c>
      <c r="AJ527" s="86">
        <v>534.75485302859988</v>
      </c>
      <c r="AK527" s="86">
        <v>3547.736642241498</v>
      </c>
      <c r="AL527" s="86">
        <v>30893.00436975</v>
      </c>
      <c r="AM527" s="86">
        <v>24462.427642453149</v>
      </c>
      <c r="AN527" s="86">
        <v>13159.467109375009</v>
      </c>
      <c r="AO527" s="86">
        <v>62627.353852323766</v>
      </c>
      <c r="AP527" s="86">
        <v>904.88575744628895</v>
      </c>
      <c r="AQ527" s="86">
        <v>57007.559953012198</v>
      </c>
      <c r="AR527" s="86">
        <v>68947.441741898452</v>
      </c>
      <c r="AS527" s="86">
        <v>77466.250757578149</v>
      </c>
      <c r="AT527" s="86">
        <v>27108.474126099809</v>
      </c>
      <c r="AU527" s="86">
        <v>79948.010443378414</v>
      </c>
      <c r="AV527" s="86">
        <v>41758.223417967121</v>
      </c>
      <c r="AW527" s="86">
        <v>16083.10230714062</v>
      </c>
      <c r="AX527" s="86">
        <v>64709.796285179706</v>
      </c>
      <c r="AY527" s="86">
        <v>49676.755281953119</v>
      </c>
    </row>
    <row r="528" spans="1:51" x14ac:dyDescent="0.25">
      <c r="A528" s="24">
        <v>44764</v>
      </c>
      <c r="B528" s="25">
        <v>23</v>
      </c>
      <c r="C528" s="86">
        <v>34642.868527013452</v>
      </c>
      <c r="D528" s="86">
        <v>46869.792775343754</v>
      </c>
      <c r="E528" s="86">
        <v>22637.165905515649</v>
      </c>
      <c r="F528" s="86">
        <v>73660.592563104321</v>
      </c>
      <c r="G528" s="86">
        <v>34699.667397218756</v>
      </c>
      <c r="H528" s="86">
        <v>6639.2825770000072</v>
      </c>
      <c r="I528" s="86">
        <v>29390.486095019536</v>
      </c>
      <c r="J528" s="86">
        <v>150.96420000000001</v>
      </c>
      <c r="K528" s="86">
        <v>25465.082890812519</v>
      </c>
      <c r="L528" s="86">
        <v>8443.8046959654239</v>
      </c>
      <c r="M528" s="86">
        <v>33734.188485252365</v>
      </c>
      <c r="N528" s="86">
        <v>24331.824860437511</v>
      </c>
      <c r="O528" s="86">
        <v>53421.858609153496</v>
      </c>
      <c r="P528" s="86">
        <v>11479.121191493414</v>
      </c>
      <c r="Q528" s="86">
        <v>38.756091999999995</v>
      </c>
      <c r="R528" s="86">
        <v>8747.5775483359394</v>
      </c>
      <c r="S528" s="86">
        <v>69583.469159958506</v>
      </c>
      <c r="T528" s="86">
        <v>16687.84440203126</v>
      </c>
      <c r="U528" s="86">
        <v>10336.188512343771</v>
      </c>
      <c r="V528" s="86">
        <v>88179.658280187505</v>
      </c>
      <c r="W528" s="86">
        <v>3967.5586268281304</v>
      </c>
      <c r="X528" s="86">
        <v>12625.87960631247</v>
      </c>
      <c r="Y528" s="86">
        <v>25931.710770131576</v>
      </c>
      <c r="Z528" s="86">
        <v>278.90703826904308</v>
      </c>
      <c r="AA528" s="86">
        <v>35967.74996477778</v>
      </c>
      <c r="AB528" s="86">
        <v>17762.465758380451</v>
      </c>
      <c r="AC528" s="86">
        <v>32109.498738091315</v>
      </c>
      <c r="AD528" s="86">
        <v>54407.910696406252</v>
      </c>
      <c r="AE528" s="86">
        <v>15072.054013859402</v>
      </c>
      <c r="AF528" s="86">
        <v>14.630504032258063</v>
      </c>
      <c r="AG528" s="86">
        <v>28958.476119999999</v>
      </c>
      <c r="AH528" s="86">
        <v>61551.240950646381</v>
      </c>
      <c r="AI528" s="86">
        <v>0</v>
      </c>
      <c r="AJ528" s="86">
        <v>525.89721784087465</v>
      </c>
      <c r="AK528" s="86">
        <v>3256.2213210266477</v>
      </c>
      <c r="AL528" s="86">
        <v>28092.766105562503</v>
      </c>
      <c r="AM528" s="86">
        <v>21413.280223359397</v>
      </c>
      <c r="AN528" s="86">
        <v>12322.30490634377</v>
      </c>
      <c r="AO528" s="86">
        <v>57083.890684987826</v>
      </c>
      <c r="AP528" s="86">
        <v>842.93498229980389</v>
      </c>
      <c r="AQ528" s="86">
        <v>52663.815187238753</v>
      </c>
      <c r="AR528" s="86">
        <v>63067.845264429721</v>
      </c>
      <c r="AS528" s="86">
        <v>70125.444628171885</v>
      </c>
      <c r="AT528" s="86">
        <v>25514.244080943557</v>
      </c>
      <c r="AU528" s="86">
        <v>71678.392090940906</v>
      </c>
      <c r="AV528" s="86">
        <v>38464.29738434212</v>
      </c>
      <c r="AW528" s="86">
        <v>15308.00926521874</v>
      </c>
      <c r="AX528" s="86">
        <v>58778.082388765637</v>
      </c>
      <c r="AY528" s="86">
        <v>44922.568271968761</v>
      </c>
    </row>
    <row r="529" spans="1:51" x14ac:dyDescent="0.25">
      <c r="A529" s="24">
        <v>44764</v>
      </c>
      <c r="B529" s="25">
        <v>24</v>
      </c>
      <c r="C529" s="86">
        <v>29775.844864747818</v>
      </c>
      <c r="D529" s="86">
        <v>40381.283196500008</v>
      </c>
      <c r="E529" s="86">
        <v>18114.889427484388</v>
      </c>
      <c r="F529" s="86">
        <v>61884.66336074494</v>
      </c>
      <c r="G529" s="86">
        <v>29611.995697656224</v>
      </c>
      <c r="H529" s="86">
        <v>6629.5174530000022</v>
      </c>
      <c r="I529" s="86">
        <v>25450.44698164062</v>
      </c>
      <c r="J529" s="86">
        <v>130.973007</v>
      </c>
      <c r="K529" s="86">
        <v>21548.97068234377</v>
      </c>
      <c r="L529" s="86">
        <v>7768.4459121607388</v>
      </c>
      <c r="M529" s="86">
        <v>30904.544019548113</v>
      </c>
      <c r="N529" s="86">
        <v>20518.282283351578</v>
      </c>
      <c r="O529" s="86">
        <v>45482.351737231627</v>
      </c>
      <c r="P529" s="86">
        <v>9620.7683937199818</v>
      </c>
      <c r="Q529" s="86">
        <v>36.913837000000001</v>
      </c>
      <c r="R529" s="86">
        <v>7261.3277432539098</v>
      </c>
      <c r="S529" s="86">
        <v>58871.537694630388</v>
      </c>
      <c r="T529" s="86">
        <v>14338.07921592188</v>
      </c>
      <c r="U529" s="86">
        <v>9019.237987734381</v>
      </c>
      <c r="V529" s="86">
        <v>75466.317066499993</v>
      </c>
      <c r="W529" s="86">
        <v>2958.4411832968699</v>
      </c>
      <c r="X529" s="86">
        <v>10190.55678993754</v>
      </c>
      <c r="Y529" s="86">
        <v>24914.967939152455</v>
      </c>
      <c r="Z529" s="86">
        <v>242.61589965820312</v>
      </c>
      <c r="AA529" s="86">
        <v>30145.810138777771</v>
      </c>
      <c r="AB529" s="86">
        <v>15454.325970646076</v>
      </c>
      <c r="AC529" s="86">
        <v>27596.734398733224</v>
      </c>
      <c r="AD529" s="86">
        <v>45431.460940843746</v>
      </c>
      <c r="AE529" s="86">
        <v>12775.366335710962</v>
      </c>
      <c r="AF529" s="86">
        <v>14.630504032258063</v>
      </c>
      <c r="AG529" s="86">
        <v>24534.397949968752</v>
      </c>
      <c r="AH529" s="86">
        <v>47893.824822943236</v>
      </c>
      <c r="AI529" s="86">
        <v>0</v>
      </c>
      <c r="AJ529" s="86">
        <v>523.75556686510402</v>
      </c>
      <c r="AK529" s="86">
        <v>3022.4319727649267</v>
      </c>
      <c r="AL529" s="86">
        <v>23114.767711015644</v>
      </c>
      <c r="AM529" s="86">
        <v>18070.924492046906</v>
      </c>
      <c r="AN529" s="86">
        <v>10490.46529664063</v>
      </c>
      <c r="AO529" s="86">
        <v>48853.303197905792</v>
      </c>
      <c r="AP529" s="86">
        <v>779.91160583496094</v>
      </c>
      <c r="AQ529" s="86">
        <v>47094.86907655128</v>
      </c>
      <c r="AR529" s="86">
        <v>54530.157259632819</v>
      </c>
      <c r="AS529" s="86">
        <v>58841.562676625028</v>
      </c>
      <c r="AT529" s="86">
        <v>24362.094765443573</v>
      </c>
      <c r="AU529" s="86">
        <v>60015.205626847164</v>
      </c>
      <c r="AV529" s="86">
        <v>25833.880989029607</v>
      </c>
      <c r="AW529" s="86">
        <v>22974.655150351551</v>
      </c>
      <c r="AX529" s="86">
        <v>49582.105722578148</v>
      </c>
      <c r="AY529" s="86">
        <v>39270.02323600003</v>
      </c>
    </row>
    <row r="530" spans="1:51" x14ac:dyDescent="0.25">
      <c r="A530" s="24">
        <v>44765</v>
      </c>
      <c r="B530" s="25">
        <v>1</v>
      </c>
      <c r="C530" s="86">
        <v>26054.659903138447</v>
      </c>
      <c r="D530" s="86">
        <v>34450.695144218742</v>
      </c>
      <c r="E530" s="86">
        <v>12919.691628953142</v>
      </c>
      <c r="F530" s="86">
        <v>52370.085892073083</v>
      </c>
      <c r="G530" s="86">
        <v>23328.494114453086</v>
      </c>
      <c r="H530" s="86">
        <v>6834.9915240000028</v>
      </c>
      <c r="I530" s="86">
        <v>21628.285252824229</v>
      </c>
      <c r="J530" s="86">
        <v>112.556944</v>
      </c>
      <c r="K530" s="86">
        <v>18184.841937671888</v>
      </c>
      <c r="L530" s="86">
        <v>6599.1844561373036</v>
      </c>
      <c r="M530" s="86">
        <v>28399.176307526635</v>
      </c>
      <c r="N530" s="86">
        <v>17652.06965391407</v>
      </c>
      <c r="O530" s="86">
        <v>38142.057733411311</v>
      </c>
      <c r="P530" s="86">
        <v>8166.5317235188104</v>
      </c>
      <c r="Q530" s="86">
        <v>35.637805999999998</v>
      </c>
      <c r="R530" s="86">
        <v>5850.2688507500034</v>
      </c>
      <c r="S530" s="86">
        <v>48090.828868442884</v>
      </c>
      <c r="T530" s="86">
        <v>12612.636866585957</v>
      </c>
      <c r="U530" s="86">
        <v>8139.3172965624999</v>
      </c>
      <c r="V530" s="86">
        <v>63706.811085531255</v>
      </c>
      <c r="W530" s="86">
        <v>2202.4217427109402</v>
      </c>
      <c r="X530" s="86">
        <v>7935.4816939062948</v>
      </c>
      <c r="Y530" s="86">
        <v>24198.895468374165</v>
      </c>
      <c r="Z530" s="86">
        <v>213.83000640869145</v>
      </c>
      <c r="AA530" s="86">
        <v>23665.753314777761</v>
      </c>
      <c r="AB530" s="86">
        <v>13566.305338482018</v>
      </c>
      <c r="AC530" s="86">
        <v>24035.443968408657</v>
      </c>
      <c r="AD530" s="86">
        <v>36871.432733781243</v>
      </c>
      <c r="AE530" s="86">
        <v>10564.702659062505</v>
      </c>
      <c r="AF530" s="86">
        <v>14.630504032258063</v>
      </c>
      <c r="AG530" s="86">
        <v>19977.12962915625</v>
      </c>
      <c r="AH530" s="86">
        <v>36258.026376326066</v>
      </c>
      <c r="AI530" s="86">
        <v>0</v>
      </c>
      <c r="AJ530" s="86">
        <v>529.28669971923819</v>
      </c>
      <c r="AK530" s="86">
        <v>2789.3140000813373</v>
      </c>
      <c r="AL530" s="86">
        <v>17951.264513140639</v>
      </c>
      <c r="AM530" s="86">
        <v>13910.209697492219</v>
      </c>
      <c r="AN530" s="86">
        <v>9188.4029271562613</v>
      </c>
      <c r="AO530" s="86">
        <v>41145.335312022973</v>
      </c>
      <c r="AP530" s="86">
        <v>703.44036865234398</v>
      </c>
      <c r="AQ530" s="86">
        <v>41560.210877527832</v>
      </c>
      <c r="AR530" s="86">
        <v>46516.353839609386</v>
      </c>
      <c r="AS530" s="86">
        <v>47313.553543359405</v>
      </c>
      <c r="AT530" s="86">
        <v>22495.339254037346</v>
      </c>
      <c r="AU530" s="86">
        <v>49998.540594987797</v>
      </c>
      <c r="AV530" s="86">
        <v>15374.076783779616</v>
      </c>
      <c r="AW530" s="86">
        <v>22168.956494460937</v>
      </c>
      <c r="AX530" s="86">
        <v>39566.982421312518</v>
      </c>
      <c r="AY530" s="86">
        <v>34585.604147312566</v>
      </c>
    </row>
    <row r="531" spans="1:51" x14ac:dyDescent="0.25">
      <c r="A531" s="24">
        <v>44765</v>
      </c>
      <c r="B531" s="25">
        <v>2</v>
      </c>
      <c r="C531" s="86">
        <v>23877.22605512281</v>
      </c>
      <c r="D531" s="86">
        <v>29766.697337562495</v>
      </c>
      <c r="E531" s="86">
        <v>11464.943413242201</v>
      </c>
      <c r="F531" s="86">
        <v>45614.641394815262</v>
      </c>
      <c r="G531" s="86">
        <v>18577.023308984368</v>
      </c>
      <c r="H531" s="86">
        <v>6485.8542049999996</v>
      </c>
      <c r="I531" s="86">
        <v>18692.324043863293</v>
      </c>
      <c r="J531" s="86">
        <v>99.837789999999998</v>
      </c>
      <c r="K531" s="86">
        <v>15481.332875992199</v>
      </c>
      <c r="L531" s="86">
        <v>6075.8964790669734</v>
      </c>
      <c r="M531" s="86">
        <v>27760.201000557885</v>
      </c>
      <c r="N531" s="86">
        <v>15776.21800348438</v>
      </c>
      <c r="O531" s="86">
        <v>32936.316978223826</v>
      </c>
      <c r="P531" s="86">
        <v>7132.2332140598246</v>
      </c>
      <c r="Q531" s="86">
        <v>35.378395999999995</v>
      </c>
      <c r="R531" s="86">
        <v>4888.2101644003924</v>
      </c>
      <c r="S531" s="86">
        <v>39752.15116344289</v>
      </c>
      <c r="T531" s="86">
        <v>11612.41951322658</v>
      </c>
      <c r="U531" s="86">
        <v>7551.9718811718794</v>
      </c>
      <c r="V531" s="86">
        <v>54203.480313</v>
      </c>
      <c r="W531" s="86">
        <v>1728.6455064023439</v>
      </c>
      <c r="X531" s="86">
        <v>6726.2685784062742</v>
      </c>
      <c r="Y531" s="86">
        <v>22553.784925728294</v>
      </c>
      <c r="Z531" s="86">
        <v>197.65212677001969</v>
      </c>
      <c r="AA531" s="86">
        <v>18792.423405777783</v>
      </c>
      <c r="AB531" s="86">
        <v>12160.474087286706</v>
      </c>
      <c r="AC531" s="86">
        <v>21625.27337957389</v>
      </c>
      <c r="AD531" s="86">
        <v>30856.862330312495</v>
      </c>
      <c r="AE531" s="86">
        <v>9278.8180102578317</v>
      </c>
      <c r="AF531" s="86">
        <v>14.630504032258063</v>
      </c>
      <c r="AG531" s="86">
        <v>16378.42815559375</v>
      </c>
      <c r="AH531" s="86">
        <v>28578.330684161989</v>
      </c>
      <c r="AI531" s="86">
        <v>0</v>
      </c>
      <c r="AJ531" s="86">
        <v>538.02246603827598</v>
      </c>
      <c r="AK531" s="86">
        <v>2534.545946175087</v>
      </c>
      <c r="AL531" s="86">
        <v>14158.287932796889</v>
      </c>
      <c r="AM531" s="86">
        <v>10317.387201554726</v>
      </c>
      <c r="AN531" s="86">
        <v>8164.2511985000101</v>
      </c>
      <c r="AO531" s="86">
        <v>35238.031103097193</v>
      </c>
      <c r="AP531" s="86">
        <v>645.00831604003895</v>
      </c>
      <c r="AQ531" s="86">
        <v>37350.80521632469</v>
      </c>
      <c r="AR531" s="86">
        <v>39953.69439639846</v>
      </c>
      <c r="AS531" s="86">
        <v>38704.569535835966</v>
      </c>
      <c r="AT531" s="86">
        <v>21403.012198131088</v>
      </c>
      <c r="AU531" s="86">
        <v>42425.368798722178</v>
      </c>
      <c r="AV531" s="86">
        <v>12342.080146904624</v>
      </c>
      <c r="AW531" s="86">
        <v>17040.018432109369</v>
      </c>
      <c r="AX531" s="86">
        <v>32370.817722175798</v>
      </c>
      <c r="AY531" s="86">
        <v>31208.623140640662</v>
      </c>
    </row>
    <row r="532" spans="1:51" x14ac:dyDescent="0.25">
      <c r="A532" s="24">
        <v>44765</v>
      </c>
      <c r="B532" s="25">
        <v>3</v>
      </c>
      <c r="C532" s="86">
        <v>22524.211326013457</v>
      </c>
      <c r="D532" s="86">
        <v>27058.750545000006</v>
      </c>
      <c r="E532" s="86">
        <v>10455.854254390639</v>
      </c>
      <c r="F532" s="86">
        <v>42126.928177510585</v>
      </c>
      <c r="G532" s="86">
        <v>16659.166349640625</v>
      </c>
      <c r="H532" s="86">
        <v>6366.1578480000071</v>
      </c>
      <c r="I532" s="86">
        <v>16990.53630158594</v>
      </c>
      <c r="J532" s="86">
        <v>90.123784999999998</v>
      </c>
      <c r="K532" s="86">
        <v>13961.421529421892</v>
      </c>
      <c r="L532" s="86">
        <v>4998.1151408482201</v>
      </c>
      <c r="M532" s="86">
        <v>27185.507030352834</v>
      </c>
      <c r="N532" s="86">
        <v>14923.990724097681</v>
      </c>
      <c r="O532" s="86">
        <v>29872.545703895703</v>
      </c>
      <c r="P532" s="86">
        <v>6739.0489971672359</v>
      </c>
      <c r="Q532" s="86">
        <v>34.902906000000002</v>
      </c>
      <c r="R532" s="86">
        <v>4304.050265505859</v>
      </c>
      <c r="S532" s="86">
        <v>35217.276574544449</v>
      </c>
      <c r="T532" s="86">
        <v>11132.85501169533</v>
      </c>
      <c r="U532" s="86">
        <v>7289.0906749999995</v>
      </c>
      <c r="V532" s="86">
        <v>49147.479586921887</v>
      </c>
      <c r="W532" s="86">
        <v>1440.1877426093763</v>
      </c>
      <c r="X532" s="86">
        <v>6187.3694405312817</v>
      </c>
      <c r="Y532" s="86">
        <v>21751.287580180448</v>
      </c>
      <c r="Z532" s="86">
        <v>195.18986358642596</v>
      </c>
      <c r="AA532" s="86">
        <v>15823.773670777784</v>
      </c>
      <c r="AB532" s="86">
        <v>11493.899219067958</v>
      </c>
      <c r="AC532" s="86">
        <v>20308.158655059618</v>
      </c>
      <c r="AD532" s="86">
        <v>27245.260464625004</v>
      </c>
      <c r="AE532" s="86">
        <v>8301.7059305078292</v>
      </c>
      <c r="AF532" s="86">
        <v>14.630504032258063</v>
      </c>
      <c r="AG532" s="86">
        <v>14436.340714125001</v>
      </c>
      <c r="AH532" s="86">
        <v>24162.104832353391</v>
      </c>
      <c r="AI532" s="86">
        <v>0</v>
      </c>
      <c r="AJ532" s="86">
        <v>534.00022445114246</v>
      </c>
      <c r="AK532" s="86">
        <v>2380.7535618274314</v>
      </c>
      <c r="AL532" s="86">
        <v>12130.264318546888</v>
      </c>
      <c r="AM532" s="86">
        <v>10272.921611140651</v>
      </c>
      <c r="AN532" s="86">
        <v>7299.3808877187712</v>
      </c>
      <c r="AO532" s="86">
        <v>31734.799267304228</v>
      </c>
      <c r="AP532" s="86">
        <v>636.91816711425804</v>
      </c>
      <c r="AQ532" s="86">
        <v>35078.636852457537</v>
      </c>
      <c r="AR532" s="86">
        <v>36163.112243828167</v>
      </c>
      <c r="AS532" s="86">
        <v>33746.795127796911</v>
      </c>
      <c r="AT532" s="86">
        <v>21330.617553162308</v>
      </c>
      <c r="AU532" s="86">
        <v>38703.938281550312</v>
      </c>
      <c r="AV532" s="86">
        <v>12748.187231310872</v>
      </c>
      <c r="AW532" s="86">
        <v>15547.02961423437</v>
      </c>
      <c r="AX532" s="86">
        <v>28253.482053816424</v>
      </c>
      <c r="AY532" s="86">
        <v>29394.718524359429</v>
      </c>
    </row>
    <row r="533" spans="1:51" x14ac:dyDescent="0.25">
      <c r="A533" s="24">
        <v>44765</v>
      </c>
      <c r="B533" s="25">
        <v>4</v>
      </c>
      <c r="C533" s="86">
        <v>21938.881835966578</v>
      </c>
      <c r="D533" s="86">
        <v>25902.324911187505</v>
      </c>
      <c r="E533" s="86">
        <v>10123.261238531259</v>
      </c>
      <c r="F533" s="86">
        <v>40810.02006911215</v>
      </c>
      <c r="G533" s="86">
        <v>15570.370549312534</v>
      </c>
      <c r="H533" s="86">
        <v>5945.289329999996</v>
      </c>
      <c r="I533" s="86">
        <v>16309.671677042978</v>
      </c>
      <c r="J533" s="86">
        <v>90.790964000000002</v>
      </c>
      <c r="K533" s="86">
        <v>13228.798377796878</v>
      </c>
      <c r="L533" s="86">
        <v>4162.3193267701108</v>
      </c>
      <c r="M533" s="86">
        <v>27016.95938523388</v>
      </c>
      <c r="N533" s="86">
        <v>14595.592311207034</v>
      </c>
      <c r="O533" s="86">
        <v>28255.93122045038</v>
      </c>
      <c r="P533" s="86">
        <v>6504.6287483684137</v>
      </c>
      <c r="Q533" s="86">
        <v>34.270299999999999</v>
      </c>
      <c r="R533" s="86">
        <v>4066.613049898438</v>
      </c>
      <c r="S533" s="86">
        <v>32919.371924856947</v>
      </c>
      <c r="T533" s="86">
        <v>10898.610291648452</v>
      </c>
      <c r="U533" s="86">
        <v>7136.9822982421992</v>
      </c>
      <c r="V533" s="86">
        <v>47457.861688484401</v>
      </c>
      <c r="W533" s="86">
        <v>1331.3987185390622</v>
      </c>
      <c r="X533" s="86">
        <v>6217.3195663906763</v>
      </c>
      <c r="Y533" s="86">
        <v>20797.57131679327</v>
      </c>
      <c r="Z533" s="86">
        <v>187.24215698242185</v>
      </c>
      <c r="AA533" s="86">
        <v>14532.861858777773</v>
      </c>
      <c r="AB533" s="86">
        <v>11215.903900950754</v>
      </c>
      <c r="AC533" s="86">
        <v>19777.894381452406</v>
      </c>
      <c r="AD533" s="86">
        <v>25874.421061656241</v>
      </c>
      <c r="AE533" s="86">
        <v>7697.750410937535</v>
      </c>
      <c r="AF533" s="86">
        <v>14.630504032258063</v>
      </c>
      <c r="AG533" s="86">
        <v>13579.0218445625</v>
      </c>
      <c r="AH533" s="86">
        <v>23096.071679353408</v>
      </c>
      <c r="AI533" s="86">
        <v>0</v>
      </c>
      <c r="AJ533" s="86">
        <v>547.75282556902539</v>
      </c>
      <c r="AK533" s="86">
        <v>2335.2193113118055</v>
      </c>
      <c r="AL533" s="86">
        <v>11235.490582562508</v>
      </c>
      <c r="AM533" s="86">
        <v>10550.368111820324</v>
      </c>
      <c r="AN533" s="86">
        <v>7226.4519847656302</v>
      </c>
      <c r="AO533" s="86">
        <v>29812.946416120642</v>
      </c>
      <c r="AP533" s="86">
        <v>633.75953674316406</v>
      </c>
      <c r="AQ533" s="86">
        <v>34352.973576637203</v>
      </c>
      <c r="AR533" s="86">
        <v>34372.836331320337</v>
      </c>
      <c r="AS533" s="86">
        <v>31362.368456179716</v>
      </c>
      <c r="AT533" s="86">
        <v>20672.642483974829</v>
      </c>
      <c r="AU533" s="86">
        <v>37127.159868378418</v>
      </c>
      <c r="AV533" s="86">
        <v>9947.4494876233548</v>
      </c>
      <c r="AW533" s="86">
        <v>13680.096385999999</v>
      </c>
      <c r="AX533" s="86">
        <v>26210.926736064455</v>
      </c>
      <c r="AY533" s="86">
        <v>28750.687097187514</v>
      </c>
    </row>
    <row r="534" spans="1:51" x14ac:dyDescent="0.25">
      <c r="A534" s="24">
        <v>44765</v>
      </c>
      <c r="B534" s="25">
        <v>5</v>
      </c>
      <c r="C534" s="86">
        <v>21683.809964607219</v>
      </c>
      <c r="D534" s="86">
        <v>25417.4902806875</v>
      </c>
      <c r="E534" s="86">
        <v>10017.00606421096</v>
      </c>
      <c r="F534" s="86">
        <v>40460.698400963709</v>
      </c>
      <c r="G534" s="86">
        <v>15716.186416203196</v>
      </c>
      <c r="H534" s="86">
        <v>6506.8248079999994</v>
      </c>
      <c r="I534" s="86">
        <v>16052.318497800781</v>
      </c>
      <c r="J534" s="86">
        <v>91.871449999999996</v>
      </c>
      <c r="K534" s="86">
        <v>13142.453275929709</v>
      </c>
      <c r="L534" s="86">
        <v>5094.4718197700968</v>
      </c>
      <c r="M534" s="86">
        <v>27071.981502862567</v>
      </c>
      <c r="N534" s="86">
        <v>14348.265010355475</v>
      </c>
      <c r="O534" s="86">
        <v>27957.343167317566</v>
      </c>
      <c r="P534" s="86">
        <v>6556.4536553176276</v>
      </c>
      <c r="Q534" s="86">
        <v>34.355137999999997</v>
      </c>
      <c r="R534" s="86">
        <v>4010.4545950175789</v>
      </c>
      <c r="S534" s="86">
        <v>32412.623714153826</v>
      </c>
      <c r="T534" s="86">
        <v>11008.477002898449</v>
      </c>
      <c r="U534" s="86">
        <v>7060.7177411328203</v>
      </c>
      <c r="V534" s="86">
        <v>46517.488739171902</v>
      </c>
      <c r="W534" s="86">
        <v>1343.196706542969</v>
      </c>
      <c r="X534" s="86">
        <v>6401.8679317343795</v>
      </c>
      <c r="Y534" s="86">
        <v>20957.104251214321</v>
      </c>
      <c r="Z534" s="86">
        <v>202.20531173706055</v>
      </c>
      <c r="AA534" s="86">
        <v>14398.751172777773</v>
      </c>
      <c r="AB534" s="86">
        <v>11149.393610778885</v>
      </c>
      <c r="AC534" s="86">
        <v>19812.274957188165</v>
      </c>
      <c r="AD534" s="86">
        <v>25596.157067562497</v>
      </c>
      <c r="AE534" s="86">
        <v>7660.8879150937846</v>
      </c>
      <c r="AF534" s="86">
        <v>14.630504032258063</v>
      </c>
      <c r="AG534" s="86">
        <v>13237.622211093751</v>
      </c>
      <c r="AH534" s="86">
        <v>22917.127124298706</v>
      </c>
      <c r="AI534" s="86">
        <v>0</v>
      </c>
      <c r="AJ534" s="86">
        <v>543.56169700519604</v>
      </c>
      <c r="AK534" s="86">
        <v>2340.0569907063377</v>
      </c>
      <c r="AL534" s="86">
        <v>10849.07093071095</v>
      </c>
      <c r="AM534" s="86">
        <v>9083.523089539085</v>
      </c>
      <c r="AN534" s="86">
        <v>7141.8398866875104</v>
      </c>
      <c r="AO534" s="86">
        <v>29108.83536134721</v>
      </c>
      <c r="AP534" s="86">
        <v>643.80496215820301</v>
      </c>
      <c r="AQ534" s="86">
        <v>33918.664822637213</v>
      </c>
      <c r="AR534" s="86">
        <v>33923.278670695334</v>
      </c>
      <c r="AS534" s="86">
        <v>30617.260432976585</v>
      </c>
      <c r="AT534" s="86">
        <v>20638.682412724847</v>
      </c>
      <c r="AU534" s="86">
        <v>36866.489138503435</v>
      </c>
      <c r="AV534" s="86">
        <v>10851.958884685861</v>
      </c>
      <c r="AW534" s="86">
        <v>11083.292749460941</v>
      </c>
      <c r="AX534" s="86">
        <v>25492.030349310564</v>
      </c>
      <c r="AY534" s="86">
        <v>28522.924375062517</v>
      </c>
    </row>
    <row r="535" spans="1:51" x14ac:dyDescent="0.25">
      <c r="A535" s="24">
        <v>44765</v>
      </c>
      <c r="B535" s="25">
        <v>6</v>
      </c>
      <c r="C535" s="86">
        <v>21886.072402122816</v>
      </c>
      <c r="D535" s="86">
        <v>27198.48428687502</v>
      </c>
      <c r="E535" s="86">
        <v>10492.062880437499</v>
      </c>
      <c r="F535" s="86">
        <v>44118.302750362185</v>
      </c>
      <c r="G535" s="86">
        <v>17172.209063093738</v>
      </c>
      <c r="H535" s="86">
        <v>6556.7800910000005</v>
      </c>
      <c r="I535" s="86">
        <v>16598.903086746093</v>
      </c>
      <c r="J535" s="86">
        <v>100.12186699999999</v>
      </c>
      <c r="K535" s="86">
        <v>14025.633031031259</v>
      </c>
      <c r="L535" s="86">
        <v>4794.525754223213</v>
      </c>
      <c r="M535" s="86">
        <v>27671.968581149144</v>
      </c>
      <c r="N535" s="86">
        <v>14905.596229082039</v>
      </c>
      <c r="O535" s="86">
        <v>29428.272526559762</v>
      </c>
      <c r="P535" s="86">
        <v>7030.4004717043463</v>
      </c>
      <c r="Q535" s="86">
        <v>33.417525999999995</v>
      </c>
      <c r="R535" s="86">
        <v>4324.8331075156257</v>
      </c>
      <c r="S535" s="86">
        <v>33959.886229810079</v>
      </c>
      <c r="T535" s="86">
        <v>11302.327834437521</v>
      </c>
      <c r="U535" s="86">
        <v>7425.5053785547007</v>
      </c>
      <c r="V535" s="86">
        <v>47370.598795234386</v>
      </c>
      <c r="W535" s="86">
        <v>1508.6767496523448</v>
      </c>
      <c r="X535" s="86">
        <v>6495.8416796562469</v>
      </c>
      <c r="Y535" s="86">
        <v>21187.776998776455</v>
      </c>
      <c r="Z535" s="86">
        <v>253.05844345092765</v>
      </c>
      <c r="AA535" s="86">
        <v>15361.058911777782</v>
      </c>
      <c r="AB535" s="86">
        <v>11698.586104786697</v>
      </c>
      <c r="AC535" s="86">
        <v>20638.05086575267</v>
      </c>
      <c r="AD535" s="86">
        <v>27376.749023093751</v>
      </c>
      <c r="AE535" s="86">
        <v>8128.4997024765698</v>
      </c>
      <c r="AF535" s="86">
        <v>14.630504032258063</v>
      </c>
      <c r="AG535" s="86">
        <v>14059.882306906249</v>
      </c>
      <c r="AH535" s="86">
        <v>25186.355927611221</v>
      </c>
      <c r="AI535" s="86">
        <v>0</v>
      </c>
      <c r="AJ535" s="86">
        <v>530.58612650223085</v>
      </c>
      <c r="AK535" s="86">
        <v>2397.2468869211816</v>
      </c>
      <c r="AL535" s="86">
        <v>11720.234852750007</v>
      </c>
      <c r="AM535" s="86">
        <v>9580.8907140156425</v>
      </c>
      <c r="AN535" s="86">
        <v>7665.7677810312598</v>
      </c>
      <c r="AO535" s="86">
        <v>30483.676821480018</v>
      </c>
      <c r="AP535" s="86">
        <v>637.41117858886696</v>
      </c>
      <c r="AQ535" s="86">
        <v>35016.087212934101</v>
      </c>
      <c r="AR535" s="86">
        <v>35063.836443109401</v>
      </c>
      <c r="AS535" s="86">
        <v>33128.446826648469</v>
      </c>
      <c r="AT535" s="86">
        <v>21037.293820099832</v>
      </c>
      <c r="AU535" s="86">
        <v>38361.779671956567</v>
      </c>
      <c r="AV535" s="86">
        <v>14883.366027842112</v>
      </c>
      <c r="AW535" s="86">
        <v>9262.1439812890603</v>
      </c>
      <c r="AX535" s="86">
        <v>27013.278824626959</v>
      </c>
      <c r="AY535" s="86">
        <v>29457.633628703152</v>
      </c>
    </row>
    <row r="536" spans="1:51" x14ac:dyDescent="0.25">
      <c r="A536" s="24">
        <v>44765</v>
      </c>
      <c r="B536" s="25">
        <v>7</v>
      </c>
      <c r="C536" s="86">
        <v>26583.792546404075</v>
      </c>
      <c r="D536" s="86">
        <v>33166.412433500009</v>
      </c>
      <c r="E536" s="86">
        <v>14046.373122757832</v>
      </c>
      <c r="F536" s="86">
        <v>56316.783251737128</v>
      </c>
      <c r="G536" s="86">
        <v>21990.808091906281</v>
      </c>
      <c r="H536" s="86">
        <v>6668.8380699999998</v>
      </c>
      <c r="I536" s="86">
        <v>21790.363012046888</v>
      </c>
      <c r="J536" s="86">
        <v>120.62923499999999</v>
      </c>
      <c r="K536" s="86">
        <v>17653.062727406257</v>
      </c>
      <c r="L536" s="86">
        <v>6111.2101316685512</v>
      </c>
      <c r="M536" s="86">
        <v>31172.244578293976</v>
      </c>
      <c r="N536" s="86">
        <v>18888.183242062511</v>
      </c>
      <c r="O536" s="86">
        <v>37190.78224658317</v>
      </c>
      <c r="P536" s="86">
        <v>8511.8768682863774</v>
      </c>
      <c r="Q536" s="86">
        <v>34.479897999999999</v>
      </c>
      <c r="R536" s="86">
        <v>5913.8704518046916</v>
      </c>
      <c r="S536" s="86">
        <v>42166.310031333509</v>
      </c>
      <c r="T536" s="86">
        <v>13950.604688742205</v>
      </c>
      <c r="U536" s="86">
        <v>9231.4268060547001</v>
      </c>
      <c r="V536" s="86">
        <v>60427.178431062501</v>
      </c>
      <c r="W536" s="86">
        <v>2490.9107128671949</v>
      </c>
      <c r="X536" s="86">
        <v>8135.5665600782104</v>
      </c>
      <c r="Y536" s="86">
        <v>24382.946589054547</v>
      </c>
      <c r="Z536" s="86">
        <v>300.8754138183595</v>
      </c>
      <c r="AA536" s="86">
        <v>20644.516963777773</v>
      </c>
      <c r="AB536" s="86">
        <v>14582.492551052317</v>
      </c>
      <c r="AC536" s="86">
        <v>25255.516622950196</v>
      </c>
      <c r="AD536" s="86">
        <v>36057.386437218753</v>
      </c>
      <c r="AE536" s="86">
        <v>9640.718117593753</v>
      </c>
      <c r="AF536" s="86">
        <v>14.630504032258063</v>
      </c>
      <c r="AG536" s="86">
        <v>18172.999708156251</v>
      </c>
      <c r="AH536" s="86">
        <v>33663.650188537002</v>
      </c>
      <c r="AI536" s="86">
        <v>0</v>
      </c>
      <c r="AJ536" s="86">
        <v>542.1637695838067</v>
      </c>
      <c r="AK536" s="86">
        <v>2525.657753448525</v>
      </c>
      <c r="AL536" s="86">
        <v>14784.392520062511</v>
      </c>
      <c r="AM536" s="86">
        <v>12570.129774062498</v>
      </c>
      <c r="AN536" s="86">
        <v>9031.5911325937595</v>
      </c>
      <c r="AO536" s="86">
        <v>38147.415450718298</v>
      </c>
      <c r="AP536" s="86">
        <v>704.42852783203205</v>
      </c>
      <c r="AQ536" s="86">
        <v>41570.119739637208</v>
      </c>
      <c r="AR536" s="86">
        <v>43047.523793562512</v>
      </c>
      <c r="AS536" s="86">
        <v>42305.278564140666</v>
      </c>
      <c r="AT536" s="86">
        <v>23241.164841474805</v>
      </c>
      <c r="AU536" s="86">
        <v>49083.568069534682</v>
      </c>
      <c r="AV536" s="86">
        <v>20770.411515998374</v>
      </c>
      <c r="AW536" s="86">
        <v>10161.08841546875</v>
      </c>
      <c r="AX536" s="86">
        <v>33716.310763705085</v>
      </c>
      <c r="AY536" s="86">
        <v>35366.889215265619</v>
      </c>
    </row>
    <row r="537" spans="1:51" x14ac:dyDescent="0.25">
      <c r="A537" s="24">
        <v>44765</v>
      </c>
      <c r="B537" s="25">
        <v>8</v>
      </c>
      <c r="C537" s="86">
        <v>34886.734059747774</v>
      </c>
      <c r="D537" s="86">
        <v>38559.14196809374</v>
      </c>
      <c r="E537" s="86">
        <v>19522.695533312515</v>
      </c>
      <c r="F537" s="86">
        <v>69144.714190893385</v>
      </c>
      <c r="G537" s="86">
        <v>26832.499536137577</v>
      </c>
      <c r="H537" s="86">
        <v>7960.3902359999975</v>
      </c>
      <c r="I537" s="86">
        <v>29097.395303656263</v>
      </c>
      <c r="J537" s="86">
        <v>129.90299899999999</v>
      </c>
      <c r="K537" s="86">
        <v>21625.509307171898</v>
      </c>
      <c r="L537" s="86">
        <v>8155.8561652544768</v>
      </c>
      <c r="M537" s="86">
        <v>34743.486000202414</v>
      </c>
      <c r="N537" s="86">
        <v>21089.781542765639</v>
      </c>
      <c r="O537" s="86">
        <v>46717.390510567551</v>
      </c>
      <c r="P537" s="86">
        <v>8865.4586774754262</v>
      </c>
      <c r="Q537" s="86">
        <v>35.339101999999997</v>
      </c>
      <c r="R537" s="86">
        <v>6283.0769304765663</v>
      </c>
      <c r="S537" s="86">
        <v>50149.466803083502</v>
      </c>
      <c r="T537" s="86">
        <v>15465.053007859402</v>
      </c>
      <c r="U537" s="86">
        <v>9713.8012464062595</v>
      </c>
      <c r="V537" s="86">
        <v>68493.821527437496</v>
      </c>
      <c r="W537" s="86">
        <v>3487.4608049765698</v>
      </c>
      <c r="X537" s="86">
        <v>10568.995785235826</v>
      </c>
      <c r="Y537" s="86">
        <v>26670.959933595048</v>
      </c>
      <c r="Z537" s="86">
        <v>303.01530685424802</v>
      </c>
      <c r="AA537" s="86">
        <v>25592.456590777791</v>
      </c>
      <c r="AB537" s="86">
        <v>20203.223811114825</v>
      </c>
      <c r="AC537" s="86">
        <v>30269.837458944305</v>
      </c>
      <c r="AD537" s="86">
        <v>40287.651711093742</v>
      </c>
      <c r="AE537" s="86">
        <v>11503.786472093747</v>
      </c>
      <c r="AF537" s="86">
        <v>14.630504032258063</v>
      </c>
      <c r="AG537" s="86">
        <v>22165.947669687499</v>
      </c>
      <c r="AH537" s="86">
        <v>38047.092851783091</v>
      </c>
      <c r="AI537" s="86">
        <v>9.5912234335848279</v>
      </c>
      <c r="AJ537" s="86">
        <v>579.74966679622196</v>
      </c>
      <c r="AK537" s="86">
        <v>3182.0026790463107</v>
      </c>
      <c r="AL537" s="86">
        <v>16474.133768031257</v>
      </c>
      <c r="AM537" s="86">
        <v>15138.934565609401</v>
      </c>
      <c r="AN537" s="86">
        <v>10020.557340578131</v>
      </c>
      <c r="AO537" s="86">
        <v>45915.778058569857</v>
      </c>
      <c r="AP537" s="86">
        <v>706.63673679296903</v>
      </c>
      <c r="AQ537" s="86">
        <v>52480.686407488742</v>
      </c>
      <c r="AR537" s="86">
        <v>52397.540154078153</v>
      </c>
      <c r="AS537" s="86">
        <v>48430.836796156276</v>
      </c>
      <c r="AT537" s="86">
        <v>26850.59436316233</v>
      </c>
      <c r="AU537" s="86">
        <v>60524.75883272216</v>
      </c>
      <c r="AV537" s="86">
        <v>22491.92977306086</v>
      </c>
      <c r="AW537" s="86">
        <v>8754.2297966874903</v>
      </c>
      <c r="AX537" s="86">
        <v>38680.444521046891</v>
      </c>
      <c r="AY537" s="86">
        <v>48303.092137000029</v>
      </c>
    </row>
    <row r="538" spans="1:51" x14ac:dyDescent="0.25">
      <c r="A538" s="24">
        <v>44765</v>
      </c>
      <c r="B538" s="25">
        <v>9</v>
      </c>
      <c r="C538" s="86">
        <v>40172.628721497771</v>
      </c>
      <c r="D538" s="86">
        <v>43042.947263093753</v>
      </c>
      <c r="E538" s="86">
        <v>20024.121147140639</v>
      </c>
      <c r="F538" s="86">
        <v>72845.503904424622</v>
      </c>
      <c r="G538" s="86">
        <v>30643.301515120151</v>
      </c>
      <c r="H538" s="86">
        <v>10110.495975000002</v>
      </c>
      <c r="I538" s="86">
        <v>34184.554373109393</v>
      </c>
      <c r="J538" s="86">
        <v>139.031308</v>
      </c>
      <c r="K538" s="86">
        <v>24171.831403640648</v>
      </c>
      <c r="L538" s="86">
        <v>9841.7732101685178</v>
      </c>
      <c r="M538" s="86">
        <v>41203.639038105728</v>
      </c>
      <c r="N538" s="86">
        <v>21145.92508564845</v>
      </c>
      <c r="O538" s="86">
        <v>53818.335794778483</v>
      </c>
      <c r="P538" s="86">
        <v>9134.406647312413</v>
      </c>
      <c r="Q538" s="86">
        <v>36.719234</v>
      </c>
      <c r="R538" s="86">
        <v>5884.8219304296917</v>
      </c>
      <c r="S538" s="86">
        <v>53677.279705271001</v>
      </c>
      <c r="T538" s="86">
        <v>15777.389108109404</v>
      </c>
      <c r="U538" s="86">
        <v>9613.1548420312611</v>
      </c>
      <c r="V538" s="86">
        <v>68655.049290843745</v>
      </c>
      <c r="W538" s="86">
        <v>3628.4990137968903</v>
      </c>
      <c r="X538" s="86">
        <v>12405.580739288884</v>
      </c>
      <c r="Y538" s="86">
        <v>30809.170278468151</v>
      </c>
      <c r="Z538" s="86">
        <v>340.35217285156256</v>
      </c>
      <c r="AA538" s="86">
        <v>28645.855428777788</v>
      </c>
      <c r="AB538" s="86">
        <v>24719.576541692935</v>
      </c>
      <c r="AC538" s="86">
        <v>31809.791482374716</v>
      </c>
      <c r="AD538" s="86">
        <v>39675.45285703124</v>
      </c>
      <c r="AE538" s="86">
        <v>12336.894605625021</v>
      </c>
      <c r="AF538" s="86">
        <v>14.630504032258063</v>
      </c>
      <c r="AG538" s="86">
        <v>23613.616562406249</v>
      </c>
      <c r="AH538" s="86">
        <v>37260.456955466681</v>
      </c>
      <c r="AI538" s="86">
        <v>120.85002978338278</v>
      </c>
      <c r="AJ538" s="86">
        <v>659.21957144515636</v>
      </c>
      <c r="AK538" s="86">
        <v>3700.9115724517228</v>
      </c>
      <c r="AL538" s="86">
        <v>16424.678790750007</v>
      </c>
      <c r="AM538" s="86">
        <v>15452.870571140653</v>
      </c>
      <c r="AN538" s="86">
        <v>9909.7831450781305</v>
      </c>
      <c r="AO538" s="86">
        <v>48668.85028335893</v>
      </c>
      <c r="AP538" s="86">
        <v>876.45135525097703</v>
      </c>
      <c r="AQ538" s="86">
        <v>63668.264117582519</v>
      </c>
      <c r="AR538" s="86">
        <v>60006.129078726568</v>
      </c>
      <c r="AS538" s="86">
        <v>50702.215880203141</v>
      </c>
      <c r="AT538" s="86">
        <v>31460.695376349824</v>
      </c>
      <c r="AU538" s="86">
        <v>66211.299098003408</v>
      </c>
      <c r="AV538" s="86">
        <v>23689.062052592108</v>
      </c>
      <c r="AW538" s="86">
        <v>9195.6186280781203</v>
      </c>
      <c r="AX538" s="86">
        <v>38622.306365746117</v>
      </c>
      <c r="AY538" s="86">
        <v>58776.270567031264</v>
      </c>
    </row>
    <row r="539" spans="1:51" x14ac:dyDescent="0.25">
      <c r="A539" s="24">
        <v>44765</v>
      </c>
      <c r="B539" s="25">
        <v>10</v>
      </c>
      <c r="C539" s="86">
        <v>42992.788375435273</v>
      </c>
      <c r="D539" s="86">
        <v>46317.457613124992</v>
      </c>
      <c r="E539" s="86">
        <v>20474.924679031261</v>
      </c>
      <c r="F539" s="86">
        <v>76673.279288268386</v>
      </c>
      <c r="G539" s="86">
        <v>35562.496403286175</v>
      </c>
      <c r="H539" s="86">
        <v>11298.833144000004</v>
      </c>
      <c r="I539" s="86">
        <v>37031.464981046884</v>
      </c>
      <c r="J539" s="86">
        <v>134.44560200000001</v>
      </c>
      <c r="K539" s="86">
        <v>25854.844064984387</v>
      </c>
      <c r="L539" s="86">
        <v>9462.5081377857405</v>
      </c>
      <c r="M539" s="86">
        <v>44733.595451491485</v>
      </c>
      <c r="N539" s="86">
        <v>22543.819052070321</v>
      </c>
      <c r="O539" s="86">
        <v>59671.675990309741</v>
      </c>
      <c r="P539" s="86">
        <v>9595.8608168389146</v>
      </c>
      <c r="Q539" s="86">
        <v>37.889798999999996</v>
      </c>
      <c r="R539" s="86">
        <v>6167.4153159804719</v>
      </c>
      <c r="S539" s="86">
        <v>57256.737614317877</v>
      </c>
      <c r="T539" s="86">
        <v>16800.523712796887</v>
      </c>
      <c r="U539" s="86">
        <v>9611.5188733593804</v>
      </c>
      <c r="V539" s="86">
        <v>69647.40563718749</v>
      </c>
      <c r="W539" s="86">
        <v>3626.7783418203098</v>
      </c>
      <c r="X539" s="86">
        <v>13524.670502176925</v>
      </c>
      <c r="Y539" s="86">
        <v>32257.94996350638</v>
      </c>
      <c r="Z539" s="86">
        <v>345.04220764160198</v>
      </c>
      <c r="AA539" s="86">
        <v>31831.502956777786</v>
      </c>
      <c r="AB539" s="86">
        <v>27646.10379013043</v>
      </c>
      <c r="AC539" s="86">
        <v>33294.791346757993</v>
      </c>
      <c r="AD539" s="86">
        <v>40952.376841187492</v>
      </c>
      <c r="AE539" s="86">
        <v>12794.69106607816</v>
      </c>
      <c r="AF539" s="86">
        <v>14.630504032258063</v>
      </c>
      <c r="AG539" s="86">
        <v>24904.021473312499</v>
      </c>
      <c r="AH539" s="86">
        <v>39918.405640638557</v>
      </c>
      <c r="AI539" s="86">
        <v>547.48023950999186</v>
      </c>
      <c r="AJ539" s="86">
        <v>713.1700455277778</v>
      </c>
      <c r="AK539" s="86">
        <v>4120.1983440460981</v>
      </c>
      <c r="AL539" s="86">
        <v>17423.730116781258</v>
      </c>
      <c r="AM539" s="86">
        <v>18745.128162953144</v>
      </c>
      <c r="AN539" s="86">
        <v>9722.75352546875</v>
      </c>
      <c r="AO539" s="86">
        <v>51674.089962671424</v>
      </c>
      <c r="AP539" s="86">
        <v>972.11568054101599</v>
      </c>
      <c r="AQ539" s="86">
        <v>70519.028505801252</v>
      </c>
      <c r="AR539" s="86">
        <v>64920.92025086721</v>
      </c>
      <c r="AS539" s="86">
        <v>53732.681469968775</v>
      </c>
      <c r="AT539" s="86">
        <v>33521.265437943599</v>
      </c>
      <c r="AU539" s="86">
        <v>68663.423455628406</v>
      </c>
      <c r="AV539" s="86">
        <v>24928.942717185859</v>
      </c>
      <c r="AW539" s="86">
        <v>9805.5509085156191</v>
      </c>
      <c r="AX539" s="86">
        <v>40753.264846207057</v>
      </c>
      <c r="AY539" s="86">
        <v>64452.235878093736</v>
      </c>
    </row>
    <row r="540" spans="1:51" x14ac:dyDescent="0.25">
      <c r="A540" s="24">
        <v>44765</v>
      </c>
      <c r="B540" s="25">
        <v>11</v>
      </c>
      <c r="C540" s="86">
        <v>43894.291527591515</v>
      </c>
      <c r="D540" s="86">
        <v>46942.538599218751</v>
      </c>
      <c r="E540" s="86">
        <v>20593.72856828128</v>
      </c>
      <c r="F540" s="86">
        <v>78223.146961643375</v>
      </c>
      <c r="G540" s="86">
        <v>35560.521583937807</v>
      </c>
      <c r="H540" s="86">
        <v>10911.302679000006</v>
      </c>
      <c r="I540" s="86">
        <v>38646.891941679707</v>
      </c>
      <c r="J540" s="86">
        <v>122.51620200000001</v>
      </c>
      <c r="K540" s="86">
        <v>26267.348834734388</v>
      </c>
      <c r="L540" s="86">
        <v>9030.1444824732298</v>
      </c>
      <c r="M540" s="86">
        <v>44906.307398331817</v>
      </c>
      <c r="N540" s="86">
        <v>23496.347280351561</v>
      </c>
      <c r="O540" s="86">
        <v>61430.829553247248</v>
      </c>
      <c r="P540" s="86">
        <v>9829.6042156775147</v>
      </c>
      <c r="Q540" s="86">
        <v>37.662123999999999</v>
      </c>
      <c r="R540" s="86">
        <v>5996.4678092148506</v>
      </c>
      <c r="S540" s="86">
        <v>58120.27499484914</v>
      </c>
      <c r="T540" s="86">
        <v>17575.936597656259</v>
      </c>
      <c r="U540" s="86">
        <v>9970.32154257814</v>
      </c>
      <c r="V540" s="86">
        <v>69592.221650687512</v>
      </c>
      <c r="W540" s="86">
        <v>3620.5523501718799</v>
      </c>
      <c r="X540" s="86">
        <v>14743.812421588917</v>
      </c>
      <c r="Y540" s="86">
        <v>31073.626768323851</v>
      </c>
      <c r="Z540" s="86">
        <v>349.02813446044922</v>
      </c>
      <c r="AA540" s="86">
        <v>31132.422609777779</v>
      </c>
      <c r="AB540" s="86">
        <v>28381.414368458551</v>
      </c>
      <c r="AC540" s="86">
        <v>33795.895121883448</v>
      </c>
      <c r="AD540" s="86">
        <v>40407.699551687503</v>
      </c>
      <c r="AE540" s="86">
        <v>12550.994369109412</v>
      </c>
      <c r="AF540" s="86">
        <v>14.630504032258063</v>
      </c>
      <c r="AG540" s="86">
        <v>24887.03889721875</v>
      </c>
      <c r="AH540" s="86">
        <v>40125.765646130749</v>
      </c>
      <c r="AI540" s="86">
        <v>1637.847222116033</v>
      </c>
      <c r="AJ540" s="86">
        <v>733.55731289810205</v>
      </c>
      <c r="AK540" s="86">
        <v>4066.6534727227545</v>
      </c>
      <c r="AL540" s="86">
        <v>17682.426868265629</v>
      </c>
      <c r="AM540" s="86">
        <v>18665.094375546898</v>
      </c>
      <c r="AN540" s="86">
        <v>10002.58629435938</v>
      </c>
      <c r="AO540" s="86">
        <v>52242.409422593293</v>
      </c>
      <c r="AP540" s="86">
        <v>1001.5233942194211</v>
      </c>
      <c r="AQ540" s="86">
        <v>73002.665189363746</v>
      </c>
      <c r="AR540" s="86">
        <v>65315.916029039101</v>
      </c>
      <c r="AS540" s="86">
        <v>54707.615678734408</v>
      </c>
      <c r="AT540" s="86">
        <v>33564.360602974826</v>
      </c>
      <c r="AU540" s="86">
        <v>67946.998084409657</v>
      </c>
      <c r="AV540" s="86">
        <v>23031.757499967123</v>
      </c>
      <c r="AW540" s="86">
        <v>10592.766356726559</v>
      </c>
      <c r="AX540" s="86">
        <v>40661.55924110159</v>
      </c>
      <c r="AY540" s="86">
        <v>66714.332844812539</v>
      </c>
    </row>
    <row r="541" spans="1:51" x14ac:dyDescent="0.25">
      <c r="A541" s="24">
        <v>44765</v>
      </c>
      <c r="B541" s="25">
        <v>12</v>
      </c>
      <c r="C541" s="86">
        <v>43957.123675497765</v>
      </c>
      <c r="D541" s="86">
        <v>46384.901186281248</v>
      </c>
      <c r="E541" s="86">
        <v>20517.720786250033</v>
      </c>
      <c r="F541" s="86">
        <v>78225.02232878402</v>
      </c>
      <c r="G541" s="86">
        <v>33765.621419478768</v>
      </c>
      <c r="H541" s="86">
        <v>10613.707589000005</v>
      </c>
      <c r="I541" s="86">
        <v>39038.323633789041</v>
      </c>
      <c r="J541" s="86">
        <v>112.261917</v>
      </c>
      <c r="K541" s="86">
        <v>25884.938325390642</v>
      </c>
      <c r="L541" s="86">
        <v>9053.115560090444</v>
      </c>
      <c r="M541" s="86">
        <v>43290.768814123323</v>
      </c>
      <c r="N541" s="86">
        <v>23384.449981445308</v>
      </c>
      <c r="O541" s="86">
        <v>61212.874973637867</v>
      </c>
      <c r="P541" s="86">
        <v>9050.9388788106826</v>
      </c>
      <c r="Q541" s="86">
        <v>38.194047999999995</v>
      </c>
      <c r="R541" s="86">
        <v>5833.7688270664084</v>
      </c>
      <c r="S541" s="86">
        <v>57974.454393177257</v>
      </c>
      <c r="T541" s="86">
        <v>17752.067076546882</v>
      </c>
      <c r="U541" s="86">
        <v>10784.59336625001</v>
      </c>
      <c r="V541" s="86">
        <v>69400.499630062506</v>
      </c>
      <c r="W541" s="86">
        <v>3324.3690468593804</v>
      </c>
      <c r="X541" s="86">
        <v>15042.241509698733</v>
      </c>
      <c r="Y541" s="86">
        <v>29088.444382611189</v>
      </c>
      <c r="Z541" s="86">
        <v>274.80068939208996</v>
      </c>
      <c r="AA541" s="86">
        <v>30338.066807777781</v>
      </c>
      <c r="AB541" s="86">
        <v>28190.722011802311</v>
      </c>
      <c r="AC541" s="86">
        <v>33794.369857642778</v>
      </c>
      <c r="AD541" s="86">
        <v>39883.787194218748</v>
      </c>
      <c r="AE541" s="86">
        <v>11318.476395085643</v>
      </c>
      <c r="AF541" s="86">
        <v>14.630504032258063</v>
      </c>
      <c r="AG541" s="86">
        <v>24679.220211843749</v>
      </c>
      <c r="AH541" s="86">
        <v>38209.1181949198</v>
      </c>
      <c r="AI541" s="86">
        <v>2334.012478220352</v>
      </c>
      <c r="AJ541" s="86">
        <v>693.81479264145548</v>
      </c>
      <c r="AK541" s="86">
        <v>4014.5954740045536</v>
      </c>
      <c r="AL541" s="86">
        <v>17578.849714031257</v>
      </c>
      <c r="AM541" s="86">
        <v>17362.396759765652</v>
      </c>
      <c r="AN541" s="86">
        <v>10049.74749314064</v>
      </c>
      <c r="AO541" s="86">
        <v>52042.597550929233</v>
      </c>
      <c r="AP541" s="86">
        <v>909.96302780371116</v>
      </c>
      <c r="AQ541" s="86">
        <v>73365.48425691064</v>
      </c>
      <c r="AR541" s="86">
        <v>63914.331646492195</v>
      </c>
      <c r="AS541" s="86">
        <v>54181.360803578151</v>
      </c>
      <c r="AT541" s="86">
        <v>33229.57958797484</v>
      </c>
      <c r="AU541" s="86">
        <v>67043.074858065898</v>
      </c>
      <c r="AV541" s="86">
        <v>21869.955360904616</v>
      </c>
      <c r="AW541" s="86">
        <v>10065.664735031251</v>
      </c>
      <c r="AX541" s="86">
        <v>40130.75702107032</v>
      </c>
      <c r="AY541" s="86">
        <v>65963.953705062508</v>
      </c>
    </row>
    <row r="542" spans="1:51" x14ac:dyDescent="0.25">
      <c r="A542" s="24">
        <v>44765</v>
      </c>
      <c r="B542" s="25">
        <v>13</v>
      </c>
      <c r="C542" s="86">
        <v>43738.514817685289</v>
      </c>
      <c r="D542" s="86">
        <v>45122.004550375001</v>
      </c>
      <c r="E542" s="86">
        <v>21048.404615468757</v>
      </c>
      <c r="F542" s="86">
        <v>78449.508239768387</v>
      </c>
      <c r="G542" s="86">
        <v>32225.027305006297</v>
      </c>
      <c r="H542" s="86">
        <v>10146.603657999996</v>
      </c>
      <c r="I542" s="86">
        <v>39119.210984757803</v>
      </c>
      <c r="J542" s="86">
        <v>112.41032200000001</v>
      </c>
      <c r="K542" s="86">
        <v>25896.805557390639</v>
      </c>
      <c r="L542" s="86">
        <v>8749.2819219888625</v>
      </c>
      <c r="M542" s="86">
        <v>41013.058433319631</v>
      </c>
      <c r="N542" s="86">
        <v>23161.285433046891</v>
      </c>
      <c r="O542" s="86">
        <v>61314.982044434742</v>
      </c>
      <c r="P542" s="86">
        <v>8506.0993205164577</v>
      </c>
      <c r="Q542" s="86">
        <v>38.299357000000001</v>
      </c>
      <c r="R542" s="86">
        <v>5789.1498907656205</v>
      </c>
      <c r="S542" s="86">
        <v>57921.037246630382</v>
      </c>
      <c r="T542" s="86">
        <v>18401.541197406259</v>
      </c>
      <c r="U542" s="86">
        <v>11283.95426460938</v>
      </c>
      <c r="V542" s="86">
        <v>69526.860634562501</v>
      </c>
      <c r="W542" s="86">
        <v>3081.9644569843804</v>
      </c>
      <c r="X542" s="86">
        <v>14745.265008103579</v>
      </c>
      <c r="Y542" s="86">
        <v>28163.451140690649</v>
      </c>
      <c r="Z542" s="86">
        <v>318.45205780029255</v>
      </c>
      <c r="AA542" s="86">
        <v>28844.337452777756</v>
      </c>
      <c r="AB542" s="86">
        <v>27877.9043381148</v>
      </c>
      <c r="AC542" s="86">
        <v>33770.731164726523</v>
      </c>
      <c r="AD542" s="86">
        <v>39799.838058624999</v>
      </c>
      <c r="AE542" s="86">
        <v>10663.613525048677</v>
      </c>
      <c r="AF542" s="86">
        <v>14.630504032258063</v>
      </c>
      <c r="AG542" s="86">
        <v>24599.139055312498</v>
      </c>
      <c r="AH542" s="86">
        <v>37681.850279232305</v>
      </c>
      <c r="AI542" s="86">
        <v>2458.2732262432446</v>
      </c>
      <c r="AJ542" s="86">
        <v>650.76154851143701</v>
      </c>
      <c r="AK542" s="86">
        <v>3783.8639754886062</v>
      </c>
      <c r="AL542" s="86">
        <v>17948.073813203133</v>
      </c>
      <c r="AM542" s="86">
        <v>17328.090576468763</v>
      </c>
      <c r="AN542" s="86">
        <v>9732.1249739843806</v>
      </c>
      <c r="AO542" s="86">
        <v>51646.33132390579</v>
      </c>
      <c r="AP542" s="86">
        <v>853.93766798535194</v>
      </c>
      <c r="AQ542" s="86">
        <v>73100.789389285623</v>
      </c>
      <c r="AR542" s="86">
        <v>63055.409148757841</v>
      </c>
      <c r="AS542" s="86">
        <v>54271.546601203154</v>
      </c>
      <c r="AT542" s="86">
        <v>31892.999690193588</v>
      </c>
      <c r="AU542" s="86">
        <v>67128.167565440905</v>
      </c>
      <c r="AV542" s="86">
        <v>21404.503216592107</v>
      </c>
      <c r="AW542" s="86">
        <v>9780.1493770703091</v>
      </c>
      <c r="AX542" s="86">
        <v>39991.722390238283</v>
      </c>
      <c r="AY542" s="86">
        <v>65088.546056687541</v>
      </c>
    </row>
    <row r="543" spans="1:51" x14ac:dyDescent="0.25">
      <c r="A543" s="24">
        <v>44765</v>
      </c>
      <c r="B543" s="25">
        <v>14</v>
      </c>
      <c r="C543" s="86">
        <v>43280.131114185264</v>
      </c>
      <c r="D543" s="86">
        <v>43944.610780281248</v>
      </c>
      <c r="E543" s="86">
        <v>20276.955514734393</v>
      </c>
      <c r="F543" s="86">
        <v>78342.053222612129</v>
      </c>
      <c r="G543" s="86">
        <v>28146.963990768127</v>
      </c>
      <c r="H543" s="86">
        <v>9679.7180680000019</v>
      </c>
      <c r="I543" s="86">
        <v>39093.703618742198</v>
      </c>
      <c r="J543" s="86">
        <v>114.21768</v>
      </c>
      <c r="K543" s="86">
        <v>25051.472399203136</v>
      </c>
      <c r="L543" s="86">
        <v>8347.0324306685143</v>
      </c>
      <c r="M543" s="86">
        <v>38164.152023939998</v>
      </c>
      <c r="N543" s="86">
        <v>22413.093174070331</v>
      </c>
      <c r="O543" s="86">
        <v>60722.603492809743</v>
      </c>
      <c r="P543" s="86">
        <v>8440.2169833362768</v>
      </c>
      <c r="Q543" s="86">
        <v>37.811974999999997</v>
      </c>
      <c r="R543" s="86">
        <v>5847.7860023398471</v>
      </c>
      <c r="S543" s="86">
        <v>56880.756345677262</v>
      </c>
      <c r="T543" s="86">
        <v>18085.44535206251</v>
      </c>
      <c r="U543" s="86">
        <v>11053.114880078141</v>
      </c>
      <c r="V543" s="86">
        <v>70034.243771437497</v>
      </c>
      <c r="W543" s="86">
        <v>3182.250567757811</v>
      </c>
      <c r="X543" s="86">
        <v>14026.661232719114</v>
      </c>
      <c r="Y543" s="86">
        <v>27728.170696906491</v>
      </c>
      <c r="Z543" s="86">
        <v>268.2926611328125</v>
      </c>
      <c r="AA543" s="86">
        <v>28017.552471777763</v>
      </c>
      <c r="AB543" s="86">
        <v>27405.885473052309</v>
      </c>
      <c r="AC543" s="86">
        <v>33312.635927927608</v>
      </c>
      <c r="AD543" s="86">
        <v>39993.854738968745</v>
      </c>
      <c r="AE543" s="86">
        <v>11203.401363127467</v>
      </c>
      <c r="AF543" s="86">
        <v>14.630504032258063</v>
      </c>
      <c r="AG543" s="86">
        <v>24408.999590437499</v>
      </c>
      <c r="AH543" s="86">
        <v>38660.417463169819</v>
      </c>
      <c r="AI543" s="86">
        <v>2362.4471776269988</v>
      </c>
      <c r="AJ543" s="86">
        <v>637.66317086318566</v>
      </c>
      <c r="AK543" s="86">
        <v>3630.3511935624156</v>
      </c>
      <c r="AL543" s="86">
        <v>18537.19608760938</v>
      </c>
      <c r="AM543" s="86">
        <v>17374.450893000027</v>
      </c>
      <c r="AN543" s="86">
        <v>9442.3471671406296</v>
      </c>
      <c r="AO543" s="86">
        <v>50984.149801085492</v>
      </c>
      <c r="AP543" s="86">
        <v>791.95219405761691</v>
      </c>
      <c r="AQ543" s="86">
        <v>72443.809941191896</v>
      </c>
      <c r="AR543" s="86">
        <v>61649.620671304729</v>
      </c>
      <c r="AS543" s="86">
        <v>53575.000100546909</v>
      </c>
      <c r="AT543" s="86">
        <v>31060.869309631089</v>
      </c>
      <c r="AU543" s="86">
        <v>67200.581516315913</v>
      </c>
      <c r="AV543" s="86">
        <v>21152.862807498357</v>
      </c>
      <c r="AW543" s="86">
        <v>9382.34799872656</v>
      </c>
      <c r="AX543" s="86">
        <v>40378.108502136754</v>
      </c>
      <c r="AY543" s="86">
        <v>64418.174142968768</v>
      </c>
    </row>
    <row r="544" spans="1:51" x14ac:dyDescent="0.25">
      <c r="A544" s="24">
        <v>44765</v>
      </c>
      <c r="B544" s="25">
        <v>15</v>
      </c>
      <c r="C544" s="86">
        <v>41248.724381247797</v>
      </c>
      <c r="D544" s="86">
        <v>43322.781120499989</v>
      </c>
      <c r="E544" s="86">
        <v>18776.996144812525</v>
      </c>
      <c r="F544" s="86">
        <v>74165.194391065277</v>
      </c>
      <c r="G544" s="86">
        <v>23998.838816674212</v>
      </c>
      <c r="H544" s="86">
        <v>9832.7341440000037</v>
      </c>
      <c r="I544" s="86">
        <v>37883.279646195326</v>
      </c>
      <c r="J544" s="86">
        <v>114.582607</v>
      </c>
      <c r="K544" s="86">
        <v>24677.604504937506</v>
      </c>
      <c r="L544" s="86">
        <v>8839.3360216763613</v>
      </c>
      <c r="M544" s="86">
        <v>41589.058126472868</v>
      </c>
      <c r="N544" s="86">
        <v>21526.535779414069</v>
      </c>
      <c r="O544" s="86">
        <v>58764.836699184736</v>
      </c>
      <c r="P544" s="86">
        <v>8189.1884629119277</v>
      </c>
      <c r="Q544" s="86">
        <v>39.319637</v>
      </c>
      <c r="R544" s="86">
        <v>5742.0200035625003</v>
      </c>
      <c r="S544" s="86">
        <v>56742.380152974125</v>
      </c>
      <c r="T544" s="86">
        <v>17215.64882293751</v>
      </c>
      <c r="U544" s="86">
        <v>10472.91345539063</v>
      </c>
      <c r="V544" s="86">
        <v>67513.871240312496</v>
      </c>
      <c r="W544" s="86">
        <v>2905.6963866875003</v>
      </c>
      <c r="X544" s="86">
        <v>13040.933474817919</v>
      </c>
      <c r="Y544" s="86">
        <v>28241.527981138301</v>
      </c>
      <c r="Z544" s="86">
        <v>212.11084472656248</v>
      </c>
      <c r="AA544" s="86">
        <v>28304.070340777776</v>
      </c>
      <c r="AB544" s="86">
        <v>26461.264776942935</v>
      </c>
      <c r="AC544" s="86">
        <v>31409.494383423746</v>
      </c>
      <c r="AD544" s="86">
        <v>39117.413323500004</v>
      </c>
      <c r="AE544" s="86">
        <v>11515.548439868473</v>
      </c>
      <c r="AF544" s="86">
        <v>14.630504032258063</v>
      </c>
      <c r="AG544" s="86">
        <v>23852.497243937501</v>
      </c>
      <c r="AH544" s="86">
        <v>38038.192382060421</v>
      </c>
      <c r="AI544" s="86">
        <v>2017.0718791489805</v>
      </c>
      <c r="AJ544" s="86">
        <v>630.91204451190583</v>
      </c>
      <c r="AK544" s="86">
        <v>3581.6050824467648</v>
      </c>
      <c r="AL544" s="86">
        <v>18201.305091140624</v>
      </c>
      <c r="AM544" s="86">
        <v>17012.168733875027</v>
      </c>
      <c r="AN544" s="86">
        <v>9761.1641361718812</v>
      </c>
      <c r="AO544" s="86">
        <v>50451.584529444859</v>
      </c>
      <c r="AP544" s="86">
        <v>859.60620097656215</v>
      </c>
      <c r="AQ544" s="86">
        <v>70144.594587426269</v>
      </c>
      <c r="AR544" s="86">
        <v>60790.390737492213</v>
      </c>
      <c r="AS544" s="86">
        <v>52950.499799750025</v>
      </c>
      <c r="AT544" s="86">
        <v>31619.016014287314</v>
      </c>
      <c r="AU544" s="86">
        <v>64781.634459847162</v>
      </c>
      <c r="AV544" s="86">
        <v>21387.826715498373</v>
      </c>
      <c r="AW544" s="86">
        <v>9834.5224860546805</v>
      </c>
      <c r="AX544" s="86">
        <v>39844.501347371115</v>
      </c>
      <c r="AY544" s="86">
        <v>61783.957265281228</v>
      </c>
    </row>
    <row r="545" spans="1:51" x14ac:dyDescent="0.25">
      <c r="A545" s="24">
        <v>44765</v>
      </c>
      <c r="B545" s="25">
        <v>16</v>
      </c>
      <c r="C545" s="86">
        <v>39231.758619341505</v>
      </c>
      <c r="D545" s="86">
        <v>42746.874907781239</v>
      </c>
      <c r="E545" s="86">
        <v>18104.541312171885</v>
      </c>
      <c r="F545" s="86">
        <v>70199.29420462776</v>
      </c>
      <c r="G545" s="86">
        <v>28189.710960868451</v>
      </c>
      <c r="H545" s="86">
        <v>9435.0477699999974</v>
      </c>
      <c r="I545" s="86">
        <v>36553.975996945323</v>
      </c>
      <c r="J545" s="86">
        <v>116.551259</v>
      </c>
      <c r="K545" s="86">
        <v>24327.065314609397</v>
      </c>
      <c r="L545" s="86">
        <v>8803.2028969341554</v>
      </c>
      <c r="M545" s="86">
        <v>39409.450707754128</v>
      </c>
      <c r="N545" s="86">
        <v>20782.187238351569</v>
      </c>
      <c r="O545" s="86">
        <v>56588.365644965997</v>
      </c>
      <c r="P545" s="86">
        <v>8010.2133760760025</v>
      </c>
      <c r="Q545" s="86">
        <v>39.601078999999999</v>
      </c>
      <c r="R545" s="86">
        <v>5588.8606749257815</v>
      </c>
      <c r="S545" s="86">
        <v>55702.115731114754</v>
      </c>
      <c r="T545" s="86">
        <v>16640.248107343778</v>
      </c>
      <c r="U545" s="86">
        <v>9934.9577732031303</v>
      </c>
      <c r="V545" s="86">
        <v>65094.94353803125</v>
      </c>
      <c r="W545" s="86">
        <v>2513.4476625390698</v>
      </c>
      <c r="X545" s="86">
        <v>12383.954593266018</v>
      </c>
      <c r="Y545" s="86">
        <v>28411.533702923294</v>
      </c>
      <c r="Z545" s="86">
        <v>219.48661834716799</v>
      </c>
      <c r="AA545" s="86">
        <v>27495.009716777804</v>
      </c>
      <c r="AB545" s="86">
        <v>25508.514687802319</v>
      </c>
      <c r="AC545" s="86">
        <v>30560.258205137558</v>
      </c>
      <c r="AD545" s="86">
        <v>37552.303529812489</v>
      </c>
      <c r="AE545" s="86">
        <v>12198.867145632517</v>
      </c>
      <c r="AF545" s="86">
        <v>14.630504032258063</v>
      </c>
      <c r="AG545" s="86">
        <v>23150.383475312501</v>
      </c>
      <c r="AH545" s="86">
        <v>37388.265160966694</v>
      </c>
      <c r="AI545" s="86">
        <v>1657.4648448678145</v>
      </c>
      <c r="AJ545" s="86">
        <v>627.2764384643433</v>
      </c>
      <c r="AK545" s="86">
        <v>3674.4922678412968</v>
      </c>
      <c r="AL545" s="86">
        <v>18109.91370239063</v>
      </c>
      <c r="AM545" s="86">
        <v>15739.354756625022</v>
      </c>
      <c r="AN545" s="86">
        <v>10287.38182415626</v>
      </c>
      <c r="AO545" s="86">
        <v>49300.134736593303</v>
      </c>
      <c r="AP545" s="86">
        <v>811.26550360546912</v>
      </c>
      <c r="AQ545" s="86">
        <v>68342.107181613741</v>
      </c>
      <c r="AR545" s="86">
        <v>60103.501035929738</v>
      </c>
      <c r="AS545" s="86">
        <v>52485.928172968786</v>
      </c>
      <c r="AT545" s="86">
        <v>31538.912987818585</v>
      </c>
      <c r="AU545" s="86">
        <v>62007.15477678465</v>
      </c>
      <c r="AV545" s="86">
        <v>22523.037967967106</v>
      </c>
      <c r="AW545" s="86">
        <v>9548.3388677109197</v>
      </c>
      <c r="AX545" s="86">
        <v>38920.141697035186</v>
      </c>
      <c r="AY545" s="86">
        <v>59545.882155468746</v>
      </c>
    </row>
    <row r="546" spans="1:51" x14ac:dyDescent="0.25">
      <c r="A546" s="24">
        <v>44765</v>
      </c>
      <c r="B546" s="25">
        <v>17</v>
      </c>
      <c r="C546" s="86">
        <v>37760.155349279019</v>
      </c>
      <c r="D546" s="86">
        <v>42702.640376687501</v>
      </c>
      <c r="E546" s="86">
        <v>17488.407124984398</v>
      </c>
      <c r="F546" s="86">
        <v>68316.38656775275</v>
      </c>
      <c r="G546" s="86">
        <v>27753.145252285791</v>
      </c>
      <c r="H546" s="86">
        <v>9477.8585229999917</v>
      </c>
      <c r="I546" s="86">
        <v>35354.120394500002</v>
      </c>
      <c r="J546" s="86">
        <v>124.457605</v>
      </c>
      <c r="K546" s="86">
        <v>23963.987491203141</v>
      </c>
      <c r="L546" s="86">
        <v>7754.9146597466697</v>
      </c>
      <c r="M546" s="86">
        <v>36669.851259034971</v>
      </c>
      <c r="N546" s="86">
        <v>20197.771221453138</v>
      </c>
      <c r="O546" s="86">
        <v>55031.480466434739</v>
      </c>
      <c r="P546" s="86">
        <v>8218.2658849894633</v>
      </c>
      <c r="Q546" s="86">
        <v>46.834175000000002</v>
      </c>
      <c r="R546" s="86">
        <v>5443.569984847657</v>
      </c>
      <c r="S546" s="86">
        <v>55036.678964583502</v>
      </c>
      <c r="T546" s="86">
        <v>16098.071332078151</v>
      </c>
      <c r="U546" s="86">
        <v>9483.1352591406303</v>
      </c>
      <c r="V546" s="86">
        <v>64484.537862156256</v>
      </c>
      <c r="W546" s="86">
        <v>2590.75116557813</v>
      </c>
      <c r="X546" s="86">
        <v>11115.120763083933</v>
      </c>
      <c r="Y546" s="86">
        <v>28824.518875059668</v>
      </c>
      <c r="Z546" s="86">
        <v>257.85397399902337</v>
      </c>
      <c r="AA546" s="86">
        <v>26813.971616777791</v>
      </c>
      <c r="AB546" s="86">
        <v>24714.650933864814</v>
      </c>
      <c r="AC546" s="86">
        <v>29473.520047250167</v>
      </c>
      <c r="AD546" s="86">
        <v>37070.575419312489</v>
      </c>
      <c r="AE546" s="86">
        <v>11929.764991320009</v>
      </c>
      <c r="AF546" s="86">
        <v>14.630504032258063</v>
      </c>
      <c r="AG546" s="86">
        <v>22954.01823740625</v>
      </c>
      <c r="AH546" s="86">
        <v>38049.896811138555</v>
      </c>
      <c r="AI546" s="86">
        <v>975.09927916515949</v>
      </c>
      <c r="AJ546" s="86">
        <v>623.5792976069971</v>
      </c>
      <c r="AK546" s="86">
        <v>3670.7600898998235</v>
      </c>
      <c r="AL546" s="86">
        <v>18663.718536796889</v>
      </c>
      <c r="AM546" s="86">
        <v>16505.428180718751</v>
      </c>
      <c r="AN546" s="86">
        <v>9978.5652067343908</v>
      </c>
      <c r="AO546" s="86">
        <v>49443.212771030798</v>
      </c>
      <c r="AP546" s="86">
        <v>792.77417170519993</v>
      </c>
      <c r="AQ546" s="86">
        <v>66364.828098473125</v>
      </c>
      <c r="AR546" s="86">
        <v>59560.253133914091</v>
      </c>
      <c r="AS546" s="86">
        <v>52797.870892312523</v>
      </c>
      <c r="AT546" s="86">
        <v>31045.029698099795</v>
      </c>
      <c r="AU546" s="86">
        <v>60543.979639378413</v>
      </c>
      <c r="AV546" s="86">
        <v>22858.026689935861</v>
      </c>
      <c r="AW546" s="86">
        <v>10662.588512640619</v>
      </c>
      <c r="AX546" s="86">
        <v>39149.422682625016</v>
      </c>
      <c r="AY546" s="86">
        <v>58028.932391187504</v>
      </c>
    </row>
    <row r="547" spans="1:51" x14ac:dyDescent="0.25">
      <c r="A547" s="24">
        <v>44765</v>
      </c>
      <c r="B547" s="25">
        <v>18</v>
      </c>
      <c r="C547" s="86">
        <v>37107.145176716527</v>
      </c>
      <c r="D547" s="86">
        <v>41901.430667406254</v>
      </c>
      <c r="E547" s="86">
        <v>16899.246180375016</v>
      </c>
      <c r="F547" s="86">
        <v>68647.431371549625</v>
      </c>
      <c r="G547" s="86">
        <v>22987.842318786428</v>
      </c>
      <c r="H547" s="86">
        <v>8273.156794999999</v>
      </c>
      <c r="I547" s="86">
        <v>34176.475918875003</v>
      </c>
      <c r="J547" s="86">
        <v>142.16914700000001</v>
      </c>
      <c r="K547" s="86">
        <v>23654.44768379689</v>
      </c>
      <c r="L547" s="86">
        <v>7955.2218800826095</v>
      </c>
      <c r="M547" s="86">
        <v>33142.523478847899</v>
      </c>
      <c r="N547" s="86">
        <v>20145.34815083594</v>
      </c>
      <c r="O547" s="86">
        <v>53037.661798669127</v>
      </c>
      <c r="P547" s="86">
        <v>8203.1291224401448</v>
      </c>
      <c r="Q547" s="86">
        <v>41.703476999999992</v>
      </c>
      <c r="R547" s="86">
        <v>5726.5217043046923</v>
      </c>
      <c r="S547" s="86">
        <v>54281.420179896006</v>
      </c>
      <c r="T547" s="86">
        <v>15468.0550462969</v>
      </c>
      <c r="U547" s="86">
        <v>8958.8050488281406</v>
      </c>
      <c r="V547" s="86">
        <v>64799.585248312491</v>
      </c>
      <c r="W547" s="86">
        <v>2492.2316720234403</v>
      </c>
      <c r="X547" s="86">
        <v>11071.945989525657</v>
      </c>
      <c r="Y547" s="86">
        <v>26377.371639693047</v>
      </c>
      <c r="Z547" s="86">
        <v>191.62545898437506</v>
      </c>
      <c r="AA547" s="86">
        <v>27555.821540777779</v>
      </c>
      <c r="AB547" s="86">
        <v>23680.345532989817</v>
      </c>
      <c r="AC547" s="86">
        <v>28698.465321891348</v>
      </c>
      <c r="AD547" s="86">
        <v>38368.946474687495</v>
      </c>
      <c r="AE547" s="86">
        <v>11311.843733609396</v>
      </c>
      <c r="AF547" s="86">
        <v>14.630504032258063</v>
      </c>
      <c r="AG547" s="86">
        <v>22233.78356378125</v>
      </c>
      <c r="AH547" s="86">
        <v>40356.276582826082</v>
      </c>
      <c r="AI547" s="86">
        <v>249.62979163326443</v>
      </c>
      <c r="AJ547" s="86">
        <v>585.65593218615504</v>
      </c>
      <c r="AK547" s="86">
        <v>2949.1574873847076</v>
      </c>
      <c r="AL547" s="86">
        <v>19519.793571578139</v>
      </c>
      <c r="AM547" s="86">
        <v>16193.027708343787</v>
      </c>
      <c r="AN547" s="86">
        <v>10324.100564515629</v>
      </c>
      <c r="AO547" s="86">
        <v>48322.316683671423</v>
      </c>
      <c r="AP547" s="86">
        <v>704.92709546459798</v>
      </c>
      <c r="AQ547" s="86">
        <v>63619.585516582476</v>
      </c>
      <c r="AR547" s="86">
        <v>57373.699812359417</v>
      </c>
      <c r="AS547" s="86">
        <v>53592.217729843775</v>
      </c>
      <c r="AT547" s="86">
        <v>29225.712310537332</v>
      </c>
      <c r="AU547" s="86">
        <v>59432.38287965965</v>
      </c>
      <c r="AV547" s="86">
        <v>24426.793565154614</v>
      </c>
      <c r="AW547" s="86">
        <v>10676.158886484369</v>
      </c>
      <c r="AX547" s="86">
        <v>40589.139427511742</v>
      </c>
      <c r="AY547" s="86">
        <v>55718.859135843748</v>
      </c>
    </row>
    <row r="548" spans="1:51" x14ac:dyDescent="0.25">
      <c r="A548" s="24">
        <v>44765</v>
      </c>
      <c r="B548" s="25">
        <v>19</v>
      </c>
      <c r="C548" s="86">
        <v>39390.598359810305</v>
      </c>
      <c r="D548" s="86">
        <v>44962.473153562489</v>
      </c>
      <c r="E548" s="86">
        <v>20228.147304781283</v>
      </c>
      <c r="F548" s="86">
        <v>78048.428225549636</v>
      </c>
      <c r="G548" s="86">
        <v>24768.121163737218</v>
      </c>
      <c r="H548" s="86">
        <v>6893.679729000005</v>
      </c>
      <c r="I548" s="86">
        <v>34065.452363570323</v>
      </c>
      <c r="J548" s="86">
        <v>168.34232700000001</v>
      </c>
      <c r="K548" s="86">
        <v>24898.544284828149</v>
      </c>
      <c r="L548" s="86">
        <v>7543.0757396450899</v>
      </c>
      <c r="M548" s="86">
        <v>33051.136356187242</v>
      </c>
      <c r="N548" s="86">
        <v>23399.74042053126</v>
      </c>
      <c r="O548" s="86">
        <v>53006.803023247259</v>
      </c>
      <c r="P548" s="86">
        <v>12216.287694282881</v>
      </c>
      <c r="Q548" s="86">
        <v>40.253613000000001</v>
      </c>
      <c r="R548" s="86">
        <v>7219.7907522070282</v>
      </c>
      <c r="S548" s="86">
        <v>61308.765546146009</v>
      </c>
      <c r="T548" s="86">
        <v>18282.490589375018</v>
      </c>
      <c r="U548" s="86">
        <v>10639.012908437509</v>
      </c>
      <c r="V548" s="86">
        <v>77228.213115375009</v>
      </c>
      <c r="W548" s="86">
        <v>3005.3822295000004</v>
      </c>
      <c r="X548" s="86">
        <v>12479.688535715208</v>
      </c>
      <c r="Y548" s="86">
        <v>25847.185170894456</v>
      </c>
      <c r="Z548" s="86">
        <v>204.23681381225592</v>
      </c>
      <c r="AA548" s="86">
        <v>31953.812608777782</v>
      </c>
      <c r="AB548" s="86">
        <v>22417.468274271076</v>
      </c>
      <c r="AC548" s="86">
        <v>32688.401737052442</v>
      </c>
      <c r="AD548" s="86">
        <v>46690.399354937501</v>
      </c>
      <c r="AE548" s="86">
        <v>12794.642450312525</v>
      </c>
      <c r="AF548" s="86">
        <v>14.630504032258063</v>
      </c>
      <c r="AG548" s="86">
        <v>26216.287581781249</v>
      </c>
      <c r="AH548" s="86">
        <v>49909.578410779177</v>
      </c>
      <c r="AI548" s="86">
        <v>8.5235386548647671</v>
      </c>
      <c r="AJ548" s="86">
        <v>526.63166918089166</v>
      </c>
      <c r="AK548" s="86">
        <v>2937.8670815038054</v>
      </c>
      <c r="AL548" s="86">
        <v>23970.778247921888</v>
      </c>
      <c r="AM548" s="86">
        <v>19625.598171812511</v>
      </c>
      <c r="AN548" s="86">
        <v>10971.40577915627</v>
      </c>
      <c r="AO548" s="86">
        <v>52917.393622210482</v>
      </c>
      <c r="AP548" s="86">
        <v>764.09624291503894</v>
      </c>
      <c r="AQ548" s="86">
        <v>62128.51466730125</v>
      </c>
      <c r="AR548" s="86">
        <v>59920.556429242213</v>
      </c>
      <c r="AS548" s="86">
        <v>61835.969684609401</v>
      </c>
      <c r="AT548" s="86">
        <v>28365.540621787317</v>
      </c>
      <c r="AU548" s="86">
        <v>66110.333953409659</v>
      </c>
      <c r="AV548" s="86">
        <v>30848.942075654602</v>
      </c>
      <c r="AW548" s="86">
        <v>14260.224706414048</v>
      </c>
      <c r="AX548" s="86">
        <v>49589.125921753934</v>
      </c>
      <c r="AY548" s="86">
        <v>54160.238387750003</v>
      </c>
    </row>
    <row r="549" spans="1:51" x14ac:dyDescent="0.25">
      <c r="A549" s="24">
        <v>44765</v>
      </c>
      <c r="B549" s="25">
        <v>20</v>
      </c>
      <c r="C549" s="86">
        <v>41274.632490904056</v>
      </c>
      <c r="D549" s="86">
        <v>49548.605816468757</v>
      </c>
      <c r="E549" s="86">
        <v>23270.587370546891</v>
      </c>
      <c r="F549" s="86">
        <v>85264.462047674635</v>
      </c>
      <c r="G549" s="86">
        <v>33491.031264843768</v>
      </c>
      <c r="H549" s="86">
        <v>7043.0923750000056</v>
      </c>
      <c r="I549" s="86">
        <v>34864.180676257827</v>
      </c>
      <c r="J549" s="86">
        <v>176.75644199999999</v>
      </c>
      <c r="K549" s="86">
        <v>27066.943081468758</v>
      </c>
      <c r="L549" s="86">
        <v>7758.0277849576087</v>
      </c>
      <c r="M549" s="86">
        <v>34452.009565819375</v>
      </c>
      <c r="N549" s="86">
        <v>26378.244796828141</v>
      </c>
      <c r="O549" s="86">
        <v>56699.055938950376</v>
      </c>
      <c r="P549" s="86">
        <v>12448.440405598883</v>
      </c>
      <c r="Q549" s="86">
        <v>40.755821999999995</v>
      </c>
      <c r="R549" s="86">
        <v>8822.1797298710953</v>
      </c>
      <c r="S549" s="86">
        <v>70369.360513661624</v>
      </c>
      <c r="T549" s="86">
        <v>20555.438447078126</v>
      </c>
      <c r="U549" s="86">
        <v>12338.746888281261</v>
      </c>
      <c r="V549" s="86">
        <v>89877.234919750001</v>
      </c>
      <c r="W549" s="86">
        <v>3784.6825377734403</v>
      </c>
      <c r="X549" s="86">
        <v>13328.933036625069</v>
      </c>
      <c r="Y549" s="86">
        <v>26905.892103610426</v>
      </c>
      <c r="Z549" s="86">
        <v>240.67276153564453</v>
      </c>
      <c r="AA549" s="86">
        <v>37782.05733577779</v>
      </c>
      <c r="AB549" s="86">
        <v>21468.739878661694</v>
      </c>
      <c r="AC549" s="86">
        <v>36717.373763046264</v>
      </c>
      <c r="AD549" s="86">
        <v>55127.23536403125</v>
      </c>
      <c r="AE549" s="86">
        <v>14301.764194515674</v>
      </c>
      <c r="AF549" s="86">
        <v>14.630504032258063</v>
      </c>
      <c r="AG549" s="86">
        <v>30588.012499375</v>
      </c>
      <c r="AH549" s="86">
        <v>61369.562405263561</v>
      </c>
      <c r="AI549" s="86">
        <v>0</v>
      </c>
      <c r="AJ549" s="86">
        <v>517.19971500982092</v>
      </c>
      <c r="AK549" s="86">
        <v>3343.532599909463</v>
      </c>
      <c r="AL549" s="86">
        <v>28892.140036218756</v>
      </c>
      <c r="AM549" s="86">
        <v>22885.221598718774</v>
      </c>
      <c r="AN549" s="86">
        <v>12145.739628609381</v>
      </c>
      <c r="AO549" s="86">
        <v>58923.000604351117</v>
      </c>
      <c r="AP549" s="86">
        <v>899.79777526855401</v>
      </c>
      <c r="AQ549" s="86">
        <v>60734.109679598128</v>
      </c>
      <c r="AR549" s="86">
        <v>65436.625017085957</v>
      </c>
      <c r="AS549" s="86">
        <v>72310.251762875007</v>
      </c>
      <c r="AT549" s="86">
        <v>27911.63641800607</v>
      </c>
      <c r="AU549" s="86">
        <v>74217.229159440918</v>
      </c>
      <c r="AV549" s="86">
        <v>38292.531657342115</v>
      </c>
      <c r="AW549" s="86">
        <v>15549.278357781239</v>
      </c>
      <c r="AX549" s="86">
        <v>58315.810534582059</v>
      </c>
      <c r="AY549" s="86">
        <v>52512.400498749994</v>
      </c>
    </row>
    <row r="550" spans="1:51" x14ac:dyDescent="0.25">
      <c r="A550" s="24">
        <v>44765</v>
      </c>
      <c r="B550" s="25">
        <v>21</v>
      </c>
      <c r="C550" s="86">
        <v>39421.632625560305</v>
      </c>
      <c r="D550" s="86">
        <v>50205.550898031252</v>
      </c>
      <c r="E550" s="86">
        <v>23764.94778401564</v>
      </c>
      <c r="F550" s="86">
        <v>82388.286878987128</v>
      </c>
      <c r="G550" s="86">
        <v>35600.938467343753</v>
      </c>
      <c r="H550" s="86">
        <v>7072.5798439999962</v>
      </c>
      <c r="I550" s="86">
        <v>33955.189881867183</v>
      </c>
      <c r="J550" s="86">
        <v>159.59433000000001</v>
      </c>
      <c r="K550" s="86">
        <v>27621.543814687517</v>
      </c>
      <c r="L550" s="86">
        <v>7629.0790431528967</v>
      </c>
      <c r="M550" s="86">
        <v>34285.851466329485</v>
      </c>
      <c r="N550" s="86">
        <v>26519.35559107814</v>
      </c>
      <c r="O550" s="86">
        <v>57403.551220434747</v>
      </c>
      <c r="P550" s="86">
        <v>12081.925365782483</v>
      </c>
      <c r="Q550" s="86">
        <v>39.763615999999999</v>
      </c>
      <c r="R550" s="86">
        <v>9111.0169314296872</v>
      </c>
      <c r="S550" s="86">
        <v>72429.778889302252</v>
      </c>
      <c r="T550" s="86">
        <v>20067.549657468764</v>
      </c>
      <c r="U550" s="86">
        <v>12148.874069765641</v>
      </c>
      <c r="V550" s="86">
        <v>92243.763389</v>
      </c>
      <c r="W550" s="86">
        <v>4000.0671656718705</v>
      </c>
      <c r="X550" s="86">
        <v>12689.176789921885</v>
      </c>
      <c r="Y550" s="86">
        <v>27784.7865531854</v>
      </c>
      <c r="Z550" s="86">
        <v>264.51450408935551</v>
      </c>
      <c r="AA550" s="86">
        <v>38388.053126777777</v>
      </c>
      <c r="AB550" s="86">
        <v>20173.984370771079</v>
      </c>
      <c r="AC550" s="86">
        <v>36470.737886246585</v>
      </c>
      <c r="AD550" s="86">
        <v>56617.535491343748</v>
      </c>
      <c r="AE550" s="86">
        <v>15026.6832227266</v>
      </c>
      <c r="AF550" s="86">
        <v>14.630504032258063</v>
      </c>
      <c r="AG550" s="86">
        <v>31200.8890244375</v>
      </c>
      <c r="AH550" s="86">
        <v>63170.352628888562</v>
      </c>
      <c r="AI550" s="86">
        <v>0</v>
      </c>
      <c r="AJ550" s="86">
        <v>527.96095386570732</v>
      </c>
      <c r="AK550" s="86">
        <v>3347.0448305696191</v>
      </c>
      <c r="AL550" s="86">
        <v>29925.120951656252</v>
      </c>
      <c r="AM550" s="86">
        <v>22799.52433828127</v>
      </c>
      <c r="AN550" s="86">
        <v>12967.377341234391</v>
      </c>
      <c r="AO550" s="86">
        <v>59576.623968608917</v>
      </c>
      <c r="AP550" s="86">
        <v>887.37850952148506</v>
      </c>
      <c r="AQ550" s="86">
        <v>57915.7874388403</v>
      </c>
      <c r="AR550" s="86">
        <v>66207.564280070364</v>
      </c>
      <c r="AS550" s="86">
        <v>74572.235322015636</v>
      </c>
      <c r="AT550" s="86">
        <v>27457.710533474841</v>
      </c>
      <c r="AU550" s="86">
        <v>76305.122153565913</v>
      </c>
      <c r="AV550" s="86">
        <v>39199.127864404611</v>
      </c>
      <c r="AW550" s="86">
        <v>15602.475304781239</v>
      </c>
      <c r="AX550" s="86">
        <v>60337.972851789076</v>
      </c>
      <c r="AY550" s="86">
        <v>49543.639978531282</v>
      </c>
    </row>
    <row r="551" spans="1:51" x14ac:dyDescent="0.25">
      <c r="A551" s="24">
        <v>44765</v>
      </c>
      <c r="B551" s="25">
        <v>22</v>
      </c>
      <c r="C551" s="86">
        <v>36744.422173294683</v>
      </c>
      <c r="D551" s="86">
        <v>49016.527748374996</v>
      </c>
      <c r="E551" s="86">
        <v>22777.642088281264</v>
      </c>
      <c r="F551" s="86">
        <v>76914.999174424622</v>
      </c>
      <c r="G551" s="86">
        <v>34841.092333625005</v>
      </c>
      <c r="H551" s="86">
        <v>6514.955440000007</v>
      </c>
      <c r="I551" s="86">
        <v>31883.435997585944</v>
      </c>
      <c r="J551" s="86">
        <v>158.33403900000002</v>
      </c>
      <c r="K551" s="86">
        <v>26792.027765453131</v>
      </c>
      <c r="L551" s="86">
        <v>7560.3338116060431</v>
      </c>
      <c r="M551" s="86">
        <v>33841.606333832708</v>
      </c>
      <c r="N551" s="86">
        <v>25169.17020603126</v>
      </c>
      <c r="O551" s="86">
        <v>55255.970961622254</v>
      </c>
      <c r="P551" s="86">
        <v>12026.82245863794</v>
      </c>
      <c r="Q551" s="86">
        <v>39.608747000000001</v>
      </c>
      <c r="R551" s="86">
        <v>8925.6373394023558</v>
      </c>
      <c r="S551" s="86">
        <v>71434.992483005379</v>
      </c>
      <c r="T551" s="86">
        <v>18519.317299000035</v>
      </c>
      <c r="U551" s="86">
        <v>11437.255400781251</v>
      </c>
      <c r="V551" s="86">
        <v>89908.001292093744</v>
      </c>
      <c r="W551" s="86">
        <v>3984.4740448593798</v>
      </c>
      <c r="X551" s="86">
        <v>12250.889618406234</v>
      </c>
      <c r="Y551" s="86">
        <v>26896.31223134488</v>
      </c>
      <c r="Z551" s="86">
        <v>255.24044525146496</v>
      </c>
      <c r="AA551" s="86">
        <v>37314.075726777788</v>
      </c>
      <c r="AB551" s="86">
        <v>18730.701553786719</v>
      </c>
      <c r="AC551" s="86">
        <v>34731.349226006401</v>
      </c>
      <c r="AD551" s="86">
        <v>55896.991240968753</v>
      </c>
      <c r="AE551" s="86">
        <v>15274.846101492205</v>
      </c>
      <c r="AF551" s="86">
        <v>14.630504032258063</v>
      </c>
      <c r="AG551" s="86">
        <v>30350.795981874999</v>
      </c>
      <c r="AH551" s="86">
        <v>62515.303737115122</v>
      </c>
      <c r="AI551" s="86">
        <v>0</v>
      </c>
      <c r="AJ551" s="86">
        <v>533.92286638775511</v>
      </c>
      <c r="AK551" s="86">
        <v>3324.2611496711811</v>
      </c>
      <c r="AL551" s="86">
        <v>29139.909396499999</v>
      </c>
      <c r="AM551" s="86">
        <v>21996.488265906271</v>
      </c>
      <c r="AN551" s="86">
        <v>12817.086281718761</v>
      </c>
      <c r="AO551" s="86">
        <v>58497.217087456571</v>
      </c>
      <c r="AP551" s="86">
        <v>888.15959167480514</v>
      </c>
      <c r="AQ551" s="86">
        <v>54779.530662012199</v>
      </c>
      <c r="AR551" s="86">
        <v>64941.242379632829</v>
      </c>
      <c r="AS551" s="86">
        <v>72926.010069812502</v>
      </c>
      <c r="AT551" s="86">
        <v>26106.453984990447</v>
      </c>
      <c r="AU551" s="86">
        <v>73660.324063472159</v>
      </c>
      <c r="AV551" s="86">
        <v>38300.50272193586</v>
      </c>
      <c r="AW551" s="86">
        <v>15200.266003437489</v>
      </c>
      <c r="AX551" s="86">
        <v>59529.834169453134</v>
      </c>
      <c r="AY551" s="86">
        <v>46520.260553</v>
      </c>
    </row>
    <row r="552" spans="1:51" x14ac:dyDescent="0.25">
      <c r="A552" s="24">
        <v>44765</v>
      </c>
      <c r="B552" s="25">
        <v>23</v>
      </c>
      <c r="C552" s="86">
        <v>32504.497666029081</v>
      </c>
      <c r="D552" s="86">
        <v>45427.00684987499</v>
      </c>
      <c r="E552" s="86">
        <v>20852.914486187528</v>
      </c>
      <c r="F552" s="86">
        <v>68827.402173799623</v>
      </c>
      <c r="G552" s="86">
        <v>32836.018243781276</v>
      </c>
      <c r="H552" s="86">
        <v>6420.089310000003</v>
      </c>
      <c r="I552" s="86">
        <v>28226.05410159376</v>
      </c>
      <c r="J552" s="86">
        <v>140.33631500000001</v>
      </c>
      <c r="K552" s="86">
        <v>24478.619787265638</v>
      </c>
      <c r="L552" s="86">
        <v>7000.5316515669901</v>
      </c>
      <c r="M552" s="86">
        <v>32931.596264209817</v>
      </c>
      <c r="N552" s="86">
        <v>22844.496688046878</v>
      </c>
      <c r="O552" s="86">
        <v>50580.575242716004</v>
      </c>
      <c r="P552" s="86">
        <v>10922.137923495358</v>
      </c>
      <c r="Q552" s="86">
        <v>39.787154000000001</v>
      </c>
      <c r="R552" s="86">
        <v>8215.2065068242173</v>
      </c>
      <c r="S552" s="86">
        <v>65817.330394364748</v>
      </c>
      <c r="T552" s="86">
        <v>16424.18104145315</v>
      </c>
      <c r="U552" s="86">
        <v>10030.67705265626</v>
      </c>
      <c r="V552" s="86">
        <v>82316.906302937496</v>
      </c>
      <c r="W552" s="86">
        <v>3545.1771896406299</v>
      </c>
      <c r="X552" s="86">
        <v>11389.115928312496</v>
      </c>
      <c r="Y552" s="86">
        <v>26281.043466438397</v>
      </c>
      <c r="Z552" s="86">
        <v>257.86715393066413</v>
      </c>
      <c r="AA552" s="86">
        <v>34153.27152577776</v>
      </c>
      <c r="AB552" s="86">
        <v>17006.521846052332</v>
      </c>
      <c r="AC552" s="86">
        <v>30808.394328632501</v>
      </c>
      <c r="AD552" s="86">
        <v>51318.029663406254</v>
      </c>
      <c r="AE552" s="86">
        <v>13926.182991062533</v>
      </c>
      <c r="AF552" s="86">
        <v>14.630504032258063</v>
      </c>
      <c r="AG552" s="86">
        <v>27478.570944375002</v>
      </c>
      <c r="AH552" s="86">
        <v>57754.75857874794</v>
      </c>
      <c r="AI552" s="86">
        <v>0</v>
      </c>
      <c r="AJ552" s="86">
        <v>539.23435315210691</v>
      </c>
      <c r="AK552" s="86">
        <v>3206.3032555891541</v>
      </c>
      <c r="AL552" s="86">
        <v>26955.914987578133</v>
      </c>
      <c r="AM552" s="86">
        <v>20772.74329240626</v>
      </c>
      <c r="AN552" s="86">
        <v>11547.492983437511</v>
      </c>
      <c r="AO552" s="86">
        <v>54285.603087269068</v>
      </c>
      <c r="AP552" s="86">
        <v>820.82029724121105</v>
      </c>
      <c r="AQ552" s="86">
        <v>51277.012561707517</v>
      </c>
      <c r="AR552" s="86">
        <v>60327.258104101587</v>
      </c>
      <c r="AS552" s="86">
        <v>66904.898473515641</v>
      </c>
      <c r="AT552" s="86">
        <v>24596.613239646722</v>
      </c>
      <c r="AU552" s="86">
        <v>67245.513586472167</v>
      </c>
      <c r="AV552" s="86">
        <v>35355.477279810861</v>
      </c>
      <c r="AW552" s="86">
        <v>15107.34566737499</v>
      </c>
      <c r="AX552" s="86">
        <v>55176.908522535174</v>
      </c>
      <c r="AY552" s="86">
        <v>42336.817085343762</v>
      </c>
    </row>
    <row r="553" spans="1:51" x14ac:dyDescent="0.25">
      <c r="A553" s="24">
        <v>44765</v>
      </c>
      <c r="B553" s="25">
        <v>24</v>
      </c>
      <c r="C553" s="86">
        <v>28522.576638388447</v>
      </c>
      <c r="D553" s="86">
        <v>39903.049445031254</v>
      </c>
      <c r="E553" s="86">
        <v>18289.843292265643</v>
      </c>
      <c r="F553" s="86">
        <v>58766.203613518373</v>
      </c>
      <c r="G553" s="86">
        <v>28516.254856140633</v>
      </c>
      <c r="H553" s="86">
        <v>6282.2669990000031</v>
      </c>
      <c r="I553" s="86">
        <v>24602.375543253926</v>
      </c>
      <c r="J553" s="86">
        <v>126.277046</v>
      </c>
      <c r="K553" s="86">
        <v>20919.293381765649</v>
      </c>
      <c r="L553" s="86">
        <v>5720.9407236919524</v>
      </c>
      <c r="M553" s="86">
        <v>31323.604431448523</v>
      </c>
      <c r="N553" s="86">
        <v>19717.355997921892</v>
      </c>
      <c r="O553" s="86">
        <v>43762.851428489434</v>
      </c>
      <c r="P553" s="86">
        <v>9514.4103004719309</v>
      </c>
      <c r="Q553" s="86">
        <v>38.788693000000002</v>
      </c>
      <c r="R553" s="86">
        <v>6905.0393973593809</v>
      </c>
      <c r="S553" s="86">
        <v>56971.926667052248</v>
      </c>
      <c r="T553" s="86">
        <v>13805.058675062512</v>
      </c>
      <c r="U553" s="86">
        <v>8791.9834538281302</v>
      </c>
      <c r="V553" s="86">
        <v>70847.153479156259</v>
      </c>
      <c r="W553" s="86">
        <v>2742.2197445468801</v>
      </c>
      <c r="X553" s="86">
        <v>9460.2400913437923</v>
      </c>
      <c r="Y553" s="86">
        <v>25553.232740794778</v>
      </c>
      <c r="Z553" s="86">
        <v>211.40072784423833</v>
      </c>
      <c r="AA553" s="86">
        <v>28943.189116777783</v>
      </c>
      <c r="AB553" s="86">
        <v>15136.917967114839</v>
      </c>
      <c r="AC553" s="86">
        <v>26791.251133463233</v>
      </c>
      <c r="AD553" s="86">
        <v>43510.604336999997</v>
      </c>
      <c r="AE553" s="86">
        <v>12511.49062943752</v>
      </c>
      <c r="AF553" s="86">
        <v>14.630504032258063</v>
      </c>
      <c r="AG553" s="86">
        <v>23524.151031687499</v>
      </c>
      <c r="AH553" s="86">
        <v>46032.600593115116</v>
      </c>
      <c r="AI553" s="86">
        <v>0</v>
      </c>
      <c r="AJ553" s="86">
        <v>527.19505451807504</v>
      </c>
      <c r="AK553" s="86">
        <v>3031.5685417766526</v>
      </c>
      <c r="AL553" s="86">
        <v>22876.687142281258</v>
      </c>
      <c r="AM553" s="86">
        <v>17326.842148468793</v>
      </c>
      <c r="AN553" s="86">
        <v>10599.535944843759</v>
      </c>
      <c r="AO553" s="86">
        <v>47355.945825069859</v>
      </c>
      <c r="AP553" s="86">
        <v>770.359130859375</v>
      </c>
      <c r="AQ553" s="86">
        <v>46160.870606395016</v>
      </c>
      <c r="AR553" s="86">
        <v>52953.149195718783</v>
      </c>
      <c r="AS553" s="86">
        <v>57046.3192517969</v>
      </c>
      <c r="AT553" s="86">
        <v>23055.972938037325</v>
      </c>
      <c r="AU553" s="86">
        <v>57798.924266784656</v>
      </c>
      <c r="AV553" s="86">
        <v>25262.880727467116</v>
      </c>
      <c r="AW553" s="86">
        <v>21425.973437867171</v>
      </c>
      <c r="AX553" s="86">
        <v>47401.974348429729</v>
      </c>
      <c r="AY553" s="86">
        <v>37735.152311218779</v>
      </c>
    </row>
    <row r="554" spans="1:51" x14ac:dyDescent="0.25">
      <c r="A554" s="24">
        <v>44766</v>
      </c>
      <c r="B554" s="25">
        <v>1</v>
      </c>
      <c r="C554" s="86">
        <v>23672.555856310333</v>
      </c>
      <c r="D554" s="86">
        <v>34015.07660853125</v>
      </c>
      <c r="E554" s="86">
        <v>14689.677914562522</v>
      </c>
      <c r="F554" s="86">
        <v>50036.170176424625</v>
      </c>
      <c r="G554" s="86">
        <v>24144.479339499983</v>
      </c>
      <c r="H554" s="86">
        <v>6254.3307129999966</v>
      </c>
      <c r="I554" s="86">
        <v>21019.645497078141</v>
      </c>
      <c r="J554" s="86">
        <v>107.66158300000001</v>
      </c>
      <c r="K554" s="86">
        <v>17696.400697406258</v>
      </c>
      <c r="L554" s="86">
        <v>4911.395470980995</v>
      </c>
      <c r="M554" s="86">
        <v>28850.602456600813</v>
      </c>
      <c r="N554" s="86">
        <v>16944.048254773461</v>
      </c>
      <c r="O554" s="86">
        <v>36839.264424051929</v>
      </c>
      <c r="P554" s="86">
        <v>8291.2925735734934</v>
      </c>
      <c r="Q554" s="86">
        <v>36.549225</v>
      </c>
      <c r="R554" s="86">
        <v>5596.1033669609369</v>
      </c>
      <c r="S554" s="86">
        <v>47048.114832021005</v>
      </c>
      <c r="T554" s="86">
        <v>12184.160344117203</v>
      </c>
      <c r="U554" s="86">
        <v>7868.6485095703201</v>
      </c>
      <c r="V554" s="86">
        <v>59621.704051062508</v>
      </c>
      <c r="W554" s="86">
        <v>2110.5478080664088</v>
      </c>
      <c r="X554" s="86">
        <v>7779.2006591093977</v>
      </c>
      <c r="Y554" s="86">
        <v>24189.992815793266</v>
      </c>
      <c r="Z554" s="86">
        <v>175.0306106567383</v>
      </c>
      <c r="AA554" s="86">
        <v>22788.032077777767</v>
      </c>
      <c r="AB554" s="86">
        <v>12919.123685372624</v>
      </c>
      <c r="AC554" s="86">
        <v>23138.711590054867</v>
      </c>
      <c r="AD554" s="86">
        <v>35289.228710031253</v>
      </c>
      <c r="AE554" s="86">
        <v>10679.570656312522</v>
      </c>
      <c r="AF554" s="86">
        <v>14.630504032258063</v>
      </c>
      <c r="AG554" s="86">
        <v>19561.530374437498</v>
      </c>
      <c r="AH554" s="86">
        <v>35313.224626247924</v>
      </c>
      <c r="AI554" s="86">
        <v>0</v>
      </c>
      <c r="AJ554" s="86">
        <v>535.51662629209636</v>
      </c>
      <c r="AK554" s="86">
        <v>2862.4670673157129</v>
      </c>
      <c r="AL554" s="86">
        <v>18009.666205609381</v>
      </c>
      <c r="AM554" s="86">
        <v>14148.625491945373</v>
      </c>
      <c r="AN554" s="86">
        <v>8822.4079285781299</v>
      </c>
      <c r="AO554" s="86">
        <v>40122.578927659706</v>
      </c>
      <c r="AP554" s="86">
        <v>679.55046081543105</v>
      </c>
      <c r="AQ554" s="86">
        <v>40731.2458077622</v>
      </c>
      <c r="AR554" s="86">
        <v>45111.827774601574</v>
      </c>
      <c r="AS554" s="86">
        <v>46135.453563890645</v>
      </c>
      <c r="AT554" s="86">
        <v>21665.660561756071</v>
      </c>
      <c r="AU554" s="86">
        <v>48161.827894269059</v>
      </c>
      <c r="AV554" s="86">
        <v>15675.717474560854</v>
      </c>
      <c r="AW554" s="86">
        <v>21150.401098828119</v>
      </c>
      <c r="AX554" s="86">
        <v>38420.987010781275</v>
      </c>
      <c r="AY554" s="86">
        <v>33750.082708125032</v>
      </c>
    </row>
    <row r="555" spans="1:51" x14ac:dyDescent="0.25">
      <c r="A555" s="24">
        <v>44766</v>
      </c>
      <c r="B555" s="25">
        <v>2</v>
      </c>
      <c r="C555" s="86">
        <v>21994.769088075922</v>
      </c>
      <c r="D555" s="86">
        <v>29447.914668437508</v>
      </c>
      <c r="E555" s="86">
        <v>12845.268157750012</v>
      </c>
      <c r="F555" s="86">
        <v>43867.300027127749</v>
      </c>
      <c r="G555" s="86">
        <v>20354.215531781243</v>
      </c>
      <c r="H555" s="86">
        <v>6459.7038990000001</v>
      </c>
      <c r="I555" s="86">
        <v>18491.904293964853</v>
      </c>
      <c r="J555" s="86">
        <v>102.908547</v>
      </c>
      <c r="K555" s="86">
        <v>15351.74952050783</v>
      </c>
      <c r="L555" s="86">
        <v>5269.3543916138415</v>
      </c>
      <c r="M555" s="86">
        <v>25668.786165579368</v>
      </c>
      <c r="N555" s="86">
        <v>15431.522443960941</v>
      </c>
      <c r="O555" s="86">
        <v>31847.186518505077</v>
      </c>
      <c r="P555" s="86">
        <v>7314.0991326887206</v>
      </c>
      <c r="Q555" s="86">
        <v>36.175564999999999</v>
      </c>
      <c r="R555" s="86">
        <v>4750.9756915722664</v>
      </c>
      <c r="S555" s="86">
        <v>39321.607886567886</v>
      </c>
      <c r="T555" s="86">
        <v>11192.261488507829</v>
      </c>
      <c r="U555" s="86">
        <v>7339.9171456640797</v>
      </c>
      <c r="V555" s="86">
        <v>51140.356197749999</v>
      </c>
      <c r="W555" s="86">
        <v>1596.412713468751</v>
      </c>
      <c r="X555" s="86">
        <v>6688.2810643906596</v>
      </c>
      <c r="Y555" s="86">
        <v>22529.980100802215</v>
      </c>
      <c r="Z555" s="86">
        <v>171.39706100463874</v>
      </c>
      <c r="AA555" s="86">
        <v>18331.276359777759</v>
      </c>
      <c r="AB555" s="86">
        <v>11887.064089169506</v>
      </c>
      <c r="AC555" s="86">
        <v>21334.708535312355</v>
      </c>
      <c r="AD555" s="86">
        <v>29695.668401250001</v>
      </c>
      <c r="AE555" s="86">
        <v>9684.960163015654</v>
      </c>
      <c r="AF555" s="86">
        <v>14.630504032258063</v>
      </c>
      <c r="AG555" s="86">
        <v>16245.8123715</v>
      </c>
      <c r="AH555" s="86">
        <v>27900.825358322145</v>
      </c>
      <c r="AI555" s="86">
        <v>0</v>
      </c>
      <c r="AJ555" s="86">
        <v>528.93667755048466</v>
      </c>
      <c r="AK555" s="86">
        <v>2662.219956925087</v>
      </c>
      <c r="AL555" s="86">
        <v>14300.09754042189</v>
      </c>
      <c r="AM555" s="86">
        <v>11271.139464671913</v>
      </c>
      <c r="AN555" s="86">
        <v>7953.6321483437605</v>
      </c>
      <c r="AO555" s="86">
        <v>34591.57687469876</v>
      </c>
      <c r="AP555" s="86">
        <v>635.80119323730503</v>
      </c>
      <c r="AQ555" s="86">
        <v>36997.466996934083</v>
      </c>
      <c r="AR555" s="86">
        <v>39363.86719069531</v>
      </c>
      <c r="AS555" s="86">
        <v>37980.865913585963</v>
      </c>
      <c r="AT555" s="86">
        <v>21085.543995349821</v>
      </c>
      <c r="AU555" s="86">
        <v>41241.697000456552</v>
      </c>
      <c r="AV555" s="86">
        <v>12532.834273529596</v>
      </c>
      <c r="AW555" s="86">
        <v>17829.136206117182</v>
      </c>
      <c r="AX555" s="86">
        <v>31565.007747324238</v>
      </c>
      <c r="AY555" s="86">
        <v>30589.562662968798</v>
      </c>
    </row>
    <row r="556" spans="1:51" x14ac:dyDescent="0.25">
      <c r="A556" s="24">
        <v>44766</v>
      </c>
      <c r="B556" s="25">
        <v>3</v>
      </c>
      <c r="C556" s="86">
        <v>21549.846211747801</v>
      </c>
      <c r="D556" s="86">
        <v>26601.623843218757</v>
      </c>
      <c r="E556" s="86">
        <v>11794.07812587501</v>
      </c>
      <c r="F556" s="86">
        <v>40768.608697971504</v>
      </c>
      <c r="G556" s="86">
        <v>18734.060830812468</v>
      </c>
      <c r="H556" s="86">
        <v>6161.9813280000053</v>
      </c>
      <c r="I556" s="86">
        <v>16926.606100968766</v>
      </c>
      <c r="J556" s="86">
        <v>96.739967000000007</v>
      </c>
      <c r="K556" s="86">
        <v>13568.87291586721</v>
      </c>
      <c r="L556" s="86">
        <v>5445.3743789653909</v>
      </c>
      <c r="M556" s="86">
        <v>24698.056424257778</v>
      </c>
      <c r="N556" s="86">
        <v>14685.50641436721</v>
      </c>
      <c r="O556" s="86">
        <v>28971.356829145694</v>
      </c>
      <c r="P556" s="86">
        <v>6659.8241468488714</v>
      </c>
      <c r="Q556" s="86">
        <v>35.363251000000005</v>
      </c>
      <c r="R556" s="86">
        <v>4281.6395031308612</v>
      </c>
      <c r="S556" s="86">
        <v>35010.256691419447</v>
      </c>
      <c r="T556" s="86">
        <v>10669.795865750009</v>
      </c>
      <c r="U556" s="86">
        <v>7099.0324328125098</v>
      </c>
      <c r="V556" s="86">
        <v>46354.656954781261</v>
      </c>
      <c r="W556" s="86">
        <v>1352.727955101564</v>
      </c>
      <c r="X556" s="86">
        <v>6030.6037206093315</v>
      </c>
      <c r="Y556" s="86">
        <v>21851.443803515875</v>
      </c>
      <c r="Z556" s="86">
        <v>166.28489837646495</v>
      </c>
      <c r="AA556" s="86">
        <v>15257.726628777773</v>
      </c>
      <c r="AB556" s="86">
        <v>11312.644019646074</v>
      </c>
      <c r="AC556" s="86">
        <v>20186.61801013273</v>
      </c>
      <c r="AD556" s="86">
        <v>26399.054581874996</v>
      </c>
      <c r="AE556" s="86">
        <v>8807.6575454375125</v>
      </c>
      <c r="AF556" s="86">
        <v>14.630504032258063</v>
      </c>
      <c r="AG556" s="86">
        <v>14547.864857343749</v>
      </c>
      <c r="AH556" s="86">
        <v>23544.240873197145</v>
      </c>
      <c r="AI556" s="86">
        <v>0</v>
      </c>
      <c r="AJ556" s="86">
        <v>536.24330343831775</v>
      </c>
      <c r="AK556" s="86">
        <v>2511.6915632688369</v>
      </c>
      <c r="AL556" s="86">
        <v>12172.829932828132</v>
      </c>
      <c r="AM556" s="86">
        <v>9994.3049871719013</v>
      </c>
      <c r="AN556" s="86">
        <v>7372.43207142969</v>
      </c>
      <c r="AO556" s="86">
        <v>31395.790720062039</v>
      </c>
      <c r="AP556" s="86">
        <v>611.53234863281205</v>
      </c>
      <c r="AQ556" s="86">
        <v>34694.619876246594</v>
      </c>
      <c r="AR556" s="86">
        <v>35696.535809515633</v>
      </c>
      <c r="AS556" s="86">
        <v>33299.216607375041</v>
      </c>
      <c r="AT556" s="86">
        <v>20567.53251884981</v>
      </c>
      <c r="AU556" s="86">
        <v>37625.843153425303</v>
      </c>
      <c r="AV556" s="86">
        <v>11109.802168029622</v>
      </c>
      <c r="AW556" s="86">
        <v>15789.073071351559</v>
      </c>
      <c r="AX556" s="86">
        <v>27698.966438064457</v>
      </c>
      <c r="AY556" s="86">
        <v>28905.163940015653</v>
      </c>
    </row>
    <row r="557" spans="1:51" x14ac:dyDescent="0.25">
      <c r="A557" s="24">
        <v>44766</v>
      </c>
      <c r="B557" s="25">
        <v>4</v>
      </c>
      <c r="C557" s="86">
        <v>21319.12152315407</v>
      </c>
      <c r="D557" s="86">
        <v>25664.08036278126</v>
      </c>
      <c r="E557" s="86">
        <v>11413.956644406249</v>
      </c>
      <c r="F557" s="86">
        <v>39361.589853487138</v>
      </c>
      <c r="G557" s="86">
        <v>17800.302491843762</v>
      </c>
      <c r="H557" s="86">
        <v>6345.6910050000006</v>
      </c>
      <c r="I557" s="86">
        <v>16024.261830925796</v>
      </c>
      <c r="J557" s="86">
        <v>88.916842000000003</v>
      </c>
      <c r="K557" s="86">
        <v>12740.243649656259</v>
      </c>
      <c r="L557" s="86">
        <v>5593.3521651763558</v>
      </c>
      <c r="M557" s="86">
        <v>24508.825109317644</v>
      </c>
      <c r="N557" s="86">
        <v>14198.403205554701</v>
      </c>
      <c r="O557" s="86">
        <v>27483.858759591025</v>
      </c>
      <c r="P557" s="86">
        <v>6357.0469675012282</v>
      </c>
      <c r="Q557" s="86">
        <v>34.998655999999997</v>
      </c>
      <c r="R557" s="86">
        <v>4048.9757991875008</v>
      </c>
      <c r="S557" s="86">
        <v>32577.37770084132</v>
      </c>
      <c r="T557" s="86">
        <v>10421.955227085949</v>
      </c>
      <c r="U557" s="86">
        <v>6986.7399692187601</v>
      </c>
      <c r="V557" s="86">
        <v>44603.056457890649</v>
      </c>
      <c r="W557" s="86">
        <v>1323.0629401875012</v>
      </c>
      <c r="X557" s="86">
        <v>5666.3420416406316</v>
      </c>
      <c r="Y557" s="86">
        <v>21515.190306550347</v>
      </c>
      <c r="Z557" s="86">
        <v>152.84830215454102</v>
      </c>
      <c r="AA557" s="86">
        <v>13694.433291777777</v>
      </c>
      <c r="AB557" s="86">
        <v>11079.230033810116</v>
      </c>
      <c r="AC557" s="86">
        <v>19513.168224065688</v>
      </c>
      <c r="AD557" s="86">
        <v>25274.335529687502</v>
      </c>
      <c r="AE557" s="86">
        <v>8223.9833810781602</v>
      </c>
      <c r="AF557" s="86">
        <v>14.630504032258063</v>
      </c>
      <c r="AG557" s="86">
        <v>13501.842020781249</v>
      </c>
      <c r="AH557" s="86">
        <v>22481.060457005748</v>
      </c>
      <c r="AI557" s="86">
        <v>0</v>
      </c>
      <c r="AJ557" s="86">
        <v>528.22460649673303</v>
      </c>
      <c r="AK557" s="86">
        <v>2449.2936600579001</v>
      </c>
      <c r="AL557" s="86">
        <v>11188.150052093761</v>
      </c>
      <c r="AM557" s="86">
        <v>9246.1740972578209</v>
      </c>
      <c r="AN557" s="86">
        <v>7161.3910344843807</v>
      </c>
      <c r="AO557" s="86">
        <v>29606.61143967534</v>
      </c>
      <c r="AP557" s="86">
        <v>608.49923706054699</v>
      </c>
      <c r="AQ557" s="86">
        <v>33641.560060742675</v>
      </c>
      <c r="AR557" s="86">
        <v>34051.764584679717</v>
      </c>
      <c r="AS557" s="86">
        <v>30806.08276251566</v>
      </c>
      <c r="AT557" s="86">
        <v>20602.333256068581</v>
      </c>
      <c r="AU557" s="86">
        <v>36525.232869159692</v>
      </c>
      <c r="AV557" s="86">
        <v>10791.50636209211</v>
      </c>
      <c r="AW557" s="86">
        <v>13081.318041640619</v>
      </c>
      <c r="AX557" s="86">
        <v>25730.684593498063</v>
      </c>
      <c r="AY557" s="86">
        <v>28380.331260953157</v>
      </c>
    </row>
    <row r="558" spans="1:51" x14ac:dyDescent="0.25">
      <c r="A558" s="24">
        <v>44766</v>
      </c>
      <c r="B558" s="25">
        <v>5</v>
      </c>
      <c r="C558" s="86">
        <v>20647.996403747809</v>
      </c>
      <c r="D558" s="86">
        <v>25194.369008781254</v>
      </c>
      <c r="E558" s="86">
        <v>11332.454662695331</v>
      </c>
      <c r="F558" s="86">
        <v>39172.682035049642</v>
      </c>
      <c r="G558" s="86">
        <v>17919.098193640617</v>
      </c>
      <c r="H558" s="86">
        <v>5960.4980780000005</v>
      </c>
      <c r="I558" s="86">
        <v>15835.558153828129</v>
      </c>
      <c r="J558" s="86">
        <v>90.947731999999988</v>
      </c>
      <c r="K558" s="86">
        <v>12664.775524804701</v>
      </c>
      <c r="L558" s="86">
        <v>5501.454072637287</v>
      </c>
      <c r="M558" s="86">
        <v>23698.528546946582</v>
      </c>
      <c r="N558" s="86">
        <v>14092.809528320311</v>
      </c>
      <c r="O558" s="86">
        <v>27195.735007934753</v>
      </c>
      <c r="P558" s="86">
        <v>6331.2287081262275</v>
      </c>
      <c r="Q558" s="86">
        <v>34.585719999999995</v>
      </c>
      <c r="R558" s="86">
        <v>3955.4345103671876</v>
      </c>
      <c r="S558" s="86">
        <v>32033.79185748196</v>
      </c>
      <c r="T558" s="86">
        <v>10480.591650906261</v>
      </c>
      <c r="U558" s="86">
        <v>6950.1481847656296</v>
      </c>
      <c r="V558" s="86">
        <v>43600.048649343757</v>
      </c>
      <c r="W558" s="86">
        <v>1406.5010152695318</v>
      </c>
      <c r="X558" s="86">
        <v>5705.017089812527</v>
      </c>
      <c r="Y558" s="86">
        <v>21228.976801412417</v>
      </c>
      <c r="Z558" s="86">
        <v>179.65320632934575</v>
      </c>
      <c r="AA558" s="86">
        <v>13454.689596777769</v>
      </c>
      <c r="AB558" s="86">
        <v>11016.156126833563</v>
      </c>
      <c r="AC558" s="86">
        <v>19380.469475823273</v>
      </c>
      <c r="AD558" s="86">
        <v>25021.272222000003</v>
      </c>
      <c r="AE558" s="86">
        <v>8394.1723813281624</v>
      </c>
      <c r="AF558" s="86">
        <v>14.630504032258063</v>
      </c>
      <c r="AG558" s="86">
        <v>13350.643512437498</v>
      </c>
      <c r="AH558" s="86">
        <v>22650.012610537011</v>
      </c>
      <c r="AI558" s="86">
        <v>0</v>
      </c>
      <c r="AJ558" s="86">
        <v>537.44627633568916</v>
      </c>
      <c r="AK558" s="86">
        <v>2380.7310093508681</v>
      </c>
      <c r="AL558" s="86">
        <v>10784.654763750023</v>
      </c>
      <c r="AM558" s="86">
        <v>9018.1607991562723</v>
      </c>
      <c r="AN558" s="86">
        <v>6876.4050679218799</v>
      </c>
      <c r="AO558" s="86">
        <v>28936.375415206581</v>
      </c>
      <c r="AP558" s="86">
        <v>613.20074462890705</v>
      </c>
      <c r="AQ558" s="86">
        <v>33219.97858068411</v>
      </c>
      <c r="AR558" s="86">
        <v>33345.423445554719</v>
      </c>
      <c r="AS558" s="86">
        <v>30084.917333906276</v>
      </c>
      <c r="AT558" s="86">
        <v>20522.86640891229</v>
      </c>
      <c r="AU558" s="86">
        <v>36004.809553972169</v>
      </c>
      <c r="AV558" s="86">
        <v>11522.306018998363</v>
      </c>
      <c r="AW558" s="86">
        <v>10479.75957008594</v>
      </c>
      <c r="AX558" s="86">
        <v>25016.342891568383</v>
      </c>
      <c r="AY558" s="86">
        <v>28090.51287529691</v>
      </c>
    </row>
    <row r="559" spans="1:51" x14ac:dyDescent="0.25">
      <c r="A559" s="24">
        <v>44766</v>
      </c>
      <c r="B559" s="25">
        <v>6</v>
      </c>
      <c r="C559" s="86">
        <v>20784.165146607189</v>
      </c>
      <c r="D559" s="86">
        <v>26724.748522624992</v>
      </c>
      <c r="E559" s="86">
        <v>11892.504254554691</v>
      </c>
      <c r="F559" s="86">
        <v>42526.999092924634</v>
      </c>
      <c r="G559" s="86">
        <v>19352.127296203122</v>
      </c>
      <c r="H559" s="86">
        <v>6062.700202</v>
      </c>
      <c r="I559" s="86">
        <v>16860.779064898441</v>
      </c>
      <c r="J559" s="86">
        <v>95.567267000000001</v>
      </c>
      <c r="K559" s="86">
        <v>13447.85137596877</v>
      </c>
      <c r="L559" s="86">
        <v>5542.3533481060431</v>
      </c>
      <c r="M559" s="86">
        <v>25197.982741784497</v>
      </c>
      <c r="N559" s="86">
        <v>14755.813668519551</v>
      </c>
      <c r="O559" s="86">
        <v>28599.169781575372</v>
      </c>
      <c r="P559" s="86">
        <v>6318.0419206184079</v>
      </c>
      <c r="Q559" s="86">
        <v>34.451499999999996</v>
      </c>
      <c r="R559" s="86">
        <v>4120.1307776269541</v>
      </c>
      <c r="S559" s="86">
        <v>33685.782797778818</v>
      </c>
      <c r="T559" s="86">
        <v>10917.292283406261</v>
      </c>
      <c r="U559" s="86">
        <v>7248.1223348437497</v>
      </c>
      <c r="V559" s="86">
        <v>44686.65617885939</v>
      </c>
      <c r="W559" s="86">
        <v>1650.314999738282</v>
      </c>
      <c r="X559" s="86">
        <v>5931.8066211406822</v>
      </c>
      <c r="Y559" s="86">
        <v>22283.892691510926</v>
      </c>
      <c r="Z559" s="86">
        <v>249.66566787719734</v>
      </c>
      <c r="AA559" s="86">
        <v>14609.203590777786</v>
      </c>
      <c r="AB559" s="86">
        <v>11533.250619997638</v>
      </c>
      <c r="AC559" s="86">
        <v>19815.985839170491</v>
      </c>
      <c r="AD559" s="86">
        <v>26595.051025687495</v>
      </c>
      <c r="AE559" s="86">
        <v>8260.1118931875371</v>
      </c>
      <c r="AF559" s="86">
        <v>14.630504032258063</v>
      </c>
      <c r="AG559" s="86">
        <v>13974.797288312502</v>
      </c>
      <c r="AH559" s="86">
        <v>24787.706992599502</v>
      </c>
      <c r="AI559" s="86">
        <v>0</v>
      </c>
      <c r="AJ559" s="86">
        <v>533.53415930337451</v>
      </c>
      <c r="AK559" s="86">
        <v>2520.0342538078994</v>
      </c>
      <c r="AL559" s="86">
        <v>11704.449880421889</v>
      </c>
      <c r="AM559" s="86">
        <v>9372.6381005781604</v>
      </c>
      <c r="AN559" s="86">
        <v>7541.0350176718894</v>
      </c>
      <c r="AO559" s="86">
        <v>29687.589872245644</v>
      </c>
      <c r="AP559" s="86">
        <v>639.61933898925895</v>
      </c>
      <c r="AQ559" s="86">
        <v>34184.707141449719</v>
      </c>
      <c r="AR559" s="86">
        <v>34655.228751593786</v>
      </c>
      <c r="AS559" s="86">
        <v>32289.761795203147</v>
      </c>
      <c r="AT559" s="86">
        <v>20690.634427849822</v>
      </c>
      <c r="AU559" s="86">
        <v>37271.99995533155</v>
      </c>
      <c r="AV559" s="86">
        <v>14352.019698185868</v>
      </c>
      <c r="AW559" s="86">
        <v>9644.8462534765604</v>
      </c>
      <c r="AX559" s="86">
        <v>26599.284324429704</v>
      </c>
      <c r="AY559" s="86">
        <v>28604.652212953148</v>
      </c>
    </row>
    <row r="560" spans="1:51" x14ac:dyDescent="0.25">
      <c r="A560" s="24">
        <v>44766</v>
      </c>
      <c r="B560" s="25">
        <v>7</v>
      </c>
      <c r="C560" s="86">
        <v>25928.177850044696</v>
      </c>
      <c r="D560" s="86">
        <v>32651.602146187495</v>
      </c>
      <c r="E560" s="86">
        <v>15980.56776921878</v>
      </c>
      <c r="F560" s="86">
        <v>54527.854056549615</v>
      </c>
      <c r="G560" s="86">
        <v>25007.296245359372</v>
      </c>
      <c r="H560" s="86">
        <v>6689.6579669999992</v>
      </c>
      <c r="I560" s="86">
        <v>21538.936453429698</v>
      </c>
      <c r="J560" s="86">
        <v>112.66232500000001</v>
      </c>
      <c r="K560" s="86">
        <v>17200.7474734922</v>
      </c>
      <c r="L560" s="86">
        <v>6876.6485766528876</v>
      </c>
      <c r="M560" s="86">
        <v>28876.137835131813</v>
      </c>
      <c r="N560" s="86">
        <v>18640.886380593769</v>
      </c>
      <c r="O560" s="86">
        <v>36225.937029747256</v>
      </c>
      <c r="P560" s="86">
        <v>7748.9653111203679</v>
      </c>
      <c r="Q560" s="86">
        <v>35.059669999999997</v>
      </c>
      <c r="R560" s="86">
        <v>5689.7059905956985</v>
      </c>
      <c r="S560" s="86">
        <v>41929.208052974151</v>
      </c>
      <c r="T560" s="86">
        <v>13645.795077515637</v>
      </c>
      <c r="U560" s="86">
        <v>9067.9658098437594</v>
      </c>
      <c r="V560" s="86">
        <v>57353.73042859375</v>
      </c>
      <c r="W560" s="86">
        <v>2632.7002683828205</v>
      </c>
      <c r="X560" s="86">
        <v>7375.7156717344205</v>
      </c>
      <c r="Y560" s="86">
        <v>24756.910893282391</v>
      </c>
      <c r="Z560" s="86">
        <v>307.89513946533208</v>
      </c>
      <c r="AA560" s="86">
        <v>20407.904864777789</v>
      </c>
      <c r="AB560" s="86">
        <v>14418.839477357022</v>
      </c>
      <c r="AC560" s="86">
        <v>24821.478039018832</v>
      </c>
      <c r="AD560" s="86">
        <v>35562.621176624998</v>
      </c>
      <c r="AE560" s="86">
        <v>9329.6559635000394</v>
      </c>
      <c r="AF560" s="86">
        <v>14.630504032258063</v>
      </c>
      <c r="AG560" s="86">
        <v>18044.396375656252</v>
      </c>
      <c r="AH560" s="86">
        <v>33633.479488704979</v>
      </c>
      <c r="AI560" s="86">
        <v>0</v>
      </c>
      <c r="AJ560" s="86">
        <v>541.68551513009675</v>
      </c>
      <c r="AK560" s="86">
        <v>2612.2920752453997</v>
      </c>
      <c r="AL560" s="86">
        <v>14879.905233656262</v>
      </c>
      <c r="AM560" s="86">
        <v>12761.623359546922</v>
      </c>
      <c r="AN560" s="86">
        <v>8783.3220956562709</v>
      </c>
      <c r="AO560" s="86">
        <v>37949.241896206579</v>
      </c>
      <c r="AP560" s="86">
        <v>693.23067655468799</v>
      </c>
      <c r="AQ560" s="86">
        <v>40915.388539551248</v>
      </c>
      <c r="AR560" s="86">
        <v>42536.221376695321</v>
      </c>
      <c r="AS560" s="86">
        <v>41860.718429875036</v>
      </c>
      <c r="AT560" s="86">
        <v>22905.597224474797</v>
      </c>
      <c r="AU560" s="86">
        <v>48046.722582753428</v>
      </c>
      <c r="AV560" s="86">
        <v>20141.347767529602</v>
      </c>
      <c r="AW560" s="86">
        <v>10207.53283646875</v>
      </c>
      <c r="AX560" s="86">
        <v>33418.591098404308</v>
      </c>
      <c r="AY560" s="86">
        <v>35054.411913890632</v>
      </c>
    </row>
    <row r="561" spans="1:51" x14ac:dyDescent="0.25">
      <c r="A561" s="24">
        <v>44766</v>
      </c>
      <c r="B561" s="25">
        <v>8</v>
      </c>
      <c r="C561" s="86">
        <v>33248.228586107209</v>
      </c>
      <c r="D561" s="86">
        <v>38142.35354874999</v>
      </c>
      <c r="E561" s="86">
        <v>18964.546313078143</v>
      </c>
      <c r="F561" s="86">
        <v>66848.832680455875</v>
      </c>
      <c r="G561" s="86">
        <v>30150.042059133681</v>
      </c>
      <c r="H561" s="86">
        <v>8324.1705320000019</v>
      </c>
      <c r="I561" s="86">
        <v>28460.139621343773</v>
      </c>
      <c r="J561" s="86">
        <v>137.28248200000002</v>
      </c>
      <c r="K561" s="86">
        <v>21409.052636859407</v>
      </c>
      <c r="L561" s="86">
        <v>8507.0137689888725</v>
      </c>
      <c r="M561" s="86">
        <v>31871.768837163349</v>
      </c>
      <c r="N561" s="86">
        <v>20912.156775476567</v>
      </c>
      <c r="O561" s="86">
        <v>45065.863141309732</v>
      </c>
      <c r="P561" s="86">
        <v>8181.4378151944029</v>
      </c>
      <c r="Q561" s="86">
        <v>36.418146</v>
      </c>
      <c r="R561" s="86">
        <v>5984.2435554570266</v>
      </c>
      <c r="S561" s="86">
        <v>48766.035891130392</v>
      </c>
      <c r="T561" s="86">
        <v>15261.65222296876</v>
      </c>
      <c r="U561" s="86">
        <v>9389.4632290625104</v>
      </c>
      <c r="V561" s="86">
        <v>66367.435646906248</v>
      </c>
      <c r="W561" s="86">
        <v>3428.5993153671907</v>
      </c>
      <c r="X561" s="86">
        <v>10083.768719113368</v>
      </c>
      <c r="Y561" s="86">
        <v>27329.772598397954</v>
      </c>
      <c r="Z561" s="86">
        <v>299.23059295654298</v>
      </c>
      <c r="AA561" s="86">
        <v>25470.728373777787</v>
      </c>
      <c r="AB561" s="86">
        <v>19635.46173097421</v>
      </c>
      <c r="AC561" s="86">
        <v>29666.462629701073</v>
      </c>
      <c r="AD561" s="86">
        <v>38961.413520531249</v>
      </c>
      <c r="AE561" s="86">
        <v>11108.680882546911</v>
      </c>
      <c r="AF561" s="86">
        <v>14.630504032258063</v>
      </c>
      <c r="AG561" s="86">
        <v>21586.785622875002</v>
      </c>
      <c r="AH561" s="86">
        <v>37346.605940247922</v>
      </c>
      <c r="AI561" s="86">
        <v>43.581032051960463</v>
      </c>
      <c r="AJ561" s="86">
        <v>582.64282059935499</v>
      </c>
      <c r="AK561" s="86">
        <v>3171.3651290770904</v>
      </c>
      <c r="AL561" s="86">
        <v>16427.423764171879</v>
      </c>
      <c r="AM561" s="86">
        <v>14877.721813406266</v>
      </c>
      <c r="AN561" s="86">
        <v>9720.0451120000107</v>
      </c>
      <c r="AO561" s="86">
        <v>45596.036458147973</v>
      </c>
      <c r="AP561" s="86">
        <v>686.43591633252004</v>
      </c>
      <c r="AQ561" s="86">
        <v>51421.082822277807</v>
      </c>
      <c r="AR561" s="86">
        <v>51385.576524164069</v>
      </c>
      <c r="AS561" s="86">
        <v>47864.390080156285</v>
      </c>
      <c r="AT561" s="86">
        <v>26306.366127224828</v>
      </c>
      <c r="AU561" s="86">
        <v>58665.972343222158</v>
      </c>
      <c r="AV561" s="86">
        <v>21315.455915904618</v>
      </c>
      <c r="AW561" s="86">
        <v>8392.5322399374782</v>
      </c>
      <c r="AX561" s="86">
        <v>37368.165934605488</v>
      </c>
      <c r="AY561" s="86">
        <v>46574.494620218735</v>
      </c>
    </row>
    <row r="562" spans="1:51" x14ac:dyDescent="0.25">
      <c r="A562" s="24">
        <v>44766</v>
      </c>
      <c r="B562" s="25">
        <v>9</v>
      </c>
      <c r="C562" s="86">
        <v>38450.454366529026</v>
      </c>
      <c r="D562" s="86">
        <v>42713.562862406252</v>
      </c>
      <c r="E562" s="86">
        <v>19610.175997968774</v>
      </c>
      <c r="F562" s="86">
        <v>71636.982507705863</v>
      </c>
      <c r="G562" s="86">
        <v>34080.275112112977</v>
      </c>
      <c r="H562" s="86">
        <v>10386.971506000002</v>
      </c>
      <c r="I562" s="86">
        <v>32941.06051897657</v>
      </c>
      <c r="J562" s="86">
        <v>143.472759</v>
      </c>
      <c r="K562" s="86">
        <v>23707.829028406271</v>
      </c>
      <c r="L562" s="86">
        <v>9696.9666244185355</v>
      </c>
      <c r="M562" s="86">
        <v>39262.439114619243</v>
      </c>
      <c r="N562" s="86">
        <v>20612.777707382829</v>
      </c>
      <c r="O562" s="86">
        <v>52097.062025747247</v>
      </c>
      <c r="P562" s="86">
        <v>8511.4704560220744</v>
      </c>
      <c r="Q562" s="86">
        <v>38.037745000000001</v>
      </c>
      <c r="R562" s="86">
        <v>5671.6143956914066</v>
      </c>
      <c r="S562" s="86">
        <v>51762.629047599141</v>
      </c>
      <c r="T562" s="86">
        <v>15950.790021078141</v>
      </c>
      <c r="U562" s="86">
        <v>9324.7027296093802</v>
      </c>
      <c r="V562" s="86">
        <v>66772.147143156253</v>
      </c>
      <c r="W562" s="86">
        <v>3491.6587164375005</v>
      </c>
      <c r="X562" s="86">
        <v>12559.444236860048</v>
      </c>
      <c r="Y562" s="86">
        <v>30175.5669534095</v>
      </c>
      <c r="Z562" s="86">
        <v>368.24494216918941</v>
      </c>
      <c r="AA562" s="86">
        <v>27940.140002777767</v>
      </c>
      <c r="AB562" s="86">
        <v>23967.09913606794</v>
      </c>
      <c r="AC562" s="86">
        <v>31310.534127193587</v>
      </c>
      <c r="AD562" s="86">
        <v>38087.073932125</v>
      </c>
      <c r="AE562" s="86">
        <v>11902.79376207815</v>
      </c>
      <c r="AF562" s="86">
        <v>14.630504032258063</v>
      </c>
      <c r="AG562" s="86">
        <v>22786.973182093749</v>
      </c>
      <c r="AH562" s="86">
        <v>36109.624519372919</v>
      </c>
      <c r="AI562" s="86">
        <v>579.34491717617516</v>
      </c>
      <c r="AJ562" s="86">
        <v>676.22034183552955</v>
      </c>
      <c r="AK562" s="86">
        <v>3696.2723940710994</v>
      </c>
      <c r="AL562" s="86">
        <v>16467.448553656272</v>
      </c>
      <c r="AM562" s="86">
        <v>15911.102912281258</v>
      </c>
      <c r="AN562" s="86">
        <v>9798.5820497812601</v>
      </c>
      <c r="AO562" s="86">
        <v>48976.604552843288</v>
      </c>
      <c r="AP562" s="86">
        <v>856.47256532225845</v>
      </c>
      <c r="AQ562" s="86">
        <v>62143.259818676263</v>
      </c>
      <c r="AR562" s="86">
        <v>58291.909939710975</v>
      </c>
      <c r="AS562" s="86">
        <v>49893.971080812524</v>
      </c>
      <c r="AT562" s="86">
        <v>30775.325866631058</v>
      </c>
      <c r="AU562" s="86">
        <v>63004.941276847159</v>
      </c>
      <c r="AV562" s="86">
        <v>22473.965378623343</v>
      </c>
      <c r="AW562" s="86">
        <v>7494.021044218749</v>
      </c>
      <c r="AX562" s="86">
        <v>37698.009393722685</v>
      </c>
      <c r="AY562" s="86">
        <v>56840.701095343771</v>
      </c>
    </row>
    <row r="563" spans="1:51" x14ac:dyDescent="0.25">
      <c r="A563" s="24">
        <v>44766</v>
      </c>
      <c r="B563" s="25">
        <v>10</v>
      </c>
      <c r="C563" s="86">
        <v>41383.197562716508</v>
      </c>
      <c r="D563" s="86">
        <v>45930.173522937504</v>
      </c>
      <c r="E563" s="86">
        <v>20261.447585250018</v>
      </c>
      <c r="F563" s="86">
        <v>75045.05855473713</v>
      </c>
      <c r="G563" s="86">
        <v>36935.442604419128</v>
      </c>
      <c r="H563" s="86">
        <v>11403.134334000008</v>
      </c>
      <c r="I563" s="86">
        <v>35360.776130609367</v>
      </c>
      <c r="J563" s="86">
        <v>148.81316100000001</v>
      </c>
      <c r="K563" s="86">
        <v>25597.455092687509</v>
      </c>
      <c r="L563" s="86">
        <v>10201.038697996644</v>
      </c>
      <c r="M563" s="86">
        <v>42208.891083878225</v>
      </c>
      <c r="N563" s="86">
        <v>21527.90005025002</v>
      </c>
      <c r="O563" s="86">
        <v>57749.065861059746</v>
      </c>
      <c r="P563" s="86">
        <v>8720.9728928684854</v>
      </c>
      <c r="Q563" s="86">
        <v>40.372668000000004</v>
      </c>
      <c r="R563" s="86">
        <v>5849.0997609179658</v>
      </c>
      <c r="S563" s="86">
        <v>55378.236387614757</v>
      </c>
      <c r="T563" s="86">
        <v>16475.821467625017</v>
      </c>
      <c r="U563" s="86">
        <v>9631.3970246875215</v>
      </c>
      <c r="V563" s="86">
        <v>68749.152888968747</v>
      </c>
      <c r="W563" s="86">
        <v>3526.5369279062597</v>
      </c>
      <c r="X563" s="86">
        <v>13408.295644304537</v>
      </c>
      <c r="Y563" s="86">
        <v>32278.947029534036</v>
      </c>
      <c r="Z563" s="86">
        <v>317.88303527832045</v>
      </c>
      <c r="AA563" s="86">
        <v>29613.714508777786</v>
      </c>
      <c r="AB563" s="86">
        <v>26564.756102146057</v>
      </c>
      <c r="AC563" s="86">
        <v>32794.230376561231</v>
      </c>
      <c r="AD563" s="86">
        <v>38624.246399249998</v>
      </c>
      <c r="AE563" s="86">
        <v>12155.289538718787</v>
      </c>
      <c r="AF563" s="86">
        <v>14.630504032258063</v>
      </c>
      <c r="AG563" s="86">
        <v>24233.353367343749</v>
      </c>
      <c r="AH563" s="86">
        <v>38118.936714142445</v>
      </c>
      <c r="AI563" s="86">
        <v>802.38059934829323</v>
      </c>
      <c r="AJ563" s="86">
        <v>710.0309443838164</v>
      </c>
      <c r="AK563" s="86">
        <v>4007.7351026139449</v>
      </c>
      <c r="AL563" s="86">
        <v>17735.921580890637</v>
      </c>
      <c r="AM563" s="86">
        <v>17051.539797937519</v>
      </c>
      <c r="AN563" s="86">
        <v>10063.836115250009</v>
      </c>
      <c r="AO563" s="86">
        <v>52458.535933437059</v>
      </c>
      <c r="AP563" s="86">
        <v>924.38509354861469</v>
      </c>
      <c r="AQ563" s="86">
        <v>68730.647927519996</v>
      </c>
      <c r="AR563" s="86">
        <v>63131.604002132801</v>
      </c>
      <c r="AS563" s="86">
        <v>52657.520774000033</v>
      </c>
      <c r="AT563" s="86">
        <v>32700.177588599821</v>
      </c>
      <c r="AU563" s="86">
        <v>66466.594836628414</v>
      </c>
      <c r="AV563" s="86">
        <v>22457.915951935869</v>
      </c>
      <c r="AW563" s="86">
        <v>9204.7371647578002</v>
      </c>
      <c r="AX563" s="86">
        <v>39049.025877386739</v>
      </c>
      <c r="AY563" s="86">
        <v>62540.977621687474</v>
      </c>
    </row>
    <row r="564" spans="1:51" x14ac:dyDescent="0.25">
      <c r="A564" s="24">
        <v>44766</v>
      </c>
      <c r="B564" s="25">
        <v>11</v>
      </c>
      <c r="C564" s="86">
        <v>42579.302106185321</v>
      </c>
      <c r="D564" s="86">
        <v>47296.615986187506</v>
      </c>
      <c r="E564" s="86">
        <v>20780.020784203145</v>
      </c>
      <c r="F564" s="86">
        <v>77837.049755862114</v>
      </c>
      <c r="G564" s="86">
        <v>37118.100709298604</v>
      </c>
      <c r="H564" s="86">
        <v>11585.236197000002</v>
      </c>
      <c r="I564" s="86">
        <v>37499.309712296905</v>
      </c>
      <c r="J564" s="86">
        <v>152.66933799999998</v>
      </c>
      <c r="K564" s="86">
        <v>26298.444853734392</v>
      </c>
      <c r="L564" s="86">
        <v>9869.9369969263316</v>
      </c>
      <c r="M564" s="86">
        <v>42096.804659145797</v>
      </c>
      <c r="N564" s="86">
        <v>22061.483996242201</v>
      </c>
      <c r="O564" s="86">
        <v>60772.689905278501</v>
      </c>
      <c r="P564" s="86">
        <v>8071.9046751844271</v>
      </c>
      <c r="Q564" s="86">
        <v>38.609980999999998</v>
      </c>
      <c r="R564" s="86">
        <v>6013.7511692539147</v>
      </c>
      <c r="S564" s="86">
        <v>56631.12172388038</v>
      </c>
      <c r="T564" s="86">
        <v>17599.831446765656</v>
      </c>
      <c r="U564" s="86">
        <v>10250.048836718761</v>
      </c>
      <c r="V564" s="86">
        <v>71411.810974125008</v>
      </c>
      <c r="W564" s="86">
        <v>3279.1670845624999</v>
      </c>
      <c r="X564" s="86">
        <v>13559.761971976797</v>
      </c>
      <c r="Y564" s="86">
        <v>32170.158317907644</v>
      </c>
      <c r="Z564" s="86">
        <v>275.24525146484388</v>
      </c>
      <c r="AA564" s="86">
        <v>30716.552483777785</v>
      </c>
      <c r="AB564" s="86">
        <v>27602.176063677314</v>
      </c>
      <c r="AC564" s="86">
        <v>33617.36634929914</v>
      </c>
      <c r="AD564" s="86">
        <v>39786.314714156244</v>
      </c>
      <c r="AE564" s="86">
        <v>12463.416403219948</v>
      </c>
      <c r="AF564" s="86">
        <v>14.630504032258063</v>
      </c>
      <c r="AG564" s="86">
        <v>25294.397303906248</v>
      </c>
      <c r="AH564" s="86">
        <v>38475.309548505742</v>
      </c>
      <c r="AI564" s="86">
        <v>1322.0722224285878</v>
      </c>
      <c r="AJ564" s="86">
        <v>715.03901649268005</v>
      </c>
      <c r="AK564" s="86">
        <v>4448.0890068137942</v>
      </c>
      <c r="AL564" s="86">
        <v>18013.85610396877</v>
      </c>
      <c r="AM564" s="86">
        <v>17617.505600312532</v>
      </c>
      <c r="AN564" s="86">
        <v>10164.32317648438</v>
      </c>
      <c r="AO564" s="86">
        <v>53738.212624546424</v>
      </c>
      <c r="AP564" s="86">
        <v>907.4447569842298</v>
      </c>
      <c r="AQ564" s="86">
        <v>72475.337978816882</v>
      </c>
      <c r="AR564" s="86">
        <v>64850.206209367185</v>
      </c>
      <c r="AS564" s="86">
        <v>54585.125933171905</v>
      </c>
      <c r="AT564" s="86">
        <v>33317.74816022483</v>
      </c>
      <c r="AU564" s="86">
        <v>67684.771720065895</v>
      </c>
      <c r="AV564" s="86">
        <v>22363.158653467126</v>
      </c>
      <c r="AW564" s="86">
        <v>10589.094367164049</v>
      </c>
      <c r="AX564" s="86">
        <v>40191.274299238292</v>
      </c>
      <c r="AY564" s="86">
        <v>65242.228493281247</v>
      </c>
    </row>
    <row r="565" spans="1:51" x14ac:dyDescent="0.25">
      <c r="A565" s="24">
        <v>44766</v>
      </c>
      <c r="B565" s="25">
        <v>12</v>
      </c>
      <c r="C565" s="86">
        <v>43149.849909122786</v>
      </c>
      <c r="D565" s="86">
        <v>46270.005877906246</v>
      </c>
      <c r="E565" s="86">
        <v>20918.369090843771</v>
      </c>
      <c r="F565" s="86">
        <v>78738.088416549625</v>
      </c>
      <c r="G565" s="86">
        <v>36072.374394068087</v>
      </c>
      <c r="H565" s="86">
        <v>11129.900888000002</v>
      </c>
      <c r="I565" s="86">
        <v>38216.80872542187</v>
      </c>
      <c r="J565" s="86">
        <v>143.05113699999998</v>
      </c>
      <c r="K565" s="86">
        <v>26037.543937375009</v>
      </c>
      <c r="L565" s="86">
        <v>9613.1461514732109</v>
      </c>
      <c r="M565" s="86">
        <v>41863.989631049088</v>
      </c>
      <c r="N565" s="86">
        <v>22377.145160101561</v>
      </c>
      <c r="O565" s="86">
        <v>60831.328845262862</v>
      </c>
      <c r="P565" s="86">
        <v>7705.7358934729491</v>
      </c>
      <c r="Q565" s="86">
        <v>38.917258000000004</v>
      </c>
      <c r="R565" s="86">
        <v>6005.1744136250163</v>
      </c>
      <c r="S565" s="86">
        <v>56796.538274146013</v>
      </c>
      <c r="T565" s="86">
        <v>18267.641029453134</v>
      </c>
      <c r="U565" s="86">
        <v>11083.994263906261</v>
      </c>
      <c r="V565" s="86">
        <v>71209.345687875</v>
      </c>
      <c r="W565" s="86">
        <v>3479.7828962968802</v>
      </c>
      <c r="X565" s="86">
        <v>14160.404110284097</v>
      </c>
      <c r="Y565" s="86">
        <v>30854.014230106237</v>
      </c>
      <c r="Z565" s="86">
        <v>241.98175415039063</v>
      </c>
      <c r="AA565" s="86">
        <v>30833.735421777783</v>
      </c>
      <c r="AB565" s="86">
        <v>27760.771640927313</v>
      </c>
      <c r="AC565" s="86">
        <v>34093.143686198637</v>
      </c>
      <c r="AD565" s="86">
        <v>39732.09814265625</v>
      </c>
      <c r="AE565" s="86">
        <v>11749.993715272029</v>
      </c>
      <c r="AF565" s="86">
        <v>14.630504032258063</v>
      </c>
      <c r="AG565" s="86">
        <v>23957.212558187501</v>
      </c>
      <c r="AH565" s="86">
        <v>38651.063928247931</v>
      </c>
      <c r="AI565" s="86">
        <v>1537.0202580801802</v>
      </c>
      <c r="AJ565" s="86">
        <v>688.11955081257361</v>
      </c>
      <c r="AK565" s="86">
        <v>4762.8598964093508</v>
      </c>
      <c r="AL565" s="86">
        <v>18210.19461853127</v>
      </c>
      <c r="AM565" s="86">
        <v>17022.990673421889</v>
      </c>
      <c r="AN565" s="86">
        <v>10684.644310078131</v>
      </c>
      <c r="AO565" s="86">
        <v>53346.46863907767</v>
      </c>
      <c r="AP565" s="86">
        <v>996.07474389442973</v>
      </c>
      <c r="AQ565" s="86">
        <v>73143.367860801285</v>
      </c>
      <c r="AR565" s="86">
        <v>64311.335846804701</v>
      </c>
      <c r="AS565" s="86">
        <v>55512.932754562535</v>
      </c>
      <c r="AT565" s="86">
        <v>33048.52238072484</v>
      </c>
      <c r="AU565" s="86">
        <v>67614.002083315907</v>
      </c>
      <c r="AV565" s="86">
        <v>22336.840053185857</v>
      </c>
      <c r="AW565" s="86">
        <v>11150.376195906229</v>
      </c>
      <c r="AX565" s="86">
        <v>40701.447637878919</v>
      </c>
      <c r="AY565" s="86">
        <v>64702.080145031308</v>
      </c>
    </row>
    <row r="566" spans="1:51" x14ac:dyDescent="0.25">
      <c r="A566" s="24">
        <v>44766</v>
      </c>
      <c r="B566" s="25">
        <v>13</v>
      </c>
      <c r="C566" s="86">
        <v>43455.804313622793</v>
      </c>
      <c r="D566" s="86">
        <v>45680.407076093747</v>
      </c>
      <c r="E566" s="86">
        <v>20881.29955696877</v>
      </c>
      <c r="F566" s="86">
        <v>78569.610160768381</v>
      </c>
      <c r="G566" s="86">
        <v>34740.971251110313</v>
      </c>
      <c r="H566" s="86">
        <v>10861.368969999998</v>
      </c>
      <c r="I566" s="86">
        <v>38272.86543267969</v>
      </c>
      <c r="J566" s="86">
        <v>137.39671199999998</v>
      </c>
      <c r="K566" s="86">
        <v>25943.062251249998</v>
      </c>
      <c r="L566" s="86">
        <v>9829.7891024497985</v>
      </c>
      <c r="M566" s="86">
        <v>39925.333819245388</v>
      </c>
      <c r="N566" s="86">
        <v>22782.708937312498</v>
      </c>
      <c r="O566" s="86">
        <v>60806.684729715998</v>
      </c>
      <c r="P566" s="86">
        <v>7376.4033353955892</v>
      </c>
      <c r="Q566" s="86">
        <v>38.078671</v>
      </c>
      <c r="R566" s="86">
        <v>6194.5661437070321</v>
      </c>
      <c r="S566" s="86">
        <v>57259.473643833509</v>
      </c>
      <c r="T566" s="86">
        <v>18452.834244281265</v>
      </c>
      <c r="U566" s="86">
        <v>11590.84657882813</v>
      </c>
      <c r="V566" s="86">
        <v>71202.852006062501</v>
      </c>
      <c r="W566" s="86">
        <v>3596.8423357500101</v>
      </c>
      <c r="X566" s="86">
        <v>13619.30851701016</v>
      </c>
      <c r="Y566" s="86">
        <v>29603.117289221125</v>
      </c>
      <c r="Z566" s="86">
        <v>277.57872344970713</v>
      </c>
      <c r="AA566" s="86">
        <v>30039.068588777791</v>
      </c>
      <c r="AB566" s="86">
        <v>27463.798609614809</v>
      </c>
      <c r="AC566" s="86">
        <v>34439.533192122704</v>
      </c>
      <c r="AD566" s="86">
        <v>40376.729422218763</v>
      </c>
      <c r="AE566" s="86">
        <v>11508.540311132949</v>
      </c>
      <c r="AF566" s="86">
        <v>14.630504032258063</v>
      </c>
      <c r="AG566" s="86">
        <v>24538.780815937502</v>
      </c>
      <c r="AH566" s="86">
        <v>38941.446222669823</v>
      </c>
      <c r="AI566" s="86">
        <v>1587.6082676791391</v>
      </c>
      <c r="AJ566" s="86">
        <v>675.80024655240209</v>
      </c>
      <c r="AK566" s="86">
        <v>4494.7885095398588</v>
      </c>
      <c r="AL566" s="86">
        <v>18547.636462578128</v>
      </c>
      <c r="AM566" s="86">
        <v>16514.48163845313</v>
      </c>
      <c r="AN566" s="86">
        <v>10730.37749284376</v>
      </c>
      <c r="AO566" s="86">
        <v>52859.93021152298</v>
      </c>
      <c r="AP566" s="86">
        <v>937.01876792578105</v>
      </c>
      <c r="AQ566" s="86">
        <v>73005.767162645003</v>
      </c>
      <c r="AR566" s="86">
        <v>63740.538382835977</v>
      </c>
      <c r="AS566" s="86">
        <v>55838.328761125027</v>
      </c>
      <c r="AT566" s="86">
        <v>32471.479989131083</v>
      </c>
      <c r="AU566" s="86">
        <v>67532.928163097153</v>
      </c>
      <c r="AV566" s="86">
        <v>21073.264470998369</v>
      </c>
      <c r="AW566" s="86">
        <v>9297.4508959687391</v>
      </c>
      <c r="AX566" s="86">
        <v>40627.046318382847</v>
      </c>
      <c r="AY566" s="86">
        <v>63931.311554937507</v>
      </c>
    </row>
    <row r="567" spans="1:51" x14ac:dyDescent="0.25">
      <c r="A567" s="24">
        <v>44766</v>
      </c>
      <c r="B567" s="25">
        <v>14</v>
      </c>
      <c r="C567" s="86">
        <v>43529.450275404008</v>
      </c>
      <c r="D567" s="86">
        <v>44862.05790484375</v>
      </c>
      <c r="E567" s="86">
        <v>20764.168223359404</v>
      </c>
      <c r="F567" s="86">
        <v>79774.481377424643</v>
      </c>
      <c r="G567" s="86">
        <v>32844.779489124106</v>
      </c>
      <c r="H567" s="86">
        <v>10094.953006000003</v>
      </c>
      <c r="I567" s="86">
        <v>38339.939475945328</v>
      </c>
      <c r="J567" s="86">
        <v>131.00399100000001</v>
      </c>
      <c r="K567" s="86">
        <v>25544.562305250001</v>
      </c>
      <c r="L567" s="86">
        <v>9866.1907662075955</v>
      </c>
      <c r="M567" s="86">
        <v>37816.658374826024</v>
      </c>
      <c r="N567" s="86">
        <v>22624.018692218749</v>
      </c>
      <c r="O567" s="86">
        <v>60868.061218762865</v>
      </c>
      <c r="P567" s="86">
        <v>7404.3616247188402</v>
      </c>
      <c r="Q567" s="86">
        <v>36.955146999999997</v>
      </c>
      <c r="R567" s="86">
        <v>6300.7450840742313</v>
      </c>
      <c r="S567" s="86">
        <v>56370.102427974125</v>
      </c>
      <c r="T567" s="86">
        <v>18557.117076781269</v>
      </c>
      <c r="U567" s="86">
        <v>11518.546804921891</v>
      </c>
      <c r="V567" s="86">
        <v>72348.772001468766</v>
      </c>
      <c r="W567" s="86">
        <v>3603.3283181796896</v>
      </c>
      <c r="X567" s="86">
        <v>12041.805961676915</v>
      </c>
      <c r="Y567" s="86">
        <v>30008.17571645962</v>
      </c>
      <c r="Z567" s="86">
        <v>235.30494293212899</v>
      </c>
      <c r="AA567" s="86">
        <v>29098.168947777795</v>
      </c>
      <c r="AB567" s="86">
        <v>27298.076537614812</v>
      </c>
      <c r="AC567" s="86">
        <v>34028.086052074708</v>
      </c>
      <c r="AD567" s="86">
        <v>40937.637191343747</v>
      </c>
      <c r="AE567" s="86">
        <v>11784.013299309137</v>
      </c>
      <c r="AF567" s="86">
        <v>14.630504032258063</v>
      </c>
      <c r="AG567" s="86">
        <v>24649.839706500003</v>
      </c>
      <c r="AH567" s="86">
        <v>38813.488056724484</v>
      </c>
      <c r="AI567" s="86">
        <v>1700.1690234050886</v>
      </c>
      <c r="AJ567" s="86">
        <v>639.55813735269908</v>
      </c>
      <c r="AK567" s="86">
        <v>4226.3928435907492</v>
      </c>
      <c r="AL567" s="86">
        <v>18992.76762096876</v>
      </c>
      <c r="AM567" s="86">
        <v>16889.343551000016</v>
      </c>
      <c r="AN567" s="86">
        <v>10818.701968921891</v>
      </c>
      <c r="AO567" s="86">
        <v>52604.392720897988</v>
      </c>
      <c r="AP567" s="86">
        <v>849.13893181738206</v>
      </c>
      <c r="AQ567" s="86">
        <v>72921.600487895004</v>
      </c>
      <c r="AR567" s="86">
        <v>62182.006910914097</v>
      </c>
      <c r="AS567" s="86">
        <v>55403.034985968778</v>
      </c>
      <c r="AT567" s="86">
        <v>31607.824973849834</v>
      </c>
      <c r="AU567" s="86">
        <v>68099.334843534656</v>
      </c>
      <c r="AV567" s="86">
        <v>20310.684899529591</v>
      </c>
      <c r="AW567" s="86">
        <v>11690.589429052734</v>
      </c>
      <c r="AX567" s="86">
        <v>41086.070631347691</v>
      </c>
      <c r="AY567" s="86">
        <v>64456.851058937478</v>
      </c>
    </row>
    <row r="568" spans="1:51" x14ac:dyDescent="0.25">
      <c r="A568" s="24">
        <v>44766</v>
      </c>
      <c r="B568" s="25">
        <v>15</v>
      </c>
      <c r="C568" s="86">
        <v>41804.917367841532</v>
      </c>
      <c r="D568" s="86">
        <v>44608.203590968769</v>
      </c>
      <c r="E568" s="86">
        <v>20619.285178187511</v>
      </c>
      <c r="F568" s="86">
        <v>77114.224275643384</v>
      </c>
      <c r="G568" s="86">
        <v>33160.122569799212</v>
      </c>
      <c r="H568" s="86">
        <v>10783.653020999995</v>
      </c>
      <c r="I568" s="86">
        <v>37483.477028578134</v>
      </c>
      <c r="J568" s="86">
        <v>123.51441399999999</v>
      </c>
      <c r="K568" s="86">
        <v>25421.68702165626</v>
      </c>
      <c r="L568" s="86">
        <v>10450.37024629354</v>
      </c>
      <c r="M568" s="86">
        <v>38154.041894788425</v>
      </c>
      <c r="N568" s="86">
        <v>21976.222227984381</v>
      </c>
      <c r="O568" s="86">
        <v>59370.239791294116</v>
      </c>
      <c r="P568" s="86">
        <v>8107.1277883844286</v>
      </c>
      <c r="Q568" s="86">
        <v>46.293805999999996</v>
      </c>
      <c r="R568" s="86">
        <v>6170.1269560390729</v>
      </c>
      <c r="S568" s="86">
        <v>56576.819192255389</v>
      </c>
      <c r="T568" s="86">
        <v>18026.774635234375</v>
      </c>
      <c r="U568" s="86">
        <v>11266.732710781271</v>
      </c>
      <c r="V568" s="86">
        <v>70969.305536406246</v>
      </c>
      <c r="W568" s="86">
        <v>3343.4900209218904</v>
      </c>
      <c r="X568" s="86">
        <v>11697.040410105499</v>
      </c>
      <c r="Y568" s="86">
        <v>30864.898474797388</v>
      </c>
      <c r="Z568" s="86">
        <v>221.32253356933592</v>
      </c>
      <c r="AA568" s="86">
        <v>30318.232904777786</v>
      </c>
      <c r="AB568" s="86">
        <v>26690.235779536688</v>
      </c>
      <c r="AC568" s="86">
        <v>33398.505506812689</v>
      </c>
      <c r="AD568" s="86">
        <v>40434.73364243751</v>
      </c>
      <c r="AE568" s="86">
        <v>12009.504948729667</v>
      </c>
      <c r="AF568" s="86">
        <v>14.630504032258063</v>
      </c>
      <c r="AG568" s="86">
        <v>24521.855608875001</v>
      </c>
      <c r="AH568" s="86">
        <v>39293.218896888575</v>
      </c>
      <c r="AI568" s="86">
        <v>1243.3895983889702</v>
      </c>
      <c r="AJ568" s="86">
        <v>649.25608996308006</v>
      </c>
      <c r="AK568" s="86">
        <v>3699.5464811237021</v>
      </c>
      <c r="AL568" s="86">
        <v>19196.906242250014</v>
      </c>
      <c r="AM568" s="86">
        <v>16932.247180046888</v>
      </c>
      <c r="AN568" s="86">
        <v>10756.25336153125</v>
      </c>
      <c r="AO568" s="86">
        <v>52481.429617554226</v>
      </c>
      <c r="AP568" s="86">
        <v>776.55649719811663</v>
      </c>
      <c r="AQ568" s="86">
        <v>71419.855106394971</v>
      </c>
      <c r="AR568" s="86">
        <v>62160.630947351579</v>
      </c>
      <c r="AS568" s="86">
        <v>55153.576792625026</v>
      </c>
      <c r="AT568" s="86">
        <v>31777.633205068603</v>
      </c>
      <c r="AU568" s="86">
        <v>66246.562050940905</v>
      </c>
      <c r="AV568" s="86">
        <v>21627.067311185863</v>
      </c>
      <c r="AW568" s="86">
        <v>12805.832520054686</v>
      </c>
      <c r="AX568" s="86">
        <v>40994.899778207051</v>
      </c>
      <c r="AY568" s="86">
        <v>62621.5699130625</v>
      </c>
    </row>
    <row r="569" spans="1:51" x14ac:dyDescent="0.25">
      <c r="A569" s="24">
        <v>44766</v>
      </c>
      <c r="B569" s="25">
        <v>16</v>
      </c>
      <c r="C569" s="86">
        <v>40332.154254997753</v>
      </c>
      <c r="D569" s="86">
        <v>44465.140469062506</v>
      </c>
      <c r="E569" s="86">
        <v>19771.520817593773</v>
      </c>
      <c r="F569" s="86">
        <v>74306.561600799614</v>
      </c>
      <c r="G569" s="86">
        <v>32583.068075246199</v>
      </c>
      <c r="H569" s="86">
        <v>10598.375171000002</v>
      </c>
      <c r="I569" s="86">
        <v>36330.24717993752</v>
      </c>
      <c r="J569" s="86">
        <v>122.200495</v>
      </c>
      <c r="K569" s="86">
        <v>25282.826171156259</v>
      </c>
      <c r="L569" s="86">
        <v>10239.346961934176</v>
      </c>
      <c r="M569" s="86">
        <v>37965.789795675206</v>
      </c>
      <c r="N569" s="86">
        <v>21382.438818710951</v>
      </c>
      <c r="O569" s="86">
        <v>57907.979364372237</v>
      </c>
      <c r="P569" s="86">
        <v>8290.6858742365694</v>
      </c>
      <c r="Q569" s="86">
        <v>38.447507999999999</v>
      </c>
      <c r="R569" s="86">
        <v>6062.9130895156377</v>
      </c>
      <c r="S569" s="86">
        <v>56385.080824552271</v>
      </c>
      <c r="T569" s="86">
        <v>17524.506603796894</v>
      </c>
      <c r="U569" s="86">
        <v>10686.699907890641</v>
      </c>
      <c r="V569" s="86">
        <v>70022.901658906252</v>
      </c>
      <c r="W569" s="86">
        <v>3314.7151484296801</v>
      </c>
      <c r="X569" s="86">
        <v>10255.892625794253</v>
      </c>
      <c r="Y569" s="86">
        <v>31550.200207595506</v>
      </c>
      <c r="Z569" s="86">
        <v>248.8469067382814</v>
      </c>
      <c r="AA569" s="86">
        <v>29163.059187777788</v>
      </c>
      <c r="AB569" s="86">
        <v>25466.699966052314</v>
      </c>
      <c r="AC569" s="86">
        <v>32452.14044191701</v>
      </c>
      <c r="AD569" s="86">
        <v>39775.820354781252</v>
      </c>
      <c r="AE569" s="86">
        <v>12618.543846703162</v>
      </c>
      <c r="AF569" s="86">
        <v>14.630504032258063</v>
      </c>
      <c r="AG569" s="86">
        <v>23838.411806062497</v>
      </c>
      <c r="AH569" s="86">
        <v>38820.823635576053</v>
      </c>
      <c r="AI569" s="86">
        <v>592.26075830567368</v>
      </c>
      <c r="AJ569" s="86">
        <v>645.8039261990989</v>
      </c>
      <c r="AK569" s="86">
        <v>3589.5506025859568</v>
      </c>
      <c r="AL569" s="86">
        <v>19355.087811078138</v>
      </c>
      <c r="AM569" s="86">
        <v>16152.606194640652</v>
      </c>
      <c r="AN569" s="86">
        <v>10828.109873609381</v>
      </c>
      <c r="AO569" s="86">
        <v>51774.436730905814</v>
      </c>
      <c r="AP569" s="86">
        <v>801.80814554205699</v>
      </c>
      <c r="AQ569" s="86">
        <v>69888.343353863747</v>
      </c>
      <c r="AR569" s="86">
        <v>61647.906659085973</v>
      </c>
      <c r="AS569" s="86">
        <v>54982.911746156278</v>
      </c>
      <c r="AT569" s="86">
        <v>31109.231551412318</v>
      </c>
      <c r="AU569" s="86">
        <v>64273.946010565909</v>
      </c>
      <c r="AV569" s="86">
        <v>22249.06218193586</v>
      </c>
      <c r="AW569" s="86">
        <v>13538.972583511719</v>
      </c>
      <c r="AX569" s="86">
        <v>41082.681566218802</v>
      </c>
      <c r="AY569" s="86">
        <v>61138.233585749964</v>
      </c>
    </row>
    <row r="570" spans="1:51" x14ac:dyDescent="0.25">
      <c r="A570" s="24">
        <v>44766</v>
      </c>
      <c r="B570" s="25">
        <v>17</v>
      </c>
      <c r="C570" s="86">
        <v>39990.442806154038</v>
      </c>
      <c r="D570" s="86">
        <v>44253.363270812493</v>
      </c>
      <c r="E570" s="86">
        <v>19175.335857296901</v>
      </c>
      <c r="F570" s="86">
        <v>73730.136270487114</v>
      </c>
      <c r="G570" s="86">
        <v>33124.756920606414</v>
      </c>
      <c r="H570" s="86">
        <v>9915.8128180000022</v>
      </c>
      <c r="I570" s="86">
        <v>35735.67282082812</v>
      </c>
      <c r="J570" s="86">
        <v>125.99524099999999</v>
      </c>
      <c r="K570" s="86">
        <v>24969.785695140643</v>
      </c>
      <c r="L570" s="86">
        <v>9516.3961724888504</v>
      </c>
      <c r="M570" s="86">
        <v>37525.611306816798</v>
      </c>
      <c r="N570" s="86">
        <v>21311.187173945316</v>
      </c>
      <c r="O570" s="86">
        <v>56919.177842950376</v>
      </c>
      <c r="P570" s="86">
        <v>8290.576653176844</v>
      </c>
      <c r="Q570" s="86">
        <v>40.804811999999998</v>
      </c>
      <c r="R570" s="86">
        <v>6061.865088542987</v>
      </c>
      <c r="S570" s="86">
        <v>57047.578217177259</v>
      </c>
      <c r="T570" s="86">
        <v>16946.981785437507</v>
      </c>
      <c r="U570" s="86">
        <v>10169.65037953126</v>
      </c>
      <c r="V570" s="86">
        <v>70777.821849468761</v>
      </c>
      <c r="W570" s="86">
        <v>3392.31030040626</v>
      </c>
      <c r="X570" s="86">
        <v>7970.8011880756794</v>
      </c>
      <c r="Y570" s="86">
        <v>31893.922756468026</v>
      </c>
      <c r="Z570" s="86">
        <v>226.91484649658207</v>
      </c>
      <c r="AA570" s="86">
        <v>29210.119545777787</v>
      </c>
      <c r="AB570" s="86">
        <v>24890.30232398981</v>
      </c>
      <c r="AC570" s="86">
        <v>32253.113792982109</v>
      </c>
      <c r="AD570" s="86">
        <v>40242.617277374993</v>
      </c>
      <c r="AE570" s="86">
        <v>13054.651415390641</v>
      </c>
      <c r="AF570" s="86">
        <v>14.630504032258063</v>
      </c>
      <c r="AG570" s="86">
        <v>24096.413089499998</v>
      </c>
      <c r="AH570" s="86">
        <v>40541.10730287293</v>
      </c>
      <c r="AI570" s="86">
        <v>288.45569084949017</v>
      </c>
      <c r="AJ570" s="86">
        <v>645.45951957370198</v>
      </c>
      <c r="AK570" s="86">
        <v>3839.8132771866599</v>
      </c>
      <c r="AL570" s="86">
        <v>20443.663854687511</v>
      </c>
      <c r="AM570" s="86">
        <v>17304.36598068754</v>
      </c>
      <c r="AN570" s="86">
        <v>10604.87326510938</v>
      </c>
      <c r="AO570" s="86">
        <v>52137.010771812056</v>
      </c>
      <c r="AP570" s="86">
        <v>791.42370650683506</v>
      </c>
      <c r="AQ570" s="86">
        <v>68395.908223332517</v>
      </c>
      <c r="AR570" s="86">
        <v>61800.216061117193</v>
      </c>
      <c r="AS570" s="86">
        <v>56453.082377343759</v>
      </c>
      <c r="AT570" s="86">
        <v>30829.990847881076</v>
      </c>
      <c r="AU570" s="86">
        <v>64263.050606878402</v>
      </c>
      <c r="AV570" s="86">
        <v>23853.570085685871</v>
      </c>
      <c r="AW570" s="86">
        <v>12358.436243394521</v>
      </c>
      <c r="AX570" s="86">
        <v>42499.579718191439</v>
      </c>
      <c r="AY570" s="86">
        <v>60313.148502749958</v>
      </c>
    </row>
    <row r="571" spans="1:51" x14ac:dyDescent="0.25">
      <c r="A571" s="24">
        <v>44766</v>
      </c>
      <c r="B571" s="25">
        <v>18</v>
      </c>
      <c r="C571" s="86">
        <v>39262.822429029024</v>
      </c>
      <c r="D571" s="86">
        <v>43984.611162718735</v>
      </c>
      <c r="E571" s="86">
        <v>18684.127447687511</v>
      </c>
      <c r="F571" s="86">
        <v>75267.528453393374</v>
      </c>
      <c r="G571" s="86">
        <v>29417.591177907838</v>
      </c>
      <c r="H571" s="86">
        <v>7585.8193019999999</v>
      </c>
      <c r="I571" s="86">
        <v>34977.260684101573</v>
      </c>
      <c r="J571" s="86">
        <v>139.960545</v>
      </c>
      <c r="K571" s="86">
        <v>24719.600740234389</v>
      </c>
      <c r="L571" s="86">
        <v>9314.0901246216545</v>
      </c>
      <c r="M571" s="86">
        <v>33999.497690892975</v>
      </c>
      <c r="N571" s="86">
        <v>21245.656625945328</v>
      </c>
      <c r="O571" s="86">
        <v>55191.734867669104</v>
      </c>
      <c r="P571" s="86">
        <v>8623.2109825619555</v>
      </c>
      <c r="Q571" s="86">
        <v>39.299768</v>
      </c>
      <c r="R571" s="86">
        <v>6375.9495121328255</v>
      </c>
      <c r="S571" s="86">
        <v>57897.604957286632</v>
      </c>
      <c r="T571" s="86">
        <v>16709.718285593764</v>
      </c>
      <c r="U571" s="86">
        <v>9612.0504554687595</v>
      </c>
      <c r="V571" s="86">
        <v>72032.640430812491</v>
      </c>
      <c r="W571" s="86">
        <v>3247.5732746875101</v>
      </c>
      <c r="X571" s="86">
        <v>8943.3173499290115</v>
      </c>
      <c r="Y571" s="86">
        <v>29053.744038568981</v>
      </c>
      <c r="Z571" s="86">
        <v>241.58467468261719</v>
      </c>
      <c r="AA571" s="86">
        <v>28755.888139777773</v>
      </c>
      <c r="AB571" s="86">
        <v>23735.531038958572</v>
      </c>
      <c r="AC571" s="86">
        <v>31921.733006366387</v>
      </c>
      <c r="AD571" s="86">
        <v>41789.062291656242</v>
      </c>
      <c r="AE571" s="86">
        <v>12861.541655671901</v>
      </c>
      <c r="AF571" s="86">
        <v>14.630504032258063</v>
      </c>
      <c r="AG571" s="86">
        <v>24412.13906078125</v>
      </c>
      <c r="AH571" s="86">
        <v>43610.093667443252</v>
      </c>
      <c r="AI571" s="86">
        <v>144.18878169829844</v>
      </c>
      <c r="AJ571" s="86">
        <v>615.38763347315717</v>
      </c>
      <c r="AK571" s="86">
        <v>3004.341693269098</v>
      </c>
      <c r="AL571" s="86">
        <v>20946.147622468761</v>
      </c>
      <c r="AM571" s="86">
        <v>17612.203156968757</v>
      </c>
      <c r="AN571" s="86">
        <v>10728.896711296891</v>
      </c>
      <c r="AO571" s="86">
        <v>51192.829137882371</v>
      </c>
      <c r="AP571" s="86">
        <v>722.19350577539194</v>
      </c>
      <c r="AQ571" s="86">
        <v>65941.747328207508</v>
      </c>
      <c r="AR571" s="86">
        <v>60404.060463320326</v>
      </c>
      <c r="AS571" s="86">
        <v>57172.887880421913</v>
      </c>
      <c r="AT571" s="86">
        <v>29637.485370568575</v>
      </c>
      <c r="AU571" s="86">
        <v>64163.731140753414</v>
      </c>
      <c r="AV571" s="86">
        <v>26062.369083904607</v>
      </c>
      <c r="AW571" s="86">
        <v>11296.349755402342</v>
      </c>
      <c r="AX571" s="86">
        <v>44592.036994582064</v>
      </c>
      <c r="AY571" s="86">
        <v>58323.840808375018</v>
      </c>
    </row>
    <row r="572" spans="1:51" x14ac:dyDescent="0.25">
      <c r="A572" s="24">
        <v>44766</v>
      </c>
      <c r="B572" s="25">
        <v>19</v>
      </c>
      <c r="C572" s="86">
        <v>40436.902422935309</v>
      </c>
      <c r="D572" s="86">
        <v>45863.252064</v>
      </c>
      <c r="E572" s="86">
        <v>20933.837681734389</v>
      </c>
      <c r="F572" s="86">
        <v>81673.33617042462</v>
      </c>
      <c r="G572" s="86">
        <v>30578.4816509456</v>
      </c>
      <c r="H572" s="86">
        <v>6539.3096939999996</v>
      </c>
      <c r="I572" s="86">
        <v>33960.149265632826</v>
      </c>
      <c r="J572" s="86">
        <v>167.844143</v>
      </c>
      <c r="K572" s="86">
        <v>25127.203678328151</v>
      </c>
      <c r="L572" s="86">
        <v>8969.1544717154302</v>
      </c>
      <c r="M572" s="86">
        <v>33131.244544443529</v>
      </c>
      <c r="N572" s="86">
        <v>24141.07062071094</v>
      </c>
      <c r="O572" s="86">
        <v>53753.98356738787</v>
      </c>
      <c r="P572" s="86">
        <v>10127.019844893563</v>
      </c>
      <c r="Q572" s="86">
        <v>38.601673999999996</v>
      </c>
      <c r="R572" s="86">
        <v>7625.8619081875077</v>
      </c>
      <c r="S572" s="86">
        <v>62279.139681396002</v>
      </c>
      <c r="T572" s="86">
        <v>18878.514118156258</v>
      </c>
      <c r="U572" s="86">
        <v>10918.876871875011</v>
      </c>
      <c r="V572" s="86">
        <v>81009.96460453124</v>
      </c>
      <c r="W572" s="86">
        <v>3603.8820127578101</v>
      </c>
      <c r="X572" s="86">
        <v>11311.390760821716</v>
      </c>
      <c r="Y572" s="86">
        <v>27503.574065877274</v>
      </c>
      <c r="Z572" s="86">
        <v>256.99161132812497</v>
      </c>
      <c r="AA572" s="86">
        <v>32005.340875777787</v>
      </c>
      <c r="AB572" s="86">
        <v>22371.303901052324</v>
      </c>
      <c r="AC572" s="86">
        <v>34461.539544866013</v>
      </c>
      <c r="AD572" s="86">
        <v>48424.533488562505</v>
      </c>
      <c r="AE572" s="86">
        <v>13368.91186257815</v>
      </c>
      <c r="AF572" s="86">
        <v>14.630504032258063</v>
      </c>
      <c r="AG572" s="86">
        <v>26954.920684187498</v>
      </c>
      <c r="AH572" s="86">
        <v>51276.236424841685</v>
      </c>
      <c r="AI572" s="86">
        <v>15.919494411071881</v>
      </c>
      <c r="AJ572" s="86">
        <v>549.11800510283695</v>
      </c>
      <c r="AK572" s="86">
        <v>3013.5532248545078</v>
      </c>
      <c r="AL572" s="86">
        <v>24416.314230843753</v>
      </c>
      <c r="AM572" s="86">
        <v>19812.563473593775</v>
      </c>
      <c r="AN572" s="86">
        <v>12193.515297281259</v>
      </c>
      <c r="AO572" s="86">
        <v>54253.874815827665</v>
      </c>
      <c r="AP572" s="86">
        <v>807.36455127441411</v>
      </c>
      <c r="AQ572" s="86">
        <v>63080.087315301258</v>
      </c>
      <c r="AR572" s="86">
        <v>61144.058623085963</v>
      </c>
      <c r="AS572" s="86">
        <v>63467.46335221878</v>
      </c>
      <c r="AT572" s="86">
        <v>28274.575348693557</v>
      </c>
      <c r="AU572" s="86">
        <v>68126.249709940908</v>
      </c>
      <c r="AV572" s="86">
        <v>29568.301083904618</v>
      </c>
      <c r="AW572" s="86">
        <v>14115.64306621875</v>
      </c>
      <c r="AX572" s="86">
        <v>51353.399780718784</v>
      </c>
      <c r="AY572" s="86">
        <v>55355.643224000007</v>
      </c>
    </row>
    <row r="573" spans="1:51" x14ac:dyDescent="0.25">
      <c r="A573" s="24">
        <v>44766</v>
      </c>
      <c r="B573" s="25">
        <v>20</v>
      </c>
      <c r="C573" s="86">
        <v>41617.573429497788</v>
      </c>
      <c r="D573" s="86">
        <v>50183.067958156236</v>
      </c>
      <c r="E573" s="86">
        <v>23749.003702562506</v>
      </c>
      <c r="F573" s="86">
        <v>87065.967525080865</v>
      </c>
      <c r="G573" s="86">
        <v>35192.326270468766</v>
      </c>
      <c r="H573" s="86">
        <v>6691.5036000000073</v>
      </c>
      <c r="I573" s="86">
        <v>34692.339515929707</v>
      </c>
      <c r="J573" s="86">
        <v>182.28473199999999</v>
      </c>
      <c r="K573" s="86">
        <v>27166.978671375011</v>
      </c>
      <c r="L573" s="86">
        <v>9138.8250384341718</v>
      </c>
      <c r="M573" s="86">
        <v>34389.967835466174</v>
      </c>
      <c r="N573" s="86">
        <v>27225.131262328141</v>
      </c>
      <c r="O573" s="86">
        <v>56534.712430715997</v>
      </c>
      <c r="P573" s="86">
        <v>11274.242392620366</v>
      </c>
      <c r="Q573" s="86">
        <v>39.166333000000002</v>
      </c>
      <c r="R573" s="86">
        <v>9103.3956847929785</v>
      </c>
      <c r="S573" s="86">
        <v>70636.537973724131</v>
      </c>
      <c r="T573" s="86">
        <v>20878.886113203142</v>
      </c>
      <c r="U573" s="86">
        <v>12438.65849882813</v>
      </c>
      <c r="V573" s="86">
        <v>91918.975906812499</v>
      </c>
      <c r="W573" s="86">
        <v>4120.5397608906296</v>
      </c>
      <c r="X573" s="86">
        <v>12550.4892049844</v>
      </c>
      <c r="Y573" s="86">
        <v>27487.219491966112</v>
      </c>
      <c r="Z573" s="86">
        <v>281.24944091796868</v>
      </c>
      <c r="AA573" s="86">
        <v>37721.610113777788</v>
      </c>
      <c r="AB573" s="86">
        <v>21494.280426364814</v>
      </c>
      <c r="AC573" s="86">
        <v>37756.522506455971</v>
      </c>
      <c r="AD573" s="86">
        <v>56381.649838437501</v>
      </c>
      <c r="AE573" s="86">
        <v>14795.902540859417</v>
      </c>
      <c r="AF573" s="86">
        <v>14.630504032258063</v>
      </c>
      <c r="AG573" s="86">
        <v>30608.666819937498</v>
      </c>
      <c r="AH573" s="86">
        <v>62171.473699599512</v>
      </c>
      <c r="AI573" s="86">
        <v>0</v>
      </c>
      <c r="AJ573" s="86">
        <v>544.26623647273686</v>
      </c>
      <c r="AK573" s="86">
        <v>3324.0211179914932</v>
      </c>
      <c r="AL573" s="86">
        <v>28804.947297312501</v>
      </c>
      <c r="AM573" s="86">
        <v>23340.094536859404</v>
      </c>
      <c r="AN573" s="86">
        <v>12903.645098531271</v>
      </c>
      <c r="AO573" s="86">
        <v>59761.69350225736</v>
      </c>
      <c r="AP573" s="86">
        <v>933.91777038574298</v>
      </c>
      <c r="AQ573" s="86">
        <v>61322.899314418442</v>
      </c>
      <c r="AR573" s="86">
        <v>66106.119502351605</v>
      </c>
      <c r="AS573" s="86">
        <v>73029.439826125017</v>
      </c>
      <c r="AT573" s="86">
        <v>28268.787709974837</v>
      </c>
      <c r="AU573" s="86">
        <v>75209.476898128414</v>
      </c>
      <c r="AV573" s="86">
        <v>37666.753630217107</v>
      </c>
      <c r="AW573" s="86">
        <v>15879.53477709375</v>
      </c>
      <c r="AX573" s="86">
        <v>59994.582077511739</v>
      </c>
      <c r="AY573" s="86">
        <v>52823.253936062494</v>
      </c>
    </row>
    <row r="574" spans="1:51" x14ac:dyDescent="0.25">
      <c r="A574" s="24">
        <v>44766</v>
      </c>
      <c r="B574" s="25">
        <v>21</v>
      </c>
      <c r="C574" s="86">
        <v>39467.455385122812</v>
      </c>
      <c r="D574" s="86">
        <v>50537.728673125006</v>
      </c>
      <c r="E574" s="86">
        <v>24129.19761615626</v>
      </c>
      <c r="F574" s="86">
        <v>84153.891816830874</v>
      </c>
      <c r="G574" s="86">
        <v>36664.000094156261</v>
      </c>
      <c r="H574" s="86">
        <v>6297.6719580000017</v>
      </c>
      <c r="I574" s="86">
        <v>33868.66728136719</v>
      </c>
      <c r="J574" s="86">
        <v>183.76409899999999</v>
      </c>
      <c r="K574" s="86">
        <v>27671.092631140629</v>
      </c>
      <c r="L574" s="86">
        <v>9222.7746745591703</v>
      </c>
      <c r="M574" s="86">
        <v>34115.142041070212</v>
      </c>
      <c r="N574" s="86">
        <v>27037.181632718752</v>
      </c>
      <c r="O574" s="86">
        <v>56959.308847497246</v>
      </c>
      <c r="P574" s="86">
        <v>11832.963759841075</v>
      </c>
      <c r="Q574" s="86">
        <v>39.088839</v>
      </c>
      <c r="R574" s="86">
        <v>9538.7680230390597</v>
      </c>
      <c r="S574" s="86">
        <v>72890.495290583494</v>
      </c>
      <c r="T574" s="86">
        <v>20368.013908171881</v>
      </c>
      <c r="U574" s="86">
        <v>12230.22787109375</v>
      </c>
      <c r="V574" s="86">
        <v>94391.586576812493</v>
      </c>
      <c r="W574" s="86">
        <v>4467.5333992656306</v>
      </c>
      <c r="X574" s="86">
        <v>12646.510302000057</v>
      </c>
      <c r="Y574" s="86">
        <v>28033.472274191437</v>
      </c>
      <c r="Z574" s="86">
        <v>300.83920288085932</v>
      </c>
      <c r="AA574" s="86">
        <v>38150.3629647778</v>
      </c>
      <c r="AB574" s="86">
        <v>20079.846291536698</v>
      </c>
      <c r="AC574" s="86">
        <v>37664.733483693606</v>
      </c>
      <c r="AD574" s="86">
        <v>58555.283772781244</v>
      </c>
      <c r="AE574" s="86">
        <v>15481.241198343771</v>
      </c>
      <c r="AF574" s="86">
        <v>14.630504032258063</v>
      </c>
      <c r="AG574" s="86">
        <v>31261.611340250001</v>
      </c>
      <c r="AH574" s="86">
        <v>64354.799063708881</v>
      </c>
      <c r="AI574" s="86">
        <v>0</v>
      </c>
      <c r="AJ574" s="86">
        <v>529.95823108235322</v>
      </c>
      <c r="AK574" s="86">
        <v>3324.8079607493055</v>
      </c>
      <c r="AL574" s="86">
        <v>29588.522869937497</v>
      </c>
      <c r="AM574" s="86">
        <v>22870.044863859388</v>
      </c>
      <c r="AN574" s="86">
        <v>13471.37919564064</v>
      </c>
      <c r="AO574" s="86">
        <v>60132.777248003455</v>
      </c>
      <c r="AP574" s="86">
        <v>919.78990173339798</v>
      </c>
      <c r="AQ574" s="86">
        <v>58406.508582855953</v>
      </c>
      <c r="AR574" s="86">
        <v>66527.053043820328</v>
      </c>
      <c r="AS574" s="86">
        <v>75056.425862125005</v>
      </c>
      <c r="AT574" s="86">
        <v>27506.376372052961</v>
      </c>
      <c r="AU574" s="86">
        <v>76620.324892784658</v>
      </c>
      <c r="AV574" s="86">
        <v>38689.504435904622</v>
      </c>
      <c r="AW574" s="86">
        <v>15778.87788054687</v>
      </c>
      <c r="AX574" s="86">
        <v>62147.913616296872</v>
      </c>
      <c r="AY574" s="86">
        <v>49784.367211437522</v>
      </c>
    </row>
    <row r="575" spans="1:51" x14ac:dyDescent="0.25">
      <c r="A575" s="24">
        <v>44766</v>
      </c>
      <c r="B575" s="25">
        <v>22</v>
      </c>
      <c r="C575" s="86">
        <v>36813.825896357201</v>
      </c>
      <c r="D575" s="86">
        <v>48989.202998593762</v>
      </c>
      <c r="E575" s="86">
        <v>23378.945679140641</v>
      </c>
      <c r="F575" s="86">
        <v>78123.771828768382</v>
      </c>
      <c r="G575" s="86">
        <v>35444.831930249988</v>
      </c>
      <c r="H575" s="86">
        <v>6648.0882540000039</v>
      </c>
      <c r="I575" s="86">
        <v>31460.224949429692</v>
      </c>
      <c r="J575" s="86">
        <v>172.551785</v>
      </c>
      <c r="K575" s="86">
        <v>26718.41455092188</v>
      </c>
      <c r="L575" s="86">
        <v>9118.9670784654136</v>
      </c>
      <c r="M575" s="86">
        <v>33986.578727382657</v>
      </c>
      <c r="N575" s="86">
        <v>25615.565761578131</v>
      </c>
      <c r="O575" s="86">
        <v>54808.983069372247</v>
      </c>
      <c r="P575" s="86">
        <v>11658.768828050059</v>
      </c>
      <c r="Q575" s="86">
        <v>39.265338</v>
      </c>
      <c r="R575" s="86">
        <v>9387.2841445234499</v>
      </c>
      <c r="S575" s="86">
        <v>71621.648074552257</v>
      </c>
      <c r="T575" s="86">
        <v>18950.879127968768</v>
      </c>
      <c r="U575" s="86">
        <v>11488.12350445314</v>
      </c>
      <c r="V575" s="86">
        <v>91554.920045906256</v>
      </c>
      <c r="W575" s="86">
        <v>4369.8343461328204</v>
      </c>
      <c r="X575" s="86">
        <v>12375.451581687525</v>
      </c>
      <c r="Y575" s="86">
        <v>27256.760542570544</v>
      </c>
      <c r="Z575" s="86">
        <v>298.59219970703123</v>
      </c>
      <c r="AA575" s="86">
        <v>36200.149900777767</v>
      </c>
      <c r="AB575" s="86">
        <v>18486.435075442951</v>
      </c>
      <c r="AC575" s="86">
        <v>35186.262977495222</v>
      </c>
      <c r="AD575" s="86">
        <v>57478.427733093748</v>
      </c>
      <c r="AE575" s="86">
        <v>15544.588721281276</v>
      </c>
      <c r="AF575" s="86">
        <v>14.630504032258063</v>
      </c>
      <c r="AG575" s="86">
        <v>30161.066404437501</v>
      </c>
      <c r="AH575" s="86">
        <v>63565.86811885731</v>
      </c>
      <c r="AI575" s="86">
        <v>0</v>
      </c>
      <c r="AJ575" s="86">
        <v>523.0094594088639</v>
      </c>
      <c r="AK575" s="86">
        <v>3340.0379697571202</v>
      </c>
      <c r="AL575" s="86">
        <v>29006.642452625001</v>
      </c>
      <c r="AM575" s="86">
        <v>22582.166174640653</v>
      </c>
      <c r="AN575" s="86">
        <v>12991.450629343761</v>
      </c>
      <c r="AO575" s="86">
        <v>59181.032965085484</v>
      </c>
      <c r="AP575" s="86">
        <v>933.56208801269497</v>
      </c>
      <c r="AQ575" s="86">
        <v>54868.487008769996</v>
      </c>
      <c r="AR575" s="86">
        <v>65405.06579939845</v>
      </c>
      <c r="AS575" s="86">
        <v>73151.422348250009</v>
      </c>
      <c r="AT575" s="86">
        <v>26044.046638709209</v>
      </c>
      <c r="AU575" s="86">
        <v>73906.621682409663</v>
      </c>
      <c r="AV575" s="86">
        <v>37959.574507654608</v>
      </c>
      <c r="AW575" s="86">
        <v>15211.69328674218</v>
      </c>
      <c r="AX575" s="86">
        <v>61514.946373156265</v>
      </c>
      <c r="AY575" s="86">
        <v>46710.420549343733</v>
      </c>
    </row>
    <row r="576" spans="1:51" x14ac:dyDescent="0.25">
      <c r="A576" s="24">
        <v>44766</v>
      </c>
      <c r="B576" s="25">
        <v>23</v>
      </c>
      <c r="C576" s="86">
        <v>32993.804323935314</v>
      </c>
      <c r="D576" s="86">
        <v>45219.921282156247</v>
      </c>
      <c r="E576" s="86">
        <v>21320.515533406277</v>
      </c>
      <c r="F576" s="86">
        <v>70261.452541268372</v>
      </c>
      <c r="G576" s="86">
        <v>33242.361598656222</v>
      </c>
      <c r="H576" s="86">
        <v>7059.0187880000012</v>
      </c>
      <c r="I576" s="86">
        <v>28158.067120925793</v>
      </c>
      <c r="J576" s="86">
        <v>147.790367</v>
      </c>
      <c r="K576" s="86">
        <v>24506.376002593777</v>
      </c>
      <c r="L576" s="86">
        <v>8501.7230490904058</v>
      </c>
      <c r="M576" s="86">
        <v>33109.805971073525</v>
      </c>
      <c r="N576" s="86">
        <v>22878.706835375011</v>
      </c>
      <c r="O576" s="86">
        <v>50354.148428731627</v>
      </c>
      <c r="P576" s="86">
        <v>10700.217551227788</v>
      </c>
      <c r="Q576" s="86">
        <v>34.817766999999996</v>
      </c>
      <c r="R576" s="86">
        <v>8619.0756577187531</v>
      </c>
      <c r="S576" s="86">
        <v>66872.119498302258</v>
      </c>
      <c r="T576" s="86">
        <v>16815.703903937516</v>
      </c>
      <c r="U576" s="86">
        <v>10241.712678671891</v>
      </c>
      <c r="V576" s="86">
        <v>84610.385010062499</v>
      </c>
      <c r="W576" s="86">
        <v>3767.8227845781298</v>
      </c>
      <c r="X576" s="86">
        <v>11465.830074515694</v>
      </c>
      <c r="Y576" s="86">
        <v>26108.445937360437</v>
      </c>
      <c r="Z576" s="86">
        <v>265.61760772705082</v>
      </c>
      <c r="AA576" s="86">
        <v>33358.281131777789</v>
      </c>
      <c r="AB576" s="86">
        <v>16877.104707255439</v>
      </c>
      <c r="AC576" s="86">
        <v>31585.012185268686</v>
      </c>
      <c r="AD576" s="86">
        <v>52954.632369937492</v>
      </c>
      <c r="AE576" s="86">
        <v>14562.12231063284</v>
      </c>
      <c r="AF576" s="86">
        <v>14.630504032258063</v>
      </c>
      <c r="AG576" s="86">
        <v>27827.302000124997</v>
      </c>
      <c r="AH576" s="86">
        <v>59137.432643193242</v>
      </c>
      <c r="AI576" s="86">
        <v>0</v>
      </c>
      <c r="AJ576" s="86">
        <v>490.2721805624389</v>
      </c>
      <c r="AK576" s="86">
        <v>3088.0117389016541</v>
      </c>
      <c r="AL576" s="86">
        <v>26991.920682234377</v>
      </c>
      <c r="AM576" s="86">
        <v>20453.485398109377</v>
      </c>
      <c r="AN576" s="86">
        <v>12513.209075656259</v>
      </c>
      <c r="AO576" s="86">
        <v>55386.628795073768</v>
      </c>
      <c r="AP576" s="86">
        <v>865.47978210449389</v>
      </c>
      <c r="AQ576" s="86">
        <v>51331.559505293444</v>
      </c>
      <c r="AR576" s="86">
        <v>61621.433282601589</v>
      </c>
      <c r="AS576" s="86">
        <v>67575.438470406254</v>
      </c>
      <c r="AT576" s="86">
        <v>24420.092164256079</v>
      </c>
      <c r="AU576" s="86">
        <v>67556.867059065902</v>
      </c>
      <c r="AV576" s="86">
        <v>35333.264503685852</v>
      </c>
      <c r="AW576" s="86">
        <v>14459.26696746093</v>
      </c>
      <c r="AX576" s="86">
        <v>57288.386868503927</v>
      </c>
      <c r="AY576" s="86">
        <v>43029.853229578119</v>
      </c>
    </row>
    <row r="577" spans="1:51" x14ac:dyDescent="0.25">
      <c r="A577" s="24">
        <v>44766</v>
      </c>
      <c r="B577" s="25">
        <v>24</v>
      </c>
      <c r="C577" s="86">
        <v>29208.96366170096</v>
      </c>
      <c r="D577" s="86">
        <v>39973.562600937512</v>
      </c>
      <c r="E577" s="86">
        <v>19039.239251000017</v>
      </c>
      <c r="F577" s="86">
        <v>60634.894941893377</v>
      </c>
      <c r="G577" s="86">
        <v>28752.296278874983</v>
      </c>
      <c r="H577" s="86">
        <v>7098.4553179999994</v>
      </c>
      <c r="I577" s="86">
        <v>24535.123599812508</v>
      </c>
      <c r="J577" s="86">
        <v>128.328192</v>
      </c>
      <c r="K577" s="86">
        <v>20984.753611593769</v>
      </c>
      <c r="L577" s="86">
        <v>7465.3323394732161</v>
      </c>
      <c r="M577" s="86">
        <v>30871.946585477097</v>
      </c>
      <c r="N577" s="86">
        <v>19914.276644023441</v>
      </c>
      <c r="O577" s="86">
        <v>43691.559498020695</v>
      </c>
      <c r="P577" s="86">
        <v>9090.4569804660605</v>
      </c>
      <c r="Q577" s="86">
        <v>33.375146000000001</v>
      </c>
      <c r="R577" s="86">
        <v>7380.3354987851644</v>
      </c>
      <c r="S577" s="86">
        <v>58190.50523792726</v>
      </c>
      <c r="T577" s="86">
        <v>14445.781156289089</v>
      </c>
      <c r="U577" s="86">
        <v>9020.9126730468797</v>
      </c>
      <c r="V577" s="86">
        <v>72966.869351312504</v>
      </c>
      <c r="W577" s="86">
        <v>2961.9072283515702</v>
      </c>
      <c r="X577" s="86">
        <v>10106.494682218756</v>
      </c>
      <c r="Y577" s="86">
        <v>24672.769251225778</v>
      </c>
      <c r="Z577" s="86">
        <v>226.72200378417983</v>
      </c>
      <c r="AA577" s="86">
        <v>28492.924416777772</v>
      </c>
      <c r="AB577" s="86">
        <v>14818.842995505447</v>
      </c>
      <c r="AC577" s="86">
        <v>27345.942209926838</v>
      </c>
      <c r="AD577" s="86">
        <v>45264.916576749994</v>
      </c>
      <c r="AE577" s="86">
        <v>12615.827886031278</v>
      </c>
      <c r="AF577" s="86">
        <v>14.630504032258063</v>
      </c>
      <c r="AG577" s="86">
        <v>23680.553109749999</v>
      </c>
      <c r="AH577" s="86">
        <v>47551.619305162007</v>
      </c>
      <c r="AI577" s="86">
        <v>0</v>
      </c>
      <c r="AJ577" s="86">
        <v>420.62542586091394</v>
      </c>
      <c r="AK577" s="86">
        <v>3075.3819292805579</v>
      </c>
      <c r="AL577" s="86">
        <v>22880.288956453136</v>
      </c>
      <c r="AM577" s="86">
        <v>17228.423156890669</v>
      </c>
      <c r="AN577" s="86">
        <v>10995.53256354688</v>
      </c>
      <c r="AO577" s="86">
        <v>48516.613984851101</v>
      </c>
      <c r="AP577" s="86">
        <v>791.47215270996105</v>
      </c>
      <c r="AQ577" s="86">
        <v>46531.919581918453</v>
      </c>
      <c r="AR577" s="86">
        <v>54258.210829328142</v>
      </c>
      <c r="AS577" s="86">
        <v>57826.253986734402</v>
      </c>
      <c r="AT577" s="86">
        <v>23589.249539443568</v>
      </c>
      <c r="AU577" s="86">
        <v>58287.914957003406</v>
      </c>
      <c r="AV577" s="86">
        <v>24908.276543842112</v>
      </c>
      <c r="AW577" s="86">
        <v>21922.052074464842</v>
      </c>
      <c r="AX577" s="86">
        <v>48976.93077770315</v>
      </c>
      <c r="AY577" s="86">
        <v>38539.077865031279</v>
      </c>
    </row>
    <row r="578" spans="1:51" x14ac:dyDescent="0.25">
      <c r="A578" s="24">
        <v>44767</v>
      </c>
      <c r="B578" s="25">
        <v>1</v>
      </c>
      <c r="C578" s="86">
        <v>25458.029416216577</v>
      </c>
      <c r="D578" s="86">
        <v>34439.425081124995</v>
      </c>
      <c r="E578" s="86">
        <v>15266.822928609399</v>
      </c>
      <c r="F578" s="86">
        <v>51248.391269987122</v>
      </c>
      <c r="G578" s="86">
        <v>23632.469145875006</v>
      </c>
      <c r="H578" s="86">
        <v>6965.7721139999976</v>
      </c>
      <c r="I578" s="86">
        <v>21026.913615289071</v>
      </c>
      <c r="J578" s="86">
        <v>109.70913399999999</v>
      </c>
      <c r="K578" s="86">
        <v>17783.648595828141</v>
      </c>
      <c r="L578" s="86">
        <v>6884.6291025122764</v>
      </c>
      <c r="M578" s="86">
        <v>28285.618690132102</v>
      </c>
      <c r="N578" s="86">
        <v>17446.313088710951</v>
      </c>
      <c r="O578" s="86">
        <v>37139.211559231626</v>
      </c>
      <c r="P578" s="86">
        <v>7887.115808891851</v>
      </c>
      <c r="Q578" s="86">
        <v>33.267293000000002</v>
      </c>
      <c r="R578" s="86">
        <v>5947.4222868320321</v>
      </c>
      <c r="S578" s="86">
        <v>48103.696147114759</v>
      </c>
      <c r="T578" s="86">
        <v>12765.06928274219</v>
      </c>
      <c r="U578" s="86">
        <v>8234.5092081250114</v>
      </c>
      <c r="V578" s="86">
        <v>61110.684413687493</v>
      </c>
      <c r="W578" s="86">
        <v>2302.4008032226584</v>
      </c>
      <c r="X578" s="86">
        <v>8393.7844643749413</v>
      </c>
      <c r="Y578" s="86">
        <v>23475.159490214723</v>
      </c>
      <c r="Z578" s="86">
        <v>203.97133270263672</v>
      </c>
      <c r="AA578" s="86">
        <v>22303.841125777762</v>
      </c>
      <c r="AB578" s="86">
        <v>13105.052974692957</v>
      </c>
      <c r="AC578" s="86">
        <v>23563.772340104882</v>
      </c>
      <c r="AD578" s="86">
        <v>36833.845934687502</v>
      </c>
      <c r="AE578" s="86">
        <v>10745.742772093785</v>
      </c>
      <c r="AF578" s="86">
        <v>14.630504032258063</v>
      </c>
      <c r="AG578" s="86">
        <v>19603.110841062502</v>
      </c>
      <c r="AH578" s="86">
        <v>33971.359076568231</v>
      </c>
      <c r="AI578" s="86">
        <v>0</v>
      </c>
      <c r="AJ578" s="86">
        <v>376.39423253084908</v>
      </c>
      <c r="AK578" s="86">
        <v>2942.6919825930563</v>
      </c>
      <c r="AL578" s="86">
        <v>17814.351947406263</v>
      </c>
      <c r="AM578" s="86">
        <v>13594.276316109401</v>
      </c>
      <c r="AN578" s="86">
        <v>9458.4255033437603</v>
      </c>
      <c r="AO578" s="86">
        <v>41389.838978562038</v>
      </c>
      <c r="AP578" s="86">
        <v>712.63903808593795</v>
      </c>
      <c r="AQ578" s="86">
        <v>41264.002111941867</v>
      </c>
      <c r="AR578" s="86">
        <v>46126.481068664085</v>
      </c>
      <c r="AS578" s="86">
        <v>49174.631103375017</v>
      </c>
      <c r="AT578" s="86">
        <v>22357.936979131075</v>
      </c>
      <c r="AU578" s="86">
        <v>48718.231589675299</v>
      </c>
      <c r="AV578" s="86">
        <v>15390.382866873373</v>
      </c>
      <c r="AW578" s="86">
        <v>20911.201404535153</v>
      </c>
      <c r="AX578" s="86">
        <v>39594.602632394563</v>
      </c>
      <c r="AY578" s="86">
        <v>33887.423960625019</v>
      </c>
    </row>
    <row r="579" spans="1:51" x14ac:dyDescent="0.25">
      <c r="A579" s="24">
        <v>44767</v>
      </c>
      <c r="B579" s="25">
        <v>2</v>
      </c>
      <c r="C579" s="86">
        <v>23102.274228216582</v>
      </c>
      <c r="D579" s="86">
        <v>29750.999703749992</v>
      </c>
      <c r="E579" s="86">
        <v>13272.734062875021</v>
      </c>
      <c r="F579" s="86">
        <v>45298.470125487118</v>
      </c>
      <c r="G579" s="86">
        <v>21067.117182515671</v>
      </c>
      <c r="H579" s="86">
        <v>6744.0367349999933</v>
      </c>
      <c r="I579" s="86">
        <v>18486.456645113278</v>
      </c>
      <c r="J579" s="86">
        <v>98.979658000000001</v>
      </c>
      <c r="K579" s="86">
        <v>15457.70438941409</v>
      </c>
      <c r="L579" s="86">
        <v>6670.3289374419537</v>
      </c>
      <c r="M579" s="86">
        <v>26115.80641171473</v>
      </c>
      <c r="N579" s="86">
        <v>16194.48330458595</v>
      </c>
      <c r="O579" s="86">
        <v>32052.702300411343</v>
      </c>
      <c r="P579" s="86">
        <v>6849.2023773977135</v>
      </c>
      <c r="Q579" s="86">
        <v>33.062812000000001</v>
      </c>
      <c r="R579" s="86">
        <v>4915.5956820097672</v>
      </c>
      <c r="S579" s="86">
        <v>40287.674713005399</v>
      </c>
      <c r="T579" s="86">
        <v>11747.77007976564</v>
      </c>
      <c r="U579" s="86">
        <v>7606.0124051562607</v>
      </c>
      <c r="V579" s="86">
        <v>52624.677262093748</v>
      </c>
      <c r="W579" s="86">
        <v>1747.4051428789071</v>
      </c>
      <c r="X579" s="86">
        <v>7523.6762529687439</v>
      </c>
      <c r="Y579" s="86">
        <v>21884.662681839967</v>
      </c>
      <c r="Z579" s="86">
        <v>170.2405255126954</v>
      </c>
      <c r="AA579" s="86">
        <v>18083.098546777775</v>
      </c>
      <c r="AB579" s="86">
        <v>11897.228472638275</v>
      </c>
      <c r="AC579" s="86">
        <v>21818.720041060737</v>
      </c>
      <c r="AD579" s="86">
        <v>30898.052379593748</v>
      </c>
      <c r="AE579" s="86">
        <v>10039.785491421913</v>
      </c>
      <c r="AF579" s="86">
        <v>14.630504032258063</v>
      </c>
      <c r="AG579" s="86">
        <v>16532.135634593753</v>
      </c>
      <c r="AH579" s="86">
        <v>27703.970027857304</v>
      </c>
      <c r="AI579" s="86">
        <v>0</v>
      </c>
      <c r="AJ579" s="86">
        <v>384.47980934061621</v>
      </c>
      <c r="AK579" s="86">
        <v>2700.9607160774312</v>
      </c>
      <c r="AL579" s="86">
        <v>14168.26202007814</v>
      </c>
      <c r="AM579" s="86">
        <v>10747.452600132834</v>
      </c>
      <c r="AN579" s="86">
        <v>8763.5218984062594</v>
      </c>
      <c r="AO579" s="86">
        <v>35747.98817992142</v>
      </c>
      <c r="AP579" s="86">
        <v>658.01348876953102</v>
      </c>
      <c r="AQ579" s="86">
        <v>37605.791012449714</v>
      </c>
      <c r="AR579" s="86">
        <v>40051.702807789086</v>
      </c>
      <c r="AS579" s="86">
        <v>39396.596574500036</v>
      </c>
      <c r="AT579" s="86">
        <v>21637.940401474822</v>
      </c>
      <c r="AU579" s="86">
        <v>41923.313567456542</v>
      </c>
      <c r="AV579" s="86">
        <v>12586.27552431087</v>
      </c>
      <c r="AW579" s="86">
        <v>16160.399780359374</v>
      </c>
      <c r="AX579" s="86">
        <v>32591.486716085947</v>
      </c>
      <c r="AY579" s="86">
        <v>30839.829602171903</v>
      </c>
    </row>
    <row r="580" spans="1:51" x14ac:dyDescent="0.25">
      <c r="A580" s="24">
        <v>44767</v>
      </c>
      <c r="B580" s="25">
        <v>3</v>
      </c>
      <c r="C580" s="86">
        <v>22126.49681701346</v>
      </c>
      <c r="D580" s="86">
        <v>26586.765002875007</v>
      </c>
      <c r="E580" s="86">
        <v>12364.114018500031</v>
      </c>
      <c r="F580" s="86">
        <v>41642.497679737149</v>
      </c>
      <c r="G580" s="86">
        <v>18882.119933062506</v>
      </c>
      <c r="H580" s="86">
        <v>6736.3440439999977</v>
      </c>
      <c r="I580" s="86">
        <v>16905.217613347675</v>
      </c>
      <c r="J580" s="86">
        <v>97.587823999999998</v>
      </c>
      <c r="K580" s="86">
        <v>13945.133493804698</v>
      </c>
      <c r="L580" s="86">
        <v>6245.8117266763584</v>
      </c>
      <c r="M580" s="86">
        <v>24782.144690413355</v>
      </c>
      <c r="N580" s="86">
        <v>15356.565355289071</v>
      </c>
      <c r="O580" s="86">
        <v>29220.520012442565</v>
      </c>
      <c r="P580" s="86">
        <v>6272.7215559191955</v>
      </c>
      <c r="Q580" s="86">
        <v>32.993181999999997</v>
      </c>
      <c r="R580" s="86">
        <v>4376.8926180781255</v>
      </c>
      <c r="S580" s="86">
        <v>35737.561302567898</v>
      </c>
      <c r="T580" s="86">
        <v>11036.216969117198</v>
      </c>
      <c r="U580" s="86">
        <v>7328.3261438281406</v>
      </c>
      <c r="V580" s="86">
        <v>47416.738876046882</v>
      </c>
      <c r="W580" s="86">
        <v>1462.5771019648441</v>
      </c>
      <c r="X580" s="86">
        <v>7027.9954827656456</v>
      </c>
      <c r="Y580" s="86">
        <v>21093.117668178082</v>
      </c>
      <c r="Z580" s="86">
        <v>160.64225982666022</v>
      </c>
      <c r="AA580" s="86">
        <v>15041.113759777774</v>
      </c>
      <c r="AB580" s="86">
        <v>11239.777924138269</v>
      </c>
      <c r="AC580" s="86">
        <v>20381.9393086934</v>
      </c>
      <c r="AD580" s="86">
        <v>27095.165409437497</v>
      </c>
      <c r="AE580" s="86">
        <v>8554.1749997109673</v>
      </c>
      <c r="AF580" s="86">
        <v>14.630504032258063</v>
      </c>
      <c r="AG580" s="86">
        <v>14654.621440968749</v>
      </c>
      <c r="AH580" s="86">
        <v>24662.823557982298</v>
      </c>
      <c r="AI580" s="86">
        <v>0</v>
      </c>
      <c r="AJ580" s="86">
        <v>386.01902446280758</v>
      </c>
      <c r="AK580" s="86">
        <v>2503.4387011399299</v>
      </c>
      <c r="AL580" s="86">
        <v>11887.35817395314</v>
      </c>
      <c r="AM580" s="86">
        <v>9419.8262453203242</v>
      </c>
      <c r="AN580" s="86">
        <v>8103.6752074375108</v>
      </c>
      <c r="AO580" s="86">
        <v>32156.96017844876</v>
      </c>
      <c r="AP580" s="86">
        <v>627.93606567382801</v>
      </c>
      <c r="AQ580" s="86">
        <v>35181.556334926259</v>
      </c>
      <c r="AR580" s="86">
        <v>36402.69335424219</v>
      </c>
      <c r="AS580" s="86">
        <v>33765.20519210161</v>
      </c>
      <c r="AT580" s="86">
        <v>21496.357325787314</v>
      </c>
      <c r="AU580" s="86">
        <v>37995.851192331553</v>
      </c>
      <c r="AV580" s="86">
        <v>11790.959239717104</v>
      </c>
      <c r="AW580" s="86">
        <v>15323.21276778125</v>
      </c>
      <c r="AX580" s="86">
        <v>28645.841025232447</v>
      </c>
      <c r="AY580" s="86">
        <v>29015.481812265643</v>
      </c>
    </row>
    <row r="581" spans="1:51" x14ac:dyDescent="0.25">
      <c r="A581" s="24">
        <v>44767</v>
      </c>
      <c r="B581" s="25">
        <v>4</v>
      </c>
      <c r="C581" s="86">
        <v>21637.56590490407</v>
      </c>
      <c r="D581" s="86">
        <v>26258.634374874993</v>
      </c>
      <c r="E581" s="86">
        <v>12016.529977156271</v>
      </c>
      <c r="F581" s="86">
        <v>40453.799882502761</v>
      </c>
      <c r="G581" s="86">
        <v>18188.875535375042</v>
      </c>
      <c r="H581" s="86">
        <v>6390.6208549999947</v>
      </c>
      <c r="I581" s="86">
        <v>16178.507255511729</v>
      </c>
      <c r="J581" s="86">
        <v>93.477777000000003</v>
      </c>
      <c r="K581" s="86">
        <v>13194.90671915627</v>
      </c>
      <c r="L581" s="86">
        <v>5858.820585356053</v>
      </c>
      <c r="M581" s="86">
        <v>24616.130992805956</v>
      </c>
      <c r="N581" s="86">
        <v>14802.825316273449</v>
      </c>
      <c r="O581" s="86">
        <v>27919.397785481633</v>
      </c>
      <c r="P581" s="86">
        <v>5985.5125888879302</v>
      </c>
      <c r="Q581" s="86">
        <v>33.128801000000003</v>
      </c>
      <c r="R581" s="86">
        <v>4125.262269929689</v>
      </c>
      <c r="S581" s="86">
        <v>33371.327668833488</v>
      </c>
      <c r="T581" s="86">
        <v>11031.24040204688</v>
      </c>
      <c r="U581" s="86">
        <v>7210.3646648437498</v>
      </c>
      <c r="V581" s="86">
        <v>45747.00654220314</v>
      </c>
      <c r="W581" s="86">
        <v>1331.5730448359382</v>
      </c>
      <c r="X581" s="86">
        <v>7137.0313055312745</v>
      </c>
      <c r="Y581" s="86">
        <v>20184.803897504844</v>
      </c>
      <c r="Z581" s="86">
        <v>171.93124450683592</v>
      </c>
      <c r="AA581" s="86">
        <v>13503.550941777768</v>
      </c>
      <c r="AB581" s="86">
        <v>11062.889014677316</v>
      </c>
      <c r="AC581" s="86">
        <v>20105.84237605493</v>
      </c>
      <c r="AD581" s="86">
        <v>26008.26112675</v>
      </c>
      <c r="AE581" s="86">
        <v>8543.260215875036</v>
      </c>
      <c r="AF581" s="86">
        <v>14.630504032258063</v>
      </c>
      <c r="AG581" s="86">
        <v>13828.325823375</v>
      </c>
      <c r="AH581" s="86">
        <v>22723.878961638555</v>
      </c>
      <c r="AI581" s="86">
        <v>0</v>
      </c>
      <c r="AJ581" s="86">
        <v>383.8177480266624</v>
      </c>
      <c r="AK581" s="86">
        <v>2471.6967271008689</v>
      </c>
      <c r="AL581" s="86">
        <v>11083.188024312509</v>
      </c>
      <c r="AM581" s="86">
        <v>8372.0409570703268</v>
      </c>
      <c r="AN581" s="86">
        <v>7965.7397439531396</v>
      </c>
      <c r="AO581" s="86">
        <v>30354.250645089385</v>
      </c>
      <c r="AP581" s="86">
        <v>612.64749145507801</v>
      </c>
      <c r="AQ581" s="86">
        <v>34260.983160832504</v>
      </c>
      <c r="AR581" s="86">
        <v>34631.86951243753</v>
      </c>
      <c r="AS581" s="86">
        <v>31391.403317031254</v>
      </c>
      <c r="AT581" s="86">
        <v>21059.493074662336</v>
      </c>
      <c r="AU581" s="86">
        <v>36767.076074644065</v>
      </c>
      <c r="AV581" s="86">
        <v>9508.4843245608645</v>
      </c>
      <c r="AW581" s="86">
        <v>14820.328185800781</v>
      </c>
      <c r="AX581" s="86">
        <v>26403.63799603907</v>
      </c>
      <c r="AY581" s="86">
        <v>28456.857172765667</v>
      </c>
    </row>
    <row r="582" spans="1:51" x14ac:dyDescent="0.25">
      <c r="A582" s="24">
        <v>44767</v>
      </c>
      <c r="B582" s="25">
        <v>5</v>
      </c>
      <c r="C582" s="86">
        <v>21479.330580419701</v>
      </c>
      <c r="D582" s="86">
        <v>25499.954523093736</v>
      </c>
      <c r="E582" s="86">
        <v>11560.40810512501</v>
      </c>
      <c r="F582" s="86">
        <v>40023.281386877745</v>
      </c>
      <c r="G582" s="86">
        <v>18324.792666500009</v>
      </c>
      <c r="H582" s="86">
        <v>6358.6278619999985</v>
      </c>
      <c r="I582" s="86">
        <v>15928.266481816427</v>
      </c>
      <c r="J582" s="86">
        <v>91.981560999999999</v>
      </c>
      <c r="K582" s="86">
        <v>13037.96585803907</v>
      </c>
      <c r="L582" s="86">
        <v>5744.4807039732323</v>
      </c>
      <c r="M582" s="86">
        <v>24209.024789614545</v>
      </c>
      <c r="N582" s="86">
        <v>14527.279590625012</v>
      </c>
      <c r="O582" s="86">
        <v>27580.716194622251</v>
      </c>
      <c r="P582" s="86">
        <v>6277.8251335969217</v>
      </c>
      <c r="Q582" s="86">
        <v>32.048856000000001</v>
      </c>
      <c r="R582" s="86">
        <v>4009.9365927304707</v>
      </c>
      <c r="S582" s="86">
        <v>32594.47629566945</v>
      </c>
      <c r="T582" s="86">
        <v>10970.394466804701</v>
      </c>
      <c r="U582" s="86">
        <v>7242.2372548828198</v>
      </c>
      <c r="V582" s="86">
        <v>44193.797194468767</v>
      </c>
      <c r="W582" s="86">
        <v>1456.5060191093751</v>
      </c>
      <c r="X582" s="86">
        <v>6597.757083906301</v>
      </c>
      <c r="Y582" s="86">
        <v>20796.0180208003</v>
      </c>
      <c r="Z582" s="86">
        <v>204.25406173706062</v>
      </c>
      <c r="AA582" s="86">
        <v>13220.294763777758</v>
      </c>
      <c r="AB582" s="86">
        <v>11011.002262380449</v>
      </c>
      <c r="AC582" s="86">
        <v>20326.240503206951</v>
      </c>
      <c r="AD582" s="86">
        <v>25573.239469656248</v>
      </c>
      <c r="AE582" s="86">
        <v>8743.8150473906662</v>
      </c>
      <c r="AF582" s="86">
        <v>14.630504032258063</v>
      </c>
      <c r="AG582" s="86">
        <v>13475.464688906251</v>
      </c>
      <c r="AH582" s="86">
        <v>23183.70573720106</v>
      </c>
      <c r="AI582" s="86">
        <v>0</v>
      </c>
      <c r="AJ582" s="86">
        <v>379.15829228772418</v>
      </c>
      <c r="AK582" s="86">
        <v>2437.8939694914934</v>
      </c>
      <c r="AL582" s="86">
        <v>10675.76848021875</v>
      </c>
      <c r="AM582" s="86">
        <v>8340.6748294843928</v>
      </c>
      <c r="AN582" s="86">
        <v>7613.6666953203203</v>
      </c>
      <c r="AO582" s="86">
        <v>29255.588265847204</v>
      </c>
      <c r="AP582" s="86">
        <v>618.29808044433696</v>
      </c>
      <c r="AQ582" s="86">
        <v>33780.777502738754</v>
      </c>
      <c r="AR582" s="86">
        <v>33788.420688468788</v>
      </c>
      <c r="AS582" s="86">
        <v>30598.815323859388</v>
      </c>
      <c r="AT582" s="86">
        <v>20752.093281474808</v>
      </c>
      <c r="AU582" s="86">
        <v>36382.683447675299</v>
      </c>
      <c r="AV582" s="86">
        <v>9510.4247540608667</v>
      </c>
      <c r="AW582" s="86">
        <v>11625.182410167969</v>
      </c>
      <c r="AX582" s="86">
        <v>25606.828187017589</v>
      </c>
      <c r="AY582" s="86">
        <v>28215.703964140641</v>
      </c>
    </row>
    <row r="583" spans="1:51" x14ac:dyDescent="0.25">
      <c r="A583" s="24">
        <v>44767</v>
      </c>
      <c r="B583" s="25">
        <v>6</v>
      </c>
      <c r="C583" s="86">
        <v>21920.165279185316</v>
      </c>
      <c r="D583" s="86">
        <v>27092.530568187496</v>
      </c>
      <c r="E583" s="86">
        <v>12448.67403800783</v>
      </c>
      <c r="F583" s="86">
        <v>43902.384956205889</v>
      </c>
      <c r="G583" s="86">
        <v>19934.569719046845</v>
      </c>
      <c r="H583" s="86">
        <v>6051.8905890000015</v>
      </c>
      <c r="I583" s="86">
        <v>17039.279529906264</v>
      </c>
      <c r="J583" s="86">
        <v>105.031215</v>
      </c>
      <c r="K583" s="86">
        <v>13831.180613765649</v>
      </c>
      <c r="L583" s="86">
        <v>5855.0718726998266</v>
      </c>
      <c r="M583" s="86">
        <v>24934.99480193678</v>
      </c>
      <c r="N583" s="86">
        <v>15191.30748471876</v>
      </c>
      <c r="O583" s="86">
        <v>29088.049086270712</v>
      </c>
      <c r="P583" s="86">
        <v>6909.0492750520052</v>
      </c>
      <c r="Q583" s="86">
        <v>32.519571999999997</v>
      </c>
      <c r="R583" s="86">
        <v>4301.4313211132821</v>
      </c>
      <c r="S583" s="86">
        <v>34364.338366950702</v>
      </c>
      <c r="T583" s="86">
        <v>11608.619719757831</v>
      </c>
      <c r="U583" s="86">
        <v>7508.9041660937501</v>
      </c>
      <c r="V583" s="86">
        <v>45259.982019078147</v>
      </c>
      <c r="W583" s="86">
        <v>1814.2530596210941</v>
      </c>
      <c r="X583" s="86">
        <v>6983.4789353437918</v>
      </c>
      <c r="Y583" s="86">
        <v>21602.667002923619</v>
      </c>
      <c r="Z583" s="86">
        <v>251.77320617675775</v>
      </c>
      <c r="AA583" s="86">
        <v>14409.583360777799</v>
      </c>
      <c r="AB583" s="86">
        <v>11484.279925903877</v>
      </c>
      <c r="AC583" s="86">
        <v>20548.827725430874</v>
      </c>
      <c r="AD583" s="86">
        <v>27298.731690125001</v>
      </c>
      <c r="AE583" s="86">
        <v>8792.1003540156489</v>
      </c>
      <c r="AF583" s="86">
        <v>14.630504032258063</v>
      </c>
      <c r="AG583" s="86">
        <v>14196.371867156249</v>
      </c>
      <c r="AH583" s="86">
        <v>25741.420169794805</v>
      </c>
      <c r="AI583" s="86">
        <v>0</v>
      </c>
      <c r="AJ583" s="86">
        <v>443.1901275607413</v>
      </c>
      <c r="AK583" s="86">
        <v>2533.1461536047746</v>
      </c>
      <c r="AL583" s="86">
        <v>11583.110069187509</v>
      </c>
      <c r="AM583" s="86">
        <v>9064.7312690937688</v>
      </c>
      <c r="AN583" s="86">
        <v>8105.7919914218801</v>
      </c>
      <c r="AO583" s="86">
        <v>30454.855831538604</v>
      </c>
      <c r="AP583" s="86">
        <v>629.67897033691293</v>
      </c>
      <c r="AQ583" s="86">
        <v>34857.088418434083</v>
      </c>
      <c r="AR583" s="86">
        <v>35088.571811531248</v>
      </c>
      <c r="AS583" s="86">
        <v>33166.744067976571</v>
      </c>
      <c r="AT583" s="86">
        <v>21207.468155318566</v>
      </c>
      <c r="AU583" s="86">
        <v>37895.084392612807</v>
      </c>
      <c r="AV583" s="86">
        <v>15081.226449592123</v>
      </c>
      <c r="AW583" s="86">
        <v>8106.5793093789052</v>
      </c>
      <c r="AX583" s="86">
        <v>27405.557199550793</v>
      </c>
      <c r="AY583" s="86">
        <v>28819.847039609376</v>
      </c>
    </row>
    <row r="584" spans="1:51" x14ac:dyDescent="0.25">
      <c r="A584" s="24">
        <v>44767</v>
      </c>
      <c r="B584" s="25">
        <v>7</v>
      </c>
      <c r="C584" s="86">
        <v>26389.38947340408</v>
      </c>
      <c r="D584" s="86">
        <v>33160.412206656249</v>
      </c>
      <c r="E584" s="86">
        <v>16093.227922890652</v>
      </c>
      <c r="F584" s="86">
        <v>55570.614951205862</v>
      </c>
      <c r="G584" s="86">
        <v>26366.591720421882</v>
      </c>
      <c r="H584" s="86">
        <v>6749.7282979999982</v>
      </c>
      <c r="I584" s="86">
        <v>21539.698641421874</v>
      </c>
      <c r="J584" s="86">
        <v>123.43710400000001</v>
      </c>
      <c r="K584" s="86">
        <v>17511.855712195342</v>
      </c>
      <c r="L584" s="86">
        <v>6841.3627315669792</v>
      </c>
      <c r="M584" s="86">
        <v>28700.896146658364</v>
      </c>
      <c r="N584" s="86">
        <v>19380.586415609403</v>
      </c>
      <c r="O584" s="86">
        <v>36513.333422614422</v>
      </c>
      <c r="P584" s="86">
        <v>8466.8447272883368</v>
      </c>
      <c r="Q584" s="86">
        <v>32.639198</v>
      </c>
      <c r="R584" s="86">
        <v>5902.3277091250029</v>
      </c>
      <c r="S584" s="86">
        <v>42943.836232177258</v>
      </c>
      <c r="T584" s="86">
        <v>13969.25640197659</v>
      </c>
      <c r="U584" s="86">
        <v>9290.544710468761</v>
      </c>
      <c r="V584" s="86">
        <v>58643.582260031253</v>
      </c>
      <c r="W584" s="86">
        <v>2743.7366229179743</v>
      </c>
      <c r="X584" s="86">
        <v>8027.3950866562573</v>
      </c>
      <c r="Y584" s="86">
        <v>25065.08558088366</v>
      </c>
      <c r="Z584" s="86">
        <v>305.65236206054681</v>
      </c>
      <c r="AA584" s="86">
        <v>20190.995495777774</v>
      </c>
      <c r="AB584" s="86">
        <v>14302.307357278887</v>
      </c>
      <c r="AC584" s="86">
        <v>25363.558545758202</v>
      </c>
      <c r="AD584" s="86">
        <v>36497.496436968751</v>
      </c>
      <c r="AE584" s="86">
        <v>10553.166451875033</v>
      </c>
      <c r="AF584" s="86">
        <v>14.630504032258063</v>
      </c>
      <c r="AG584" s="86">
        <v>18194.666056562499</v>
      </c>
      <c r="AH584" s="86">
        <v>34091.049163919801</v>
      </c>
      <c r="AI584" s="86">
        <v>0</v>
      </c>
      <c r="AJ584" s="86">
        <v>521.19774196928256</v>
      </c>
      <c r="AK584" s="86">
        <v>2639.0804235344626</v>
      </c>
      <c r="AL584" s="86">
        <v>15178.690226625011</v>
      </c>
      <c r="AM584" s="86">
        <v>12027.523644289093</v>
      </c>
      <c r="AN584" s="86">
        <v>9868.396525296881</v>
      </c>
      <c r="AO584" s="86">
        <v>38561.671095460479</v>
      </c>
      <c r="AP584" s="86">
        <v>705.83074951171898</v>
      </c>
      <c r="AQ584" s="86">
        <v>41090.618272574691</v>
      </c>
      <c r="AR584" s="86">
        <v>42940.423365085961</v>
      </c>
      <c r="AS584" s="86">
        <v>42629.754428343796</v>
      </c>
      <c r="AT584" s="86">
        <v>22936.446852474823</v>
      </c>
      <c r="AU584" s="86">
        <v>48366.653549394046</v>
      </c>
      <c r="AV584" s="86">
        <v>21107.767729092106</v>
      </c>
      <c r="AW584" s="86">
        <v>9728.2875979921919</v>
      </c>
      <c r="AX584" s="86">
        <v>34379.773839099624</v>
      </c>
      <c r="AY584" s="86">
        <v>34878.143444609435</v>
      </c>
    </row>
    <row r="585" spans="1:51" x14ac:dyDescent="0.25">
      <c r="A585" s="24">
        <v>44767</v>
      </c>
      <c r="B585" s="25">
        <v>8</v>
      </c>
      <c r="C585" s="86">
        <v>33593.49390493532</v>
      </c>
      <c r="D585" s="86">
        <v>37861.620909500009</v>
      </c>
      <c r="E585" s="86">
        <v>19316.725230453128</v>
      </c>
      <c r="F585" s="86">
        <v>67526.963984924616</v>
      </c>
      <c r="G585" s="86">
        <v>30624.398608058851</v>
      </c>
      <c r="H585" s="86">
        <v>7615.2401030000001</v>
      </c>
      <c r="I585" s="86">
        <v>28311.640898843765</v>
      </c>
      <c r="J585" s="86">
        <v>137.72376700000001</v>
      </c>
      <c r="K585" s="86">
        <v>21348.834839250008</v>
      </c>
      <c r="L585" s="86">
        <v>8721.7114443013397</v>
      </c>
      <c r="M585" s="86">
        <v>32136.294050690703</v>
      </c>
      <c r="N585" s="86">
        <v>21034.045548929687</v>
      </c>
      <c r="O585" s="86">
        <v>45420.196028872233</v>
      </c>
      <c r="P585" s="86">
        <v>8902.2729973730893</v>
      </c>
      <c r="Q585" s="86">
        <v>33.436270000000007</v>
      </c>
      <c r="R585" s="86">
        <v>6233.6975667890601</v>
      </c>
      <c r="S585" s="86">
        <v>49771.813821005388</v>
      </c>
      <c r="T585" s="86">
        <v>15361.474994828144</v>
      </c>
      <c r="U585" s="86">
        <v>9789.4335208593911</v>
      </c>
      <c r="V585" s="86">
        <v>67645.116542781252</v>
      </c>
      <c r="W585" s="86">
        <v>3565.5423347031301</v>
      </c>
      <c r="X585" s="86">
        <v>10086.57814663096</v>
      </c>
      <c r="Y585" s="86">
        <v>27686.934682752526</v>
      </c>
      <c r="Z585" s="86">
        <v>286.13781204223631</v>
      </c>
      <c r="AA585" s="86">
        <v>24721.072100777783</v>
      </c>
      <c r="AB585" s="86">
        <v>19203.473309708585</v>
      </c>
      <c r="AC585" s="86">
        <v>29656.427319747279</v>
      </c>
      <c r="AD585" s="86">
        <v>39907.617311249996</v>
      </c>
      <c r="AE585" s="86">
        <v>12110.090610453137</v>
      </c>
      <c r="AF585" s="86">
        <v>14.630504032258063</v>
      </c>
      <c r="AG585" s="86">
        <v>22026.001696218751</v>
      </c>
      <c r="AH585" s="86">
        <v>37314.373786544806</v>
      </c>
      <c r="AI585" s="86">
        <v>82.201680011587769</v>
      </c>
      <c r="AJ585" s="86">
        <v>572.27564662414807</v>
      </c>
      <c r="AK585" s="86">
        <v>3095.981349655015</v>
      </c>
      <c r="AL585" s="86">
        <v>16689.506724765641</v>
      </c>
      <c r="AM585" s="86">
        <v>13835.409067234392</v>
      </c>
      <c r="AN585" s="86">
        <v>11055.906991765642</v>
      </c>
      <c r="AO585" s="86">
        <v>46247.682547038603</v>
      </c>
      <c r="AP585" s="86">
        <v>695.63342519824323</v>
      </c>
      <c r="AQ585" s="86">
        <v>51602.350052824695</v>
      </c>
      <c r="AR585" s="86">
        <v>51989.980281835946</v>
      </c>
      <c r="AS585" s="86">
        <v>48524.006273531268</v>
      </c>
      <c r="AT585" s="86">
        <v>26725.633652349803</v>
      </c>
      <c r="AU585" s="86">
        <v>59019.701980597165</v>
      </c>
      <c r="AV585" s="86">
        <v>22068.584485685857</v>
      </c>
      <c r="AW585" s="86">
        <v>8702.4465085625106</v>
      </c>
      <c r="AX585" s="86">
        <v>38464.651088667975</v>
      </c>
      <c r="AY585" s="86">
        <v>47034.187705640645</v>
      </c>
    </row>
    <row r="586" spans="1:51" x14ac:dyDescent="0.25">
      <c r="A586" s="24">
        <v>44767</v>
      </c>
      <c r="B586" s="25">
        <v>9</v>
      </c>
      <c r="C586" s="86">
        <v>39017.701241247792</v>
      </c>
      <c r="D586" s="86">
        <v>42618.725745999996</v>
      </c>
      <c r="E586" s="86">
        <v>19878.289737437521</v>
      </c>
      <c r="F586" s="86">
        <v>70977.23031283087</v>
      </c>
      <c r="G586" s="86">
        <v>34830.185617120449</v>
      </c>
      <c r="H586" s="86">
        <v>9846.3479059999954</v>
      </c>
      <c r="I586" s="86">
        <v>32452.141134015634</v>
      </c>
      <c r="J586" s="86">
        <v>138.95313700000003</v>
      </c>
      <c r="K586" s="86">
        <v>23686.497805468756</v>
      </c>
      <c r="L586" s="86">
        <v>9866.3674405044585</v>
      </c>
      <c r="M586" s="86">
        <v>39264.356647978057</v>
      </c>
      <c r="N586" s="86">
        <v>20711.051581101568</v>
      </c>
      <c r="O586" s="86">
        <v>52569.853382231617</v>
      </c>
      <c r="P586" s="86">
        <v>9176.0538441665321</v>
      </c>
      <c r="Q586" s="86">
        <v>35.067414999999997</v>
      </c>
      <c r="R586" s="86">
        <v>5949.060179750004</v>
      </c>
      <c r="S586" s="86">
        <v>52687.303209427264</v>
      </c>
      <c r="T586" s="86">
        <v>15832.660093921904</v>
      </c>
      <c r="U586" s="86">
        <v>9578.266252187499</v>
      </c>
      <c r="V586" s="86">
        <v>67796.920880562495</v>
      </c>
      <c r="W586" s="86">
        <v>3636.5864720156296</v>
      </c>
      <c r="X586" s="86">
        <v>13002.21538096593</v>
      </c>
      <c r="Y586" s="86">
        <v>30060.76309923621</v>
      </c>
      <c r="Z586" s="86">
        <v>338.44258239746051</v>
      </c>
      <c r="AA586" s="86">
        <v>27518.921538777788</v>
      </c>
      <c r="AB586" s="86">
        <v>23549.202950708575</v>
      </c>
      <c r="AC586" s="86">
        <v>31667.931832441605</v>
      </c>
      <c r="AD586" s="86">
        <v>39247.222869093748</v>
      </c>
      <c r="AE586" s="86">
        <v>13354.749927515628</v>
      </c>
      <c r="AF586" s="86">
        <v>14.630504032258063</v>
      </c>
      <c r="AG586" s="86">
        <v>23390.512697562503</v>
      </c>
      <c r="AH586" s="86">
        <v>36837.680056857309</v>
      </c>
      <c r="AI586" s="86">
        <v>711.63056356797915</v>
      </c>
      <c r="AJ586" s="86">
        <v>668.60455709342614</v>
      </c>
      <c r="AK586" s="86">
        <v>3735.2307279080596</v>
      </c>
      <c r="AL586" s="86">
        <v>16400.35686168752</v>
      </c>
      <c r="AM586" s="86">
        <v>15582.282601421903</v>
      </c>
      <c r="AN586" s="86">
        <v>10483.67201634376</v>
      </c>
      <c r="AO586" s="86">
        <v>49246.18878514017</v>
      </c>
      <c r="AP586" s="86">
        <v>895.19983138380826</v>
      </c>
      <c r="AQ586" s="86">
        <v>61467.126168551273</v>
      </c>
      <c r="AR586" s="86">
        <v>59393.867836257843</v>
      </c>
      <c r="AS586" s="86">
        <v>50608.965612859414</v>
      </c>
      <c r="AT586" s="86">
        <v>31325.31393900609</v>
      </c>
      <c r="AU586" s="86">
        <v>63856.240013409653</v>
      </c>
      <c r="AV586" s="86">
        <v>23412.200847654625</v>
      </c>
      <c r="AW586" s="86">
        <v>7556.772888304693</v>
      </c>
      <c r="AX586" s="86">
        <v>38685.213694062528</v>
      </c>
      <c r="AY586" s="86">
        <v>56396.453057406274</v>
      </c>
    </row>
    <row r="587" spans="1:51" x14ac:dyDescent="0.25">
      <c r="A587" s="24">
        <v>44767</v>
      </c>
      <c r="B587" s="25">
        <v>10</v>
      </c>
      <c r="C587" s="86">
        <v>41791.91786549778</v>
      </c>
      <c r="D587" s="86">
        <v>45094.649653656248</v>
      </c>
      <c r="E587" s="86">
        <v>19754.94340907814</v>
      </c>
      <c r="F587" s="86">
        <v>74338.898973955875</v>
      </c>
      <c r="G587" s="86">
        <v>37285.520287776642</v>
      </c>
      <c r="H587" s="86">
        <v>11072.234176999998</v>
      </c>
      <c r="I587" s="86">
        <v>35054.47407285159</v>
      </c>
      <c r="J587" s="86">
        <v>124.801013</v>
      </c>
      <c r="K587" s="86">
        <v>25550.50110209376</v>
      </c>
      <c r="L587" s="86">
        <v>10242.421629691971</v>
      </c>
      <c r="M587" s="86">
        <v>41941.179537368422</v>
      </c>
      <c r="N587" s="86">
        <v>21032.527581468759</v>
      </c>
      <c r="O587" s="86">
        <v>58418.958593403491</v>
      </c>
      <c r="P587" s="86">
        <v>9179.0553502797466</v>
      </c>
      <c r="Q587" s="86">
        <v>37.004964999999999</v>
      </c>
      <c r="R587" s="86">
        <v>5959.1198864882863</v>
      </c>
      <c r="S587" s="86">
        <v>55665.210988583509</v>
      </c>
      <c r="T587" s="86">
        <v>16201.842406218768</v>
      </c>
      <c r="U587" s="86">
        <v>9488.8945228906305</v>
      </c>
      <c r="V587" s="86">
        <v>69035.054692031248</v>
      </c>
      <c r="W587" s="86">
        <v>3679.9001975546898</v>
      </c>
      <c r="X587" s="86">
        <v>13776.481561706481</v>
      </c>
      <c r="Y587" s="86">
        <v>31132.726348788321</v>
      </c>
      <c r="Z587" s="86">
        <v>341.84342590332</v>
      </c>
      <c r="AA587" s="86">
        <v>29507.440095777794</v>
      </c>
      <c r="AB587" s="86">
        <v>26150.944321896077</v>
      </c>
      <c r="AC587" s="86">
        <v>32281.876675702282</v>
      </c>
      <c r="AD587" s="86">
        <v>39709.560019124998</v>
      </c>
      <c r="AE587" s="86">
        <v>13404.67737303584</v>
      </c>
      <c r="AF587" s="86">
        <v>14.630504032258063</v>
      </c>
      <c r="AG587" s="86">
        <v>24619.118913124999</v>
      </c>
      <c r="AH587" s="86">
        <v>39058.191145701043</v>
      </c>
      <c r="AI587" s="86">
        <v>1510.7474451602393</v>
      </c>
      <c r="AJ587" s="86">
        <v>700.85161117439191</v>
      </c>
      <c r="AK587" s="86">
        <v>3995.6259498735867</v>
      </c>
      <c r="AL587" s="86">
        <v>17032.352171625011</v>
      </c>
      <c r="AM587" s="86">
        <v>16037.5205775469</v>
      </c>
      <c r="AN587" s="86">
        <v>10791.59007250001</v>
      </c>
      <c r="AO587" s="86">
        <v>52142.010648663621</v>
      </c>
      <c r="AP587" s="86">
        <v>1000.1033476083981</v>
      </c>
      <c r="AQ587" s="86">
        <v>68057.982303895013</v>
      </c>
      <c r="AR587" s="86">
        <v>64241.039900289084</v>
      </c>
      <c r="AS587" s="86">
        <v>52915.073783562533</v>
      </c>
      <c r="AT587" s="86">
        <v>33219.283894287313</v>
      </c>
      <c r="AU587" s="86">
        <v>66617.033774128402</v>
      </c>
      <c r="AV587" s="86">
        <v>23442.308538998372</v>
      </c>
      <c r="AW587" s="86">
        <v>7196.3198116328222</v>
      </c>
      <c r="AX587" s="86">
        <v>40055.167442527367</v>
      </c>
      <c r="AY587" s="86">
        <v>61049.028786093775</v>
      </c>
    </row>
    <row r="588" spans="1:51" x14ac:dyDescent="0.25">
      <c r="A588" s="24">
        <v>44767</v>
      </c>
      <c r="B588" s="25">
        <v>11</v>
      </c>
      <c r="C588" s="86">
        <v>41860.523096310259</v>
      </c>
      <c r="D588" s="86">
        <v>45685.796102281245</v>
      </c>
      <c r="E588" s="86">
        <v>19877.413030625012</v>
      </c>
      <c r="F588" s="86">
        <v>75176.78809751838</v>
      </c>
      <c r="G588" s="86">
        <v>35387.320854990139</v>
      </c>
      <c r="H588" s="86">
        <v>10679.336342999999</v>
      </c>
      <c r="I588" s="86">
        <v>36578.001357703142</v>
      </c>
      <c r="J588" s="86">
        <v>120.7701</v>
      </c>
      <c r="K588" s="86">
        <v>25577.920601718761</v>
      </c>
      <c r="L588" s="86">
        <v>10116.586696816965</v>
      </c>
      <c r="M588" s="86">
        <v>41198.484964076699</v>
      </c>
      <c r="N588" s="86">
        <v>21056.430625265632</v>
      </c>
      <c r="O588" s="86">
        <v>59531.775486465987</v>
      </c>
      <c r="P588" s="86">
        <v>8777.0082841866315</v>
      </c>
      <c r="Q588" s="86">
        <v>37.903303000000001</v>
      </c>
      <c r="R588" s="86">
        <v>5893.0493406523483</v>
      </c>
      <c r="S588" s="86">
        <v>55896.591226333512</v>
      </c>
      <c r="T588" s="86">
        <v>16838.78574114064</v>
      </c>
      <c r="U588" s="86">
        <v>9904.6608108593791</v>
      </c>
      <c r="V588" s="86">
        <v>68876.358133062502</v>
      </c>
      <c r="W588" s="86">
        <v>3275.6560834921902</v>
      </c>
      <c r="X588" s="86">
        <v>13750.812566445729</v>
      </c>
      <c r="Y588" s="86">
        <v>30728.363007109092</v>
      </c>
      <c r="Z588" s="86">
        <v>339.53346954345716</v>
      </c>
      <c r="AA588" s="86">
        <v>29865.466956777782</v>
      </c>
      <c r="AB588" s="86">
        <v>26615.702760161686</v>
      </c>
      <c r="AC588" s="86">
        <v>33124.085849339222</v>
      </c>
      <c r="AD588" s="86">
        <v>39158.535088749995</v>
      </c>
      <c r="AE588" s="86">
        <v>13150.068938646749</v>
      </c>
      <c r="AF588" s="86">
        <v>14.630504032258063</v>
      </c>
      <c r="AG588" s="86">
        <v>24373.628276687501</v>
      </c>
      <c r="AH588" s="86">
        <v>38666.830516138551</v>
      </c>
      <c r="AI588" s="86">
        <v>2005.8054713960473</v>
      </c>
      <c r="AJ588" s="86">
        <v>703.36944877540668</v>
      </c>
      <c r="AK588" s="86">
        <v>3999.1037700344586</v>
      </c>
      <c r="AL588" s="86">
        <v>17257.166681687511</v>
      </c>
      <c r="AM588" s="86">
        <v>16272.517796687525</v>
      </c>
      <c r="AN588" s="86">
        <v>10891.928822750009</v>
      </c>
      <c r="AO588" s="86">
        <v>52221.601418905804</v>
      </c>
      <c r="AP588" s="86">
        <v>951.18856810351519</v>
      </c>
      <c r="AQ588" s="86">
        <v>70668.153304301231</v>
      </c>
      <c r="AR588" s="86">
        <v>64491.974602945345</v>
      </c>
      <c r="AS588" s="86">
        <v>53476.566025484397</v>
      </c>
      <c r="AT588" s="86">
        <v>32621.682509693586</v>
      </c>
      <c r="AU588" s="86">
        <v>66138.868410409661</v>
      </c>
      <c r="AV588" s="86">
        <v>21377.545758342119</v>
      </c>
      <c r="AW588" s="86">
        <v>8736.9762206171872</v>
      </c>
      <c r="AX588" s="86">
        <v>39584.926745792989</v>
      </c>
      <c r="AY588" s="86">
        <v>62666.153252124983</v>
      </c>
    </row>
    <row r="589" spans="1:51" x14ac:dyDescent="0.25">
      <c r="A589" s="24">
        <v>44767</v>
      </c>
      <c r="B589" s="25">
        <v>12</v>
      </c>
      <c r="C589" s="86">
        <v>42009.976210935274</v>
      </c>
      <c r="D589" s="86">
        <v>44754.639361250011</v>
      </c>
      <c r="E589" s="86">
        <v>19648.807230093775</v>
      </c>
      <c r="F589" s="86">
        <v>74970.953939049636</v>
      </c>
      <c r="G589" s="86">
        <v>33936.825067723446</v>
      </c>
      <c r="H589" s="86">
        <v>10080.736610999995</v>
      </c>
      <c r="I589" s="86">
        <v>37071.166527687514</v>
      </c>
      <c r="J589" s="86">
        <v>123.11858700000001</v>
      </c>
      <c r="K589" s="86">
        <v>25344.502506843768</v>
      </c>
      <c r="L589" s="86">
        <v>9334.8135128638751</v>
      </c>
      <c r="M589" s="86">
        <v>40569.285652128208</v>
      </c>
      <c r="N589" s="86">
        <v>21403.187310867201</v>
      </c>
      <c r="O589" s="86">
        <v>58997.419630340992</v>
      </c>
      <c r="P589" s="86">
        <v>8406.1875170878648</v>
      </c>
      <c r="Q589" s="86">
        <v>37.571816999999996</v>
      </c>
      <c r="R589" s="86">
        <v>5792.8220768437504</v>
      </c>
      <c r="S589" s="86">
        <v>55395.071405599141</v>
      </c>
      <c r="T589" s="86">
        <v>17333.693857953152</v>
      </c>
      <c r="U589" s="86">
        <v>10508.69540359376</v>
      </c>
      <c r="V589" s="86">
        <v>68265.649220468753</v>
      </c>
      <c r="W589" s="86">
        <v>3294.2550661718801</v>
      </c>
      <c r="X589" s="86">
        <v>14247.916167147714</v>
      </c>
      <c r="Y589" s="86">
        <v>29260.683494843481</v>
      </c>
      <c r="Z589" s="86">
        <v>286.22672485351552</v>
      </c>
      <c r="AA589" s="86">
        <v>29419.608156777802</v>
      </c>
      <c r="AB589" s="86">
        <v>26314.26952084919</v>
      </c>
      <c r="AC589" s="86">
        <v>33049.633730959817</v>
      </c>
      <c r="AD589" s="86">
        <v>38704.407057875011</v>
      </c>
      <c r="AE589" s="86">
        <v>11846.011155404129</v>
      </c>
      <c r="AF589" s="86">
        <v>14.630504032258063</v>
      </c>
      <c r="AG589" s="86">
        <v>24034.152648499999</v>
      </c>
      <c r="AH589" s="86">
        <v>36915.512676951039</v>
      </c>
      <c r="AI589" s="86">
        <v>2273.9013085854763</v>
      </c>
      <c r="AJ589" s="86">
        <v>707.53722612709316</v>
      </c>
      <c r="AK589" s="86">
        <v>3909.1633350921661</v>
      </c>
      <c r="AL589" s="86">
        <v>17400.48472720314</v>
      </c>
      <c r="AM589" s="86">
        <v>16064.469075734385</v>
      </c>
      <c r="AN589" s="86">
        <v>10481.96919735938</v>
      </c>
      <c r="AO589" s="86">
        <v>51757.222906108917</v>
      </c>
      <c r="AP589" s="86">
        <v>847.98149166113183</v>
      </c>
      <c r="AQ589" s="86">
        <v>71068.150669285635</v>
      </c>
      <c r="AR589" s="86">
        <v>63374.350706320321</v>
      </c>
      <c r="AS589" s="86">
        <v>53700.867680578136</v>
      </c>
      <c r="AT589" s="86">
        <v>32684.990104193581</v>
      </c>
      <c r="AU589" s="86">
        <v>65042.732862440913</v>
      </c>
      <c r="AV589" s="86">
        <v>21473.378718279615</v>
      </c>
      <c r="AW589" s="86">
        <v>9674.716584554697</v>
      </c>
      <c r="AX589" s="86">
        <v>38853.160356777356</v>
      </c>
      <c r="AY589" s="86">
        <v>61996.804500374979</v>
      </c>
    </row>
    <row r="590" spans="1:51" x14ac:dyDescent="0.25">
      <c r="A590" s="24">
        <v>44767</v>
      </c>
      <c r="B590" s="25">
        <v>13</v>
      </c>
      <c r="C590" s="86">
        <v>42086.871977310271</v>
      </c>
      <c r="D590" s="86">
        <v>44731.839177937509</v>
      </c>
      <c r="E590" s="86">
        <v>19413.124184437522</v>
      </c>
      <c r="F590" s="86">
        <v>75162.193914924632</v>
      </c>
      <c r="G590" s="86">
        <v>32049.16382726427</v>
      </c>
      <c r="H590" s="86">
        <v>9230.9476850000046</v>
      </c>
      <c r="I590" s="86">
        <v>37818.198255921874</v>
      </c>
      <c r="J590" s="86">
        <v>119.87508600000001</v>
      </c>
      <c r="K590" s="86">
        <v>25281.243816171889</v>
      </c>
      <c r="L590" s="86">
        <v>8912.9502081529117</v>
      </c>
      <c r="M590" s="86">
        <v>38550.305008074145</v>
      </c>
      <c r="N590" s="86">
        <v>21861.786600914071</v>
      </c>
      <c r="O590" s="86">
        <v>59141.297173903484</v>
      </c>
      <c r="P590" s="86">
        <v>8115.201279464497</v>
      </c>
      <c r="Q590" s="86">
        <v>37.972293000000001</v>
      </c>
      <c r="R590" s="86">
        <v>5891.2236478945324</v>
      </c>
      <c r="S590" s="86">
        <v>55323.713662114766</v>
      </c>
      <c r="T590" s="86">
        <v>18035.993956968763</v>
      </c>
      <c r="U590" s="86">
        <v>10888.53659640626</v>
      </c>
      <c r="V590" s="86">
        <v>68377.261492218749</v>
      </c>
      <c r="W590" s="86">
        <v>3262.4103594296903</v>
      </c>
      <c r="X590" s="86">
        <v>13178.48843631085</v>
      </c>
      <c r="Y590" s="86">
        <v>28545.49083928563</v>
      </c>
      <c r="Z590" s="86">
        <v>292.44618408203132</v>
      </c>
      <c r="AA590" s="86">
        <v>28738.349727777793</v>
      </c>
      <c r="AB590" s="86">
        <v>26371.56965680232</v>
      </c>
      <c r="AC590" s="86">
        <v>33105.899803496111</v>
      </c>
      <c r="AD590" s="86">
        <v>39304.104750031256</v>
      </c>
      <c r="AE590" s="86">
        <v>11819.828414268104</v>
      </c>
      <c r="AF590" s="86">
        <v>14.630504032258063</v>
      </c>
      <c r="AG590" s="86">
        <v>24174.504324875001</v>
      </c>
      <c r="AH590" s="86">
        <v>37124.547899138546</v>
      </c>
      <c r="AI590" s="86">
        <v>2381.1011043420986</v>
      </c>
      <c r="AJ590" s="86">
        <v>689.02296480167774</v>
      </c>
      <c r="AK590" s="86">
        <v>3717.4919961298247</v>
      </c>
      <c r="AL590" s="86">
        <v>17836.621015578145</v>
      </c>
      <c r="AM590" s="86">
        <v>15529.832517593759</v>
      </c>
      <c r="AN590" s="86">
        <v>10701.940398468761</v>
      </c>
      <c r="AO590" s="86">
        <v>51446.053446163598</v>
      </c>
      <c r="AP590" s="86">
        <v>816.8192599873048</v>
      </c>
      <c r="AQ590" s="86">
        <v>70414.298437926249</v>
      </c>
      <c r="AR590" s="86">
        <v>62872.615900179713</v>
      </c>
      <c r="AS590" s="86">
        <v>54016.975630656278</v>
      </c>
      <c r="AT590" s="86">
        <v>31618.783342568582</v>
      </c>
      <c r="AU590" s="86">
        <v>65559.637784909661</v>
      </c>
      <c r="AV590" s="86">
        <v>20329.268056217119</v>
      </c>
      <c r="AW590" s="86">
        <v>11121.424664820317</v>
      </c>
      <c r="AX590" s="86">
        <v>38926.908634332052</v>
      </c>
      <c r="AY590" s="86">
        <v>61710.186986968758</v>
      </c>
    </row>
    <row r="591" spans="1:51" x14ac:dyDescent="0.25">
      <c r="A591" s="24">
        <v>44767</v>
      </c>
      <c r="B591" s="25">
        <v>14</v>
      </c>
      <c r="C591" s="86">
        <v>41528.142241466521</v>
      </c>
      <c r="D591" s="86">
        <v>43092.935608093743</v>
      </c>
      <c r="E591" s="86">
        <v>19222.543894859395</v>
      </c>
      <c r="F591" s="86">
        <v>75204.880911112123</v>
      </c>
      <c r="G591" s="86">
        <v>30612.188041940739</v>
      </c>
      <c r="H591" s="86">
        <v>9565.732450999998</v>
      </c>
      <c r="I591" s="86">
        <v>37208.107138554711</v>
      </c>
      <c r="J591" s="86">
        <v>113.407347</v>
      </c>
      <c r="K591" s="86">
        <v>24366.205927625018</v>
      </c>
      <c r="L591" s="86">
        <v>8759.4637614028961</v>
      </c>
      <c r="M591" s="86">
        <v>36665.467159170854</v>
      </c>
      <c r="N591" s="86">
        <v>21397.908660890629</v>
      </c>
      <c r="O591" s="86">
        <v>58836.046196840995</v>
      </c>
      <c r="P591" s="86">
        <v>8045.3777145000558</v>
      </c>
      <c r="Q591" s="86">
        <v>38.231368000000003</v>
      </c>
      <c r="R591" s="86">
        <v>5942.5069124375059</v>
      </c>
      <c r="S591" s="86">
        <v>54312.044754521019</v>
      </c>
      <c r="T591" s="86">
        <v>17890.865364765647</v>
      </c>
      <c r="U591" s="86">
        <v>10716.63461804689</v>
      </c>
      <c r="V591" s="86">
        <v>68032.391460531246</v>
      </c>
      <c r="W591" s="86">
        <v>3249.2444798671904</v>
      </c>
      <c r="X591" s="86">
        <v>11763.373737100976</v>
      </c>
      <c r="Y591" s="86">
        <v>28551.274185975795</v>
      </c>
      <c r="Z591" s="86">
        <v>302.6223266601562</v>
      </c>
      <c r="AA591" s="86">
        <v>27444.588018777773</v>
      </c>
      <c r="AB591" s="86">
        <v>26134.472282333561</v>
      </c>
      <c r="AC591" s="86">
        <v>32318.853374253678</v>
      </c>
      <c r="AD591" s="86">
        <v>39162.217698406261</v>
      </c>
      <c r="AE591" s="86">
        <v>11546.064814917807</v>
      </c>
      <c r="AF591" s="86">
        <v>14.630504032258063</v>
      </c>
      <c r="AG591" s="86">
        <v>23763.95598203125</v>
      </c>
      <c r="AH591" s="86">
        <v>37502.859823326042</v>
      </c>
      <c r="AI591" s="86">
        <v>2307.8648500573854</v>
      </c>
      <c r="AJ591" s="86">
        <v>639.22942335914718</v>
      </c>
      <c r="AK591" s="86">
        <v>3554.7050749586733</v>
      </c>
      <c r="AL591" s="86">
        <v>18489.225394609388</v>
      </c>
      <c r="AM591" s="86">
        <v>15424.029697109378</v>
      </c>
      <c r="AN591" s="86">
        <v>10694.88291918751</v>
      </c>
      <c r="AO591" s="86">
        <v>50676.742474702682</v>
      </c>
      <c r="AP591" s="86">
        <v>808.62464869433506</v>
      </c>
      <c r="AQ591" s="86">
        <v>69903.951322676265</v>
      </c>
      <c r="AR591" s="86">
        <v>61029.325482179695</v>
      </c>
      <c r="AS591" s="86">
        <v>53177.794453890659</v>
      </c>
      <c r="AT591" s="86">
        <v>30614.208923568556</v>
      </c>
      <c r="AU591" s="86">
        <v>65330.440683784655</v>
      </c>
      <c r="AV591" s="86">
        <v>19468.321462342104</v>
      </c>
      <c r="AW591" s="86">
        <v>10123.070618355468</v>
      </c>
      <c r="AX591" s="86">
        <v>39472.928325664092</v>
      </c>
      <c r="AY591" s="86">
        <v>61014.621499031287</v>
      </c>
    </row>
    <row r="592" spans="1:51" x14ac:dyDescent="0.25">
      <c r="A592" s="24">
        <v>44767</v>
      </c>
      <c r="B592" s="25">
        <v>15</v>
      </c>
      <c r="C592" s="86">
        <v>39814.404709904047</v>
      </c>
      <c r="D592" s="86">
        <v>42701.6492765</v>
      </c>
      <c r="E592" s="86">
        <v>17931.299762312519</v>
      </c>
      <c r="F592" s="86">
        <v>71410.394871112134</v>
      </c>
      <c r="G592" s="86">
        <v>30115.977776687578</v>
      </c>
      <c r="H592" s="86">
        <v>9742.1631449999986</v>
      </c>
      <c r="I592" s="86">
        <v>36129.808457234387</v>
      </c>
      <c r="J592" s="86">
        <v>116.666732</v>
      </c>
      <c r="K592" s="86">
        <v>24301.153921328158</v>
      </c>
      <c r="L592" s="86">
        <v>9171.2367983716522</v>
      </c>
      <c r="M592" s="86">
        <v>37088.47840386477</v>
      </c>
      <c r="N592" s="86">
        <v>20608.337375351559</v>
      </c>
      <c r="O592" s="86">
        <v>57438.592513997239</v>
      </c>
      <c r="P592" s="86">
        <v>7984.716392091631</v>
      </c>
      <c r="Q592" s="86">
        <v>37.048104000000002</v>
      </c>
      <c r="R592" s="86">
        <v>5638.579030652345</v>
      </c>
      <c r="S592" s="86">
        <v>54374.73399811476</v>
      </c>
      <c r="T592" s="86">
        <v>16764.36186948439</v>
      </c>
      <c r="U592" s="86">
        <v>10135.262139140641</v>
      </c>
      <c r="V592" s="86">
        <v>65350.046996124998</v>
      </c>
      <c r="W592" s="86">
        <v>3141.5372918203202</v>
      </c>
      <c r="X592" s="86">
        <v>11438.159240330009</v>
      </c>
      <c r="Y592" s="86">
        <v>28903.152640237196</v>
      </c>
      <c r="Z592" s="86">
        <v>260.26071166992188</v>
      </c>
      <c r="AA592" s="86">
        <v>28513.211650777761</v>
      </c>
      <c r="AB592" s="86">
        <v>25256.029890067941</v>
      </c>
      <c r="AC592" s="86">
        <v>30758.011847888291</v>
      </c>
      <c r="AD592" s="86">
        <v>38203.43978378125</v>
      </c>
      <c r="AE592" s="86">
        <v>11600.456836023017</v>
      </c>
      <c r="AF592" s="86">
        <v>14.630504032258063</v>
      </c>
      <c r="AG592" s="86">
        <v>23676.204654468755</v>
      </c>
      <c r="AH592" s="86">
        <v>37495.689141044786</v>
      </c>
      <c r="AI592" s="86">
        <v>2095.0135452807604</v>
      </c>
      <c r="AJ592" s="86">
        <v>675.550589288899</v>
      </c>
      <c r="AK592" s="86">
        <v>3680.7413036338025</v>
      </c>
      <c r="AL592" s="86">
        <v>18204.473848437512</v>
      </c>
      <c r="AM592" s="86">
        <v>15477.813061687524</v>
      </c>
      <c r="AN592" s="86">
        <v>10606.586788734381</v>
      </c>
      <c r="AO592" s="86">
        <v>50168.431067007368</v>
      </c>
      <c r="AP592" s="86">
        <v>821.8081657792959</v>
      </c>
      <c r="AQ592" s="86">
        <v>67884.509377832495</v>
      </c>
      <c r="AR592" s="86">
        <v>60183.252475210968</v>
      </c>
      <c r="AS592" s="86">
        <v>52570.509777062514</v>
      </c>
      <c r="AT592" s="86">
        <v>30982.748421037315</v>
      </c>
      <c r="AU592" s="86">
        <v>63132.94930634716</v>
      </c>
      <c r="AV592" s="86">
        <v>21389.153280154602</v>
      </c>
      <c r="AW592" s="86">
        <v>9667.6361939921935</v>
      </c>
      <c r="AX592" s="86">
        <v>38881.534356324235</v>
      </c>
      <c r="AY592" s="86">
        <v>58889.589805437448</v>
      </c>
    </row>
    <row r="593" spans="1:51" x14ac:dyDescent="0.25">
      <c r="A593" s="24">
        <v>44767</v>
      </c>
      <c r="B593" s="25">
        <v>16</v>
      </c>
      <c r="C593" s="86">
        <v>38165.977322529019</v>
      </c>
      <c r="D593" s="86">
        <v>42126.382077750008</v>
      </c>
      <c r="E593" s="86">
        <v>17613.981068734396</v>
      </c>
      <c r="F593" s="86">
        <v>67959.370344049617</v>
      </c>
      <c r="G593" s="86">
        <v>30266.393876919752</v>
      </c>
      <c r="H593" s="86">
        <v>10290.050283</v>
      </c>
      <c r="I593" s="86">
        <v>34860.224927515606</v>
      </c>
      <c r="J593" s="86">
        <v>121.28491500000001</v>
      </c>
      <c r="K593" s="86">
        <v>23867.412072203148</v>
      </c>
      <c r="L593" s="86">
        <v>9204.4751515435564</v>
      </c>
      <c r="M593" s="86">
        <v>37217.823729324358</v>
      </c>
      <c r="N593" s="86">
        <v>19730.20179569532</v>
      </c>
      <c r="O593" s="86">
        <v>55335.75057885662</v>
      </c>
      <c r="P593" s="86">
        <v>7659.1930766919513</v>
      </c>
      <c r="Q593" s="86">
        <v>37.270760000000003</v>
      </c>
      <c r="R593" s="86">
        <v>5470.1524686328121</v>
      </c>
      <c r="S593" s="86">
        <v>52863.473641442884</v>
      </c>
      <c r="T593" s="86">
        <v>16075.656680296883</v>
      </c>
      <c r="U593" s="86">
        <v>9451.37243687501</v>
      </c>
      <c r="V593" s="86">
        <v>62310.385877656256</v>
      </c>
      <c r="W593" s="86">
        <v>2925.8016825937502</v>
      </c>
      <c r="X593" s="86">
        <v>11460.367461695982</v>
      </c>
      <c r="Y593" s="86">
        <v>28222.017875963822</v>
      </c>
      <c r="Z593" s="86">
        <v>263.67855804443354</v>
      </c>
      <c r="AA593" s="86">
        <v>27862.438960777778</v>
      </c>
      <c r="AB593" s="86">
        <v>24339.007608286698</v>
      </c>
      <c r="AC593" s="86">
        <v>29516.369532133089</v>
      </c>
      <c r="AD593" s="86">
        <v>36572.022826093758</v>
      </c>
      <c r="AE593" s="86">
        <v>10824.592083000034</v>
      </c>
      <c r="AF593" s="86">
        <v>14.630504032258063</v>
      </c>
      <c r="AG593" s="86">
        <v>22451.10510271875</v>
      </c>
      <c r="AH593" s="86">
        <v>36590.713405076051</v>
      </c>
      <c r="AI593" s="86">
        <v>1675.3877768736481</v>
      </c>
      <c r="AJ593" s="86">
        <v>651.00392702322256</v>
      </c>
      <c r="AK593" s="86">
        <v>3738.0726016499848</v>
      </c>
      <c r="AL593" s="86">
        <v>17587.870098531261</v>
      </c>
      <c r="AM593" s="86">
        <v>14676.816851312517</v>
      </c>
      <c r="AN593" s="86">
        <v>10846.10687910938</v>
      </c>
      <c r="AO593" s="86">
        <v>48958.615483647991</v>
      </c>
      <c r="AP593" s="86">
        <v>860.37808164843796</v>
      </c>
      <c r="AQ593" s="86">
        <v>66116.100634520015</v>
      </c>
      <c r="AR593" s="86">
        <v>59199.55967572661</v>
      </c>
      <c r="AS593" s="86">
        <v>51318.66161037502</v>
      </c>
      <c r="AT593" s="86">
        <v>30776.295120912298</v>
      </c>
      <c r="AU593" s="86">
        <v>60221.133867534663</v>
      </c>
      <c r="AV593" s="86">
        <v>20242.815657842129</v>
      </c>
      <c r="AW593" s="86">
        <v>10303.208508675782</v>
      </c>
      <c r="AX593" s="86">
        <v>38009.221413375017</v>
      </c>
      <c r="AY593" s="86">
        <v>56860.856326906243</v>
      </c>
    </row>
    <row r="594" spans="1:51" x14ac:dyDescent="0.25">
      <c r="A594" s="24">
        <v>44767</v>
      </c>
      <c r="B594" s="25">
        <v>17</v>
      </c>
      <c r="C594" s="86">
        <v>36810.858068529029</v>
      </c>
      <c r="D594" s="86">
        <v>41285.895998124994</v>
      </c>
      <c r="E594" s="86">
        <v>16594.515581437525</v>
      </c>
      <c r="F594" s="86">
        <v>65571.315767987122</v>
      </c>
      <c r="G594" s="86">
        <v>29009.998563166031</v>
      </c>
      <c r="H594" s="86">
        <v>10146.747609</v>
      </c>
      <c r="I594" s="86">
        <v>34024.865575375021</v>
      </c>
      <c r="J594" s="86">
        <v>119.851619</v>
      </c>
      <c r="K594" s="86">
        <v>23341.091590781267</v>
      </c>
      <c r="L594" s="86">
        <v>8731.8300586216628</v>
      </c>
      <c r="M594" s="86">
        <v>36086.538924345383</v>
      </c>
      <c r="N594" s="86">
        <v>19162.435516960948</v>
      </c>
      <c r="O594" s="86">
        <v>53854.993297965993</v>
      </c>
      <c r="P594" s="86">
        <v>7798.2200895986462</v>
      </c>
      <c r="Q594" s="86">
        <v>37.173082000000001</v>
      </c>
      <c r="R594" s="86">
        <v>5360.2889266445327</v>
      </c>
      <c r="S594" s="86">
        <v>52239.702086583507</v>
      </c>
      <c r="T594" s="86">
        <v>15211.662252296897</v>
      </c>
      <c r="U594" s="86">
        <v>8960.2724232812507</v>
      </c>
      <c r="V594" s="86">
        <v>62291.033964749993</v>
      </c>
      <c r="W594" s="86">
        <v>2813.0831121562596</v>
      </c>
      <c r="X594" s="86">
        <v>10927.019610069616</v>
      </c>
      <c r="Y594" s="86">
        <v>28206.953946481943</v>
      </c>
      <c r="Z594" s="86">
        <v>245.56852447509769</v>
      </c>
      <c r="AA594" s="86">
        <v>26302.052172777803</v>
      </c>
      <c r="AB594" s="86">
        <v>23443.460262927314</v>
      </c>
      <c r="AC594" s="86">
        <v>28056.633789945139</v>
      </c>
      <c r="AD594" s="86">
        <v>36018.168557281242</v>
      </c>
      <c r="AE594" s="86">
        <v>11302.485476565309</v>
      </c>
      <c r="AF594" s="86">
        <v>14.630504032258063</v>
      </c>
      <c r="AG594" s="86">
        <v>22259.950830624999</v>
      </c>
      <c r="AH594" s="86">
        <v>36079.5027647323</v>
      </c>
      <c r="AI594" s="86">
        <v>1090.1642832407219</v>
      </c>
      <c r="AJ594" s="86">
        <v>616.06650375494269</v>
      </c>
      <c r="AK594" s="86">
        <v>3626.0604361315191</v>
      </c>
      <c r="AL594" s="86">
        <v>17675.332835890633</v>
      </c>
      <c r="AM594" s="86">
        <v>14651.196141015636</v>
      </c>
      <c r="AN594" s="86">
        <v>10694.077465390639</v>
      </c>
      <c r="AO594" s="86">
        <v>48364.163295624545</v>
      </c>
      <c r="AP594" s="86">
        <v>768.55284128613209</v>
      </c>
      <c r="AQ594" s="86">
        <v>64428.94548277001</v>
      </c>
      <c r="AR594" s="86">
        <v>58028.22529130472</v>
      </c>
      <c r="AS594" s="86">
        <v>51370.958849593779</v>
      </c>
      <c r="AT594" s="86">
        <v>30573.112307068557</v>
      </c>
      <c r="AU594" s="86">
        <v>58612.127099690908</v>
      </c>
      <c r="AV594" s="86">
        <v>20829.658430342097</v>
      </c>
      <c r="AW594" s="86">
        <v>9642.324218984375</v>
      </c>
      <c r="AX594" s="86">
        <v>37942.865360535172</v>
      </c>
      <c r="AY594" s="86">
        <v>55430.998484968724</v>
      </c>
    </row>
    <row r="595" spans="1:51" x14ac:dyDescent="0.25">
      <c r="A595" s="24">
        <v>44767</v>
      </c>
      <c r="B595" s="25">
        <v>18</v>
      </c>
      <c r="C595" s="86">
        <v>35712.64876421653</v>
      </c>
      <c r="D595" s="86">
        <v>39922.262467125009</v>
      </c>
      <c r="E595" s="86">
        <v>15935.562798062518</v>
      </c>
      <c r="F595" s="86">
        <v>65391.917820487128</v>
      </c>
      <c r="G595" s="86">
        <v>24489.947371550879</v>
      </c>
      <c r="H595" s="86">
        <v>8245.2943460000042</v>
      </c>
      <c r="I595" s="86">
        <v>32731.049911890623</v>
      </c>
      <c r="J595" s="86">
        <v>133.15342699999999</v>
      </c>
      <c r="K595" s="86">
        <v>22716.86135606252</v>
      </c>
      <c r="L595" s="86">
        <v>8551.7848164732368</v>
      </c>
      <c r="M595" s="86">
        <v>32247.984500423787</v>
      </c>
      <c r="N595" s="86">
        <v>18713.704987320321</v>
      </c>
      <c r="O595" s="86">
        <v>51355.715266653504</v>
      </c>
      <c r="P595" s="86">
        <v>7663.9531527141708</v>
      </c>
      <c r="Q595" s="86">
        <v>38.005549000000002</v>
      </c>
      <c r="R595" s="86">
        <v>5434.9587858046889</v>
      </c>
      <c r="S595" s="86">
        <v>51625.538251630387</v>
      </c>
      <c r="T595" s="86">
        <v>14539.043317171901</v>
      </c>
      <c r="U595" s="86">
        <v>8522.1757947656406</v>
      </c>
      <c r="V595" s="86">
        <v>62102.502135906252</v>
      </c>
      <c r="W595" s="86">
        <v>2669.4649406953204</v>
      </c>
      <c r="X595" s="86">
        <v>9904.6830724176325</v>
      </c>
      <c r="Y595" s="86">
        <v>26750.267343838226</v>
      </c>
      <c r="Z595" s="86">
        <v>226.37961334228507</v>
      </c>
      <c r="AA595" s="86">
        <v>25300.518107777789</v>
      </c>
      <c r="AB595" s="86">
        <v>22319.343928177324</v>
      </c>
      <c r="AC595" s="86">
        <v>27042.613507538055</v>
      </c>
      <c r="AD595" s="86">
        <v>36299.742349343753</v>
      </c>
      <c r="AE595" s="86">
        <v>10803.097397703139</v>
      </c>
      <c r="AF595" s="86">
        <v>14.630504032258063</v>
      </c>
      <c r="AG595" s="86">
        <v>21807.266837218747</v>
      </c>
      <c r="AH595" s="86">
        <v>37730.848667201062</v>
      </c>
      <c r="AI595" s="86">
        <v>363.61811739483204</v>
      </c>
      <c r="AJ595" s="86">
        <v>580.70203346306948</v>
      </c>
      <c r="AK595" s="86">
        <v>2780.330527659728</v>
      </c>
      <c r="AL595" s="86">
        <v>18091.032781421891</v>
      </c>
      <c r="AM595" s="86">
        <v>14389.990080421887</v>
      </c>
      <c r="AN595" s="86">
        <v>10654.316938546879</v>
      </c>
      <c r="AO595" s="86">
        <v>46828.250113515169</v>
      </c>
      <c r="AP595" s="86">
        <v>694.53565291761811</v>
      </c>
      <c r="AQ595" s="86">
        <v>61695.92885127</v>
      </c>
      <c r="AR595" s="86">
        <v>55291.663751578169</v>
      </c>
      <c r="AS595" s="86">
        <v>51367.714631875024</v>
      </c>
      <c r="AT595" s="86">
        <v>28709.363629443593</v>
      </c>
      <c r="AU595" s="86">
        <v>57037.702597378404</v>
      </c>
      <c r="AV595" s="86">
        <v>22258.086798654618</v>
      </c>
      <c r="AW595" s="86">
        <v>9381.0773923046927</v>
      </c>
      <c r="AX595" s="86">
        <v>38771.361697957058</v>
      </c>
      <c r="AY595" s="86">
        <v>53162.208212624937</v>
      </c>
    </row>
    <row r="596" spans="1:51" x14ac:dyDescent="0.25">
      <c r="A596" s="24">
        <v>44767</v>
      </c>
      <c r="B596" s="25">
        <v>19</v>
      </c>
      <c r="C596" s="86">
        <v>37530.803984935308</v>
      </c>
      <c r="D596" s="86">
        <v>42508.991240874995</v>
      </c>
      <c r="E596" s="86">
        <v>18762.679991593774</v>
      </c>
      <c r="F596" s="86">
        <v>73447.50179008086</v>
      </c>
      <c r="G596" s="86">
        <v>26524.426017753103</v>
      </c>
      <c r="H596" s="86">
        <v>6692.921416000001</v>
      </c>
      <c r="I596" s="86">
        <v>32395.264467085959</v>
      </c>
      <c r="J596" s="86">
        <v>161.146961</v>
      </c>
      <c r="K596" s="86">
        <v>23876.076108578141</v>
      </c>
      <c r="L596" s="86">
        <v>8228.4910596607187</v>
      </c>
      <c r="M596" s="86">
        <v>32016.934132916882</v>
      </c>
      <c r="N596" s="86">
        <v>21499.098593632811</v>
      </c>
      <c r="O596" s="86">
        <v>50706.561335919119</v>
      </c>
      <c r="P596" s="86">
        <v>9237.702247220117</v>
      </c>
      <c r="Q596" s="86">
        <v>38.328108</v>
      </c>
      <c r="R596" s="86">
        <v>6682.5178255546962</v>
      </c>
      <c r="S596" s="86">
        <v>57236.979691130378</v>
      </c>
      <c r="T596" s="86">
        <v>17403.383827078138</v>
      </c>
      <c r="U596" s="86">
        <v>10186.869272421891</v>
      </c>
      <c r="V596" s="86">
        <v>72607.501682749993</v>
      </c>
      <c r="W596" s="86">
        <v>3170.1910052421904</v>
      </c>
      <c r="X596" s="86">
        <v>10582.967192607271</v>
      </c>
      <c r="Y596" s="86">
        <v>26110.360690644535</v>
      </c>
      <c r="Z596" s="86">
        <v>243.65042404174807</v>
      </c>
      <c r="AA596" s="86">
        <v>28832.778140777773</v>
      </c>
      <c r="AB596" s="86">
        <v>21223.370271521075</v>
      </c>
      <c r="AC596" s="86">
        <v>30590.006117474531</v>
      </c>
      <c r="AD596" s="86">
        <v>43270.63415346876</v>
      </c>
      <c r="AE596" s="86">
        <v>11412.544839453156</v>
      </c>
      <c r="AF596" s="86">
        <v>14.630504032258063</v>
      </c>
      <c r="AG596" s="86">
        <v>24684.333371499997</v>
      </c>
      <c r="AH596" s="86">
        <v>45922.644758638555</v>
      </c>
      <c r="AI596" s="86">
        <v>7.9918693747082159</v>
      </c>
      <c r="AJ596" s="86">
        <v>537.33026856745187</v>
      </c>
      <c r="AK596" s="86">
        <v>2778.9118293936267</v>
      </c>
      <c r="AL596" s="86">
        <v>22096.931633593762</v>
      </c>
      <c r="AM596" s="86">
        <v>17596.215276140643</v>
      </c>
      <c r="AN596" s="86">
        <v>11056.090726328141</v>
      </c>
      <c r="AO596" s="86">
        <v>50685.590093569866</v>
      </c>
      <c r="AP596" s="86">
        <v>757.99693212695297</v>
      </c>
      <c r="AQ596" s="86">
        <v>59607.396080246574</v>
      </c>
      <c r="AR596" s="86">
        <v>56997.252960023448</v>
      </c>
      <c r="AS596" s="86">
        <v>58190.231042500032</v>
      </c>
      <c r="AT596" s="86">
        <v>27812.76312238106</v>
      </c>
      <c r="AU596" s="86">
        <v>62299.25755609716</v>
      </c>
      <c r="AV596" s="86">
        <v>27684.882807560865</v>
      </c>
      <c r="AW596" s="86">
        <v>12951.620630007799</v>
      </c>
      <c r="AX596" s="86">
        <v>46173.75642322268</v>
      </c>
      <c r="AY596" s="86">
        <v>51752.871149968749</v>
      </c>
    </row>
    <row r="597" spans="1:51" x14ac:dyDescent="0.25">
      <c r="A597" s="24">
        <v>44767</v>
      </c>
      <c r="B597" s="25">
        <v>20</v>
      </c>
      <c r="C597" s="86">
        <v>39447.136378372801</v>
      </c>
      <c r="D597" s="86">
        <v>47146.304715031249</v>
      </c>
      <c r="E597" s="86">
        <v>21466.807263796894</v>
      </c>
      <c r="F597" s="86">
        <v>80365.719005799619</v>
      </c>
      <c r="G597" s="86">
        <v>32518.334664593753</v>
      </c>
      <c r="H597" s="86">
        <v>7043.090470000001</v>
      </c>
      <c r="I597" s="86">
        <v>32878.950933496089</v>
      </c>
      <c r="J597" s="86">
        <v>165.283661</v>
      </c>
      <c r="K597" s="86">
        <v>25721.465187921891</v>
      </c>
      <c r="L597" s="86">
        <v>8781.7353084575825</v>
      </c>
      <c r="M597" s="86">
        <v>32711.994573420467</v>
      </c>
      <c r="N597" s="86">
        <v>24870.906292960943</v>
      </c>
      <c r="O597" s="86">
        <v>53355.473384216006</v>
      </c>
      <c r="P597" s="86">
        <v>10759.655750833248</v>
      </c>
      <c r="Q597" s="86">
        <v>38.955490999999995</v>
      </c>
      <c r="R597" s="86">
        <v>8286.8737909726642</v>
      </c>
      <c r="S597" s="86">
        <v>65996.795909349137</v>
      </c>
      <c r="T597" s="86">
        <v>19639.595891062509</v>
      </c>
      <c r="U597" s="86">
        <v>11986.923045937521</v>
      </c>
      <c r="V597" s="86">
        <v>84177.437444937503</v>
      </c>
      <c r="W597" s="86">
        <v>3800.1587016328303</v>
      </c>
      <c r="X597" s="86">
        <v>11628.120166640643</v>
      </c>
      <c r="Y597" s="86">
        <v>26338.516824699644</v>
      </c>
      <c r="Z597" s="86">
        <v>296.42320861816415</v>
      </c>
      <c r="AA597" s="86">
        <v>35172.338168777773</v>
      </c>
      <c r="AB597" s="86">
        <v>20336.939299786707</v>
      </c>
      <c r="AC597" s="86">
        <v>34890.361226330024</v>
      </c>
      <c r="AD597" s="86">
        <v>51581.461406468748</v>
      </c>
      <c r="AE597" s="86">
        <v>13114.83954028128</v>
      </c>
      <c r="AF597" s="86">
        <v>14.630504032258063</v>
      </c>
      <c r="AG597" s="86">
        <v>28646.214669375</v>
      </c>
      <c r="AH597" s="86">
        <v>56531.818530482306</v>
      </c>
      <c r="AI597" s="86">
        <v>0</v>
      </c>
      <c r="AJ597" s="86">
        <v>512.00480942584397</v>
      </c>
      <c r="AK597" s="86">
        <v>3027.6371388899315</v>
      </c>
      <c r="AL597" s="86">
        <v>26622.846005578132</v>
      </c>
      <c r="AM597" s="86">
        <v>20783.525637781266</v>
      </c>
      <c r="AN597" s="86">
        <v>12133.194555859382</v>
      </c>
      <c r="AO597" s="86">
        <v>56480.550982319852</v>
      </c>
      <c r="AP597" s="86">
        <v>904.46260070800804</v>
      </c>
      <c r="AQ597" s="86">
        <v>57987.671075207516</v>
      </c>
      <c r="AR597" s="86">
        <v>62158.45954271096</v>
      </c>
      <c r="AS597" s="86">
        <v>68248.921600640664</v>
      </c>
      <c r="AT597" s="86">
        <v>27539.823145756054</v>
      </c>
      <c r="AU597" s="86">
        <v>69102.437516159669</v>
      </c>
      <c r="AV597" s="86">
        <v>35034.061827592101</v>
      </c>
      <c r="AW597" s="86">
        <v>14471.519750289061</v>
      </c>
      <c r="AX597" s="86">
        <v>55193.138593160169</v>
      </c>
      <c r="AY597" s="86">
        <v>49357.062278578152</v>
      </c>
    </row>
    <row r="598" spans="1:51" x14ac:dyDescent="0.25">
      <c r="A598" s="24">
        <v>44767</v>
      </c>
      <c r="B598" s="25">
        <v>21</v>
      </c>
      <c r="C598" s="86">
        <v>37152.617142919684</v>
      </c>
      <c r="D598" s="86">
        <v>47663.574433656264</v>
      </c>
      <c r="E598" s="86">
        <v>22078.850773781258</v>
      </c>
      <c r="F598" s="86">
        <v>76125.595063674627</v>
      </c>
      <c r="G598" s="86">
        <v>33331.815108718743</v>
      </c>
      <c r="H598" s="86">
        <v>7007.5802250000033</v>
      </c>
      <c r="I598" s="86">
        <v>31748.922421542968</v>
      </c>
      <c r="J598" s="86">
        <v>162.85365300000001</v>
      </c>
      <c r="K598" s="86">
        <v>26220.534606468762</v>
      </c>
      <c r="L598" s="86">
        <v>8801.7541211919724</v>
      </c>
      <c r="M598" s="86">
        <v>32088.38166893692</v>
      </c>
      <c r="N598" s="86">
        <v>24797.772513921882</v>
      </c>
      <c r="O598" s="86">
        <v>53573.972588825374</v>
      </c>
      <c r="P598" s="86">
        <v>11303.777561116451</v>
      </c>
      <c r="Q598" s="86">
        <v>39.290742999999999</v>
      </c>
      <c r="R598" s="86">
        <v>8633.1299953828166</v>
      </c>
      <c r="S598" s="86">
        <v>67812.369016864759</v>
      </c>
      <c r="T598" s="86">
        <v>19117.452102953139</v>
      </c>
      <c r="U598" s="86">
        <v>11844.24487210939</v>
      </c>
      <c r="V598" s="86">
        <v>86673.382148999997</v>
      </c>
      <c r="W598" s="86">
        <v>3860.2016963359392</v>
      </c>
      <c r="X598" s="86">
        <v>11732.452639109391</v>
      </c>
      <c r="Y598" s="86">
        <v>26081.955865011209</v>
      </c>
      <c r="Z598" s="86">
        <v>320.04166015624997</v>
      </c>
      <c r="AA598" s="86">
        <v>35826.136048777793</v>
      </c>
      <c r="AB598" s="86">
        <v>18894.146280036712</v>
      </c>
      <c r="AC598" s="86">
        <v>35135.446289234147</v>
      </c>
      <c r="AD598" s="86">
        <v>53496.924788374999</v>
      </c>
      <c r="AE598" s="86">
        <v>14022.574043156283</v>
      </c>
      <c r="AF598" s="86">
        <v>14.630504032258063</v>
      </c>
      <c r="AG598" s="86">
        <v>29174.407019312501</v>
      </c>
      <c r="AH598" s="86">
        <v>58437.934037794817</v>
      </c>
      <c r="AI598" s="86">
        <v>0</v>
      </c>
      <c r="AJ598" s="86">
        <v>518.80106334047719</v>
      </c>
      <c r="AK598" s="86">
        <v>3188.8124590618063</v>
      </c>
      <c r="AL598" s="86">
        <v>27498.277759093751</v>
      </c>
      <c r="AM598" s="86">
        <v>21080.563362234396</v>
      </c>
      <c r="AN598" s="86">
        <v>12382.469788687511</v>
      </c>
      <c r="AO598" s="86">
        <v>56654.585535124548</v>
      </c>
      <c r="AP598" s="86">
        <v>881.17907714843795</v>
      </c>
      <c r="AQ598" s="86">
        <v>55014.57806823877</v>
      </c>
      <c r="AR598" s="86">
        <v>62551.783619632843</v>
      </c>
      <c r="AS598" s="86">
        <v>70188.027174859395</v>
      </c>
      <c r="AT598" s="86">
        <v>26556.120752662326</v>
      </c>
      <c r="AU598" s="86">
        <v>70103.584331722159</v>
      </c>
      <c r="AV598" s="86">
        <v>35942.158859279603</v>
      </c>
      <c r="AW598" s="86">
        <v>14817.65257581249</v>
      </c>
      <c r="AX598" s="86">
        <v>57129.999118074229</v>
      </c>
      <c r="AY598" s="86">
        <v>46371.200511046904</v>
      </c>
    </row>
    <row r="599" spans="1:51" x14ac:dyDescent="0.25">
      <c r="A599" s="24">
        <v>44767</v>
      </c>
      <c r="B599" s="25">
        <v>22</v>
      </c>
      <c r="C599" s="86">
        <v>33962.665681669663</v>
      </c>
      <c r="D599" s="86">
        <v>46310.292556312503</v>
      </c>
      <c r="E599" s="86">
        <v>21640.622463687527</v>
      </c>
      <c r="F599" s="86">
        <v>71346.308852237125</v>
      </c>
      <c r="G599" s="86">
        <v>32083.312626062485</v>
      </c>
      <c r="H599" s="86">
        <v>6666.3663230000002</v>
      </c>
      <c r="I599" s="86">
        <v>29638.214593699227</v>
      </c>
      <c r="J599" s="86">
        <v>154.09558099999998</v>
      </c>
      <c r="K599" s="86">
        <v>25361.145283640646</v>
      </c>
      <c r="L599" s="86">
        <v>8720.7570347388428</v>
      </c>
      <c r="M599" s="86">
        <v>31734.478334674459</v>
      </c>
      <c r="N599" s="86">
        <v>23492.270114218758</v>
      </c>
      <c r="O599" s="86">
        <v>51557.854248387877</v>
      </c>
      <c r="P599" s="86">
        <v>11361.810057469967</v>
      </c>
      <c r="Q599" s="86">
        <v>39.026532000000003</v>
      </c>
      <c r="R599" s="86">
        <v>8450.4606951328187</v>
      </c>
      <c r="S599" s="86">
        <v>67105.771548224118</v>
      </c>
      <c r="T599" s="86">
        <v>17779.7447091719</v>
      </c>
      <c r="U599" s="86">
        <v>11207.12694335939</v>
      </c>
      <c r="V599" s="86">
        <v>84693.713754406257</v>
      </c>
      <c r="W599" s="86">
        <v>3773.9330163203099</v>
      </c>
      <c r="X599" s="86">
        <v>11705.707536828117</v>
      </c>
      <c r="Y599" s="86">
        <v>25769.052835950992</v>
      </c>
      <c r="Z599" s="86">
        <v>305.64612518310543</v>
      </c>
      <c r="AA599" s="86">
        <v>34481.328235777779</v>
      </c>
      <c r="AB599" s="86">
        <v>17530.853571224197</v>
      </c>
      <c r="AC599" s="86">
        <v>33493.087137342052</v>
      </c>
      <c r="AD599" s="86">
        <v>52919.86630781251</v>
      </c>
      <c r="AE599" s="86">
        <v>14366.235446546896</v>
      </c>
      <c r="AF599" s="86">
        <v>14.630504032258063</v>
      </c>
      <c r="AG599" s="86">
        <v>28318.155888125002</v>
      </c>
      <c r="AH599" s="86">
        <v>58086.919916544808</v>
      </c>
      <c r="AI599" s="86">
        <v>0</v>
      </c>
      <c r="AJ599" s="86">
        <v>511.46709644284391</v>
      </c>
      <c r="AK599" s="86">
        <v>3165.253065483681</v>
      </c>
      <c r="AL599" s="86">
        <v>27003.807283281254</v>
      </c>
      <c r="AM599" s="86">
        <v>20516.026939515636</v>
      </c>
      <c r="AN599" s="86">
        <v>12360.38441106251</v>
      </c>
      <c r="AO599" s="86">
        <v>55661.547069038606</v>
      </c>
      <c r="AP599" s="86">
        <v>884.55551147460903</v>
      </c>
      <c r="AQ599" s="86">
        <v>52283.084536230963</v>
      </c>
      <c r="AR599" s="86">
        <v>61736.872374960963</v>
      </c>
      <c r="AS599" s="86">
        <v>68865.961575734415</v>
      </c>
      <c r="AT599" s="86">
        <v>26141.294026193558</v>
      </c>
      <c r="AU599" s="86">
        <v>68116.056199440907</v>
      </c>
      <c r="AV599" s="86">
        <v>35278.080779998374</v>
      </c>
      <c r="AW599" s="86">
        <v>13889.96784774218</v>
      </c>
      <c r="AX599" s="86">
        <v>56646.848037812524</v>
      </c>
      <c r="AY599" s="86">
        <v>43718.180233124993</v>
      </c>
    </row>
    <row r="600" spans="1:51" x14ac:dyDescent="0.25">
      <c r="A600" s="24">
        <v>44767</v>
      </c>
      <c r="B600" s="25">
        <v>23</v>
      </c>
      <c r="C600" s="86">
        <v>30871.889591825959</v>
      </c>
      <c r="D600" s="86">
        <v>43327.186748624998</v>
      </c>
      <c r="E600" s="86">
        <v>19904.352601031271</v>
      </c>
      <c r="F600" s="86">
        <v>64521.595049455864</v>
      </c>
      <c r="G600" s="86">
        <v>30102.621131000004</v>
      </c>
      <c r="H600" s="86">
        <v>6646.2055259999961</v>
      </c>
      <c r="I600" s="86">
        <v>26761.119300574213</v>
      </c>
      <c r="J600" s="86">
        <v>148.84433300000001</v>
      </c>
      <c r="K600" s="86">
        <v>23177.671273453139</v>
      </c>
      <c r="L600" s="86">
        <v>8383.0250516841606</v>
      </c>
      <c r="M600" s="86">
        <v>31157.555291384568</v>
      </c>
      <c r="N600" s="86">
        <v>21318.833360507837</v>
      </c>
      <c r="O600" s="86">
        <v>47449.513131958185</v>
      </c>
      <c r="P600" s="86">
        <v>10466.779362635318</v>
      </c>
      <c r="Q600" s="86">
        <v>38.857193000000002</v>
      </c>
      <c r="R600" s="86">
        <v>7797.4836718632814</v>
      </c>
      <c r="S600" s="86">
        <v>62623.23100238038</v>
      </c>
      <c r="T600" s="86">
        <v>15995.738308468774</v>
      </c>
      <c r="U600" s="86">
        <v>9929.5620591406405</v>
      </c>
      <c r="V600" s="86">
        <v>78931.518487656256</v>
      </c>
      <c r="W600" s="86">
        <v>3266.9255757656301</v>
      </c>
      <c r="X600" s="86">
        <v>11821.140266859418</v>
      </c>
      <c r="Y600" s="86">
        <v>24069.033712359407</v>
      </c>
      <c r="Z600" s="86">
        <v>278.54122192382818</v>
      </c>
      <c r="AA600" s="86">
        <v>31768.677711777775</v>
      </c>
      <c r="AB600" s="86">
        <v>16003.530747208588</v>
      </c>
      <c r="AC600" s="86">
        <v>30199.517376248823</v>
      </c>
      <c r="AD600" s="86">
        <v>49224.60364553125</v>
      </c>
      <c r="AE600" s="86">
        <v>13088.827824500024</v>
      </c>
      <c r="AF600" s="86">
        <v>14.630504032258063</v>
      </c>
      <c r="AG600" s="86">
        <v>26176.395546687501</v>
      </c>
      <c r="AH600" s="86">
        <v>54480.675932576058</v>
      </c>
      <c r="AI600" s="86">
        <v>0</v>
      </c>
      <c r="AJ600" s="86">
        <v>455.24114086351324</v>
      </c>
      <c r="AK600" s="86">
        <v>2969.2941728352475</v>
      </c>
      <c r="AL600" s="86">
        <v>25353.17820203126</v>
      </c>
      <c r="AM600" s="86">
        <v>18712.222224671892</v>
      </c>
      <c r="AN600" s="86">
        <v>11701.36956431251</v>
      </c>
      <c r="AO600" s="86">
        <v>52043.33231276126</v>
      </c>
      <c r="AP600" s="86">
        <v>841.05198669433696</v>
      </c>
      <c r="AQ600" s="86">
        <v>49101.248073668437</v>
      </c>
      <c r="AR600" s="86">
        <v>57846.851886101591</v>
      </c>
      <c r="AS600" s="86">
        <v>63930.138095921902</v>
      </c>
      <c r="AT600" s="86">
        <v>24330.003544974817</v>
      </c>
      <c r="AU600" s="86">
        <v>62697.826303722162</v>
      </c>
      <c r="AV600" s="86">
        <v>33268.873188092111</v>
      </c>
      <c r="AW600" s="86">
        <v>15303.143323726561</v>
      </c>
      <c r="AX600" s="86">
        <v>52861.500588945353</v>
      </c>
      <c r="AY600" s="86">
        <v>40081.763253718775</v>
      </c>
    </row>
    <row r="601" spans="1:51" x14ac:dyDescent="0.25">
      <c r="A601" s="24">
        <v>44767</v>
      </c>
      <c r="B601" s="25">
        <v>24</v>
      </c>
      <c r="C601" s="86">
        <v>27303.718482654062</v>
      </c>
      <c r="D601" s="86">
        <v>38672.77478703126</v>
      </c>
      <c r="E601" s="86">
        <v>17655.023392218769</v>
      </c>
      <c r="F601" s="86">
        <v>56306.444792705872</v>
      </c>
      <c r="G601" s="86">
        <v>27097.068082906248</v>
      </c>
      <c r="H601" s="86">
        <v>7187.9420530000025</v>
      </c>
      <c r="I601" s="86">
        <v>23585.816465808606</v>
      </c>
      <c r="J601" s="86">
        <v>122.66249399999998</v>
      </c>
      <c r="K601" s="86">
        <v>20195.2753542344</v>
      </c>
      <c r="L601" s="86">
        <v>7235.7532876216701</v>
      </c>
      <c r="M601" s="86">
        <v>28889.043308866829</v>
      </c>
      <c r="N601" s="86">
        <v>18782.26496525784</v>
      </c>
      <c r="O601" s="86">
        <v>41476.611137200365</v>
      </c>
      <c r="P601" s="86">
        <v>8823.6274428710458</v>
      </c>
      <c r="Q601" s="86">
        <v>37.983455999999997</v>
      </c>
      <c r="R601" s="86">
        <v>6697.1423874414077</v>
      </c>
      <c r="S601" s="86">
        <v>54605.06110933351</v>
      </c>
      <c r="T601" s="86">
        <v>14075.805829976578</v>
      </c>
      <c r="U601" s="86">
        <v>8909.6057207031408</v>
      </c>
      <c r="V601" s="86">
        <v>69239.886913249997</v>
      </c>
      <c r="W601" s="86">
        <v>2517.3626571250002</v>
      </c>
      <c r="X601" s="86">
        <v>10179.438276078201</v>
      </c>
      <c r="Y601" s="86">
        <v>23098.902424897064</v>
      </c>
      <c r="Z601" s="86">
        <v>246.57423126220704</v>
      </c>
      <c r="AA601" s="86">
        <v>27193.151318777778</v>
      </c>
      <c r="AB601" s="86">
        <v>14481.116804192958</v>
      </c>
      <c r="AC601" s="86">
        <v>27186.004969858175</v>
      </c>
      <c r="AD601" s="86">
        <v>42067.635910249999</v>
      </c>
      <c r="AE601" s="86">
        <v>11374.170840375029</v>
      </c>
      <c r="AF601" s="86">
        <v>14.630504032258063</v>
      </c>
      <c r="AG601" s="86">
        <v>22471.53813040625</v>
      </c>
      <c r="AH601" s="86">
        <v>43470.162704451053</v>
      </c>
      <c r="AI601" s="86">
        <v>0</v>
      </c>
      <c r="AJ601" s="86">
        <v>369.10976153016873</v>
      </c>
      <c r="AK601" s="86">
        <v>2956.458898495408</v>
      </c>
      <c r="AL601" s="86">
        <v>21621.390111203138</v>
      </c>
      <c r="AM601" s="86">
        <v>16053.563735781294</v>
      </c>
      <c r="AN601" s="86">
        <v>10195.44718723438</v>
      </c>
      <c r="AO601" s="86">
        <v>45923.082877288594</v>
      </c>
      <c r="AP601" s="86">
        <v>783.02258300781295</v>
      </c>
      <c r="AQ601" s="86">
        <v>44614.80294876999</v>
      </c>
      <c r="AR601" s="86">
        <v>51083.889017929687</v>
      </c>
      <c r="AS601" s="86">
        <v>55099.814310328155</v>
      </c>
      <c r="AT601" s="86">
        <v>23412.807572506084</v>
      </c>
      <c r="AU601" s="86">
        <v>54420.515747675294</v>
      </c>
      <c r="AV601" s="86">
        <v>23329.965835717103</v>
      </c>
      <c r="AW601" s="86">
        <v>21572.671764371094</v>
      </c>
      <c r="AX601" s="86">
        <v>45762.517692144545</v>
      </c>
      <c r="AY601" s="86">
        <v>36164.49710337499</v>
      </c>
    </row>
    <row r="602" spans="1:51" x14ac:dyDescent="0.25">
      <c r="A602" s="24">
        <v>44768</v>
      </c>
      <c r="B602" s="25">
        <v>1</v>
      </c>
      <c r="C602" s="86">
        <v>24120.625839575958</v>
      </c>
      <c r="D602" s="86">
        <v>33318.203364312489</v>
      </c>
      <c r="E602" s="86">
        <v>14349.078137578139</v>
      </c>
      <c r="F602" s="86">
        <v>48854.377134330869</v>
      </c>
      <c r="G602" s="86">
        <v>22544.269351421895</v>
      </c>
      <c r="H602" s="86">
        <v>7474.368846000003</v>
      </c>
      <c r="I602" s="86">
        <v>20615.151236902355</v>
      </c>
      <c r="J602" s="86">
        <v>103.960819</v>
      </c>
      <c r="K602" s="86">
        <v>17407.23090592189</v>
      </c>
      <c r="L602" s="86">
        <v>6740.9496141372865</v>
      </c>
      <c r="M602" s="86">
        <v>26785.939238466541</v>
      </c>
      <c r="N602" s="86">
        <v>16479.905053828141</v>
      </c>
      <c r="O602" s="86">
        <v>35773.747475630051</v>
      </c>
      <c r="P602" s="86">
        <v>7839.4574902983768</v>
      </c>
      <c r="Q602" s="86">
        <v>35.886294999999997</v>
      </c>
      <c r="R602" s="86">
        <v>5558.3896939726546</v>
      </c>
      <c r="S602" s="86">
        <v>46014.414950271021</v>
      </c>
      <c r="T602" s="86">
        <v>12540.405076851581</v>
      </c>
      <c r="U602" s="86">
        <v>8122.8761570312599</v>
      </c>
      <c r="V602" s="86">
        <v>58440.86273175</v>
      </c>
      <c r="W602" s="86">
        <v>1998.721491773437</v>
      </c>
      <c r="X602" s="86">
        <v>8755.2920177500037</v>
      </c>
      <c r="Y602" s="86">
        <v>22182.620427951522</v>
      </c>
      <c r="Z602" s="86">
        <v>221.34721466064457</v>
      </c>
      <c r="AA602" s="86">
        <v>21627.333210777775</v>
      </c>
      <c r="AB602" s="86">
        <v>12957.849434880456</v>
      </c>
      <c r="AC602" s="86">
        <v>23058.730508571171</v>
      </c>
      <c r="AD602" s="86">
        <v>35030.013454781249</v>
      </c>
      <c r="AE602" s="86">
        <v>9608.3175861250293</v>
      </c>
      <c r="AF602" s="86">
        <v>14.630504032258063</v>
      </c>
      <c r="AG602" s="86">
        <v>18900.235897250001</v>
      </c>
      <c r="AH602" s="86">
        <v>34027.250437201044</v>
      </c>
      <c r="AI602" s="86">
        <v>0</v>
      </c>
      <c r="AJ602" s="86">
        <v>497.73317582180454</v>
      </c>
      <c r="AK602" s="86">
        <v>2766.7998994289937</v>
      </c>
      <c r="AL602" s="86">
        <v>17462.73971945313</v>
      </c>
      <c r="AM602" s="86">
        <v>12882.775947437534</v>
      </c>
      <c r="AN602" s="86">
        <v>9282.4128914687608</v>
      </c>
      <c r="AO602" s="86">
        <v>39670.870672772988</v>
      </c>
      <c r="AP602" s="86">
        <v>721.03097534179699</v>
      </c>
      <c r="AQ602" s="86">
        <v>40272.653305941873</v>
      </c>
      <c r="AR602" s="86">
        <v>44312.687295000011</v>
      </c>
      <c r="AS602" s="86">
        <v>45724.810650031293</v>
      </c>
      <c r="AT602" s="86">
        <v>22192.922474084244</v>
      </c>
      <c r="AU602" s="86">
        <v>47007.197372722185</v>
      </c>
      <c r="AV602" s="86">
        <v>14561.042373810855</v>
      </c>
      <c r="AW602" s="86">
        <v>21481.330152085939</v>
      </c>
      <c r="AX602" s="86">
        <v>37677.845583722687</v>
      </c>
      <c r="AY602" s="86">
        <v>32264.795674734407</v>
      </c>
    </row>
    <row r="603" spans="1:51" x14ac:dyDescent="0.25">
      <c r="A603" s="24">
        <v>44768</v>
      </c>
      <c r="B603" s="25">
        <v>2</v>
      </c>
      <c r="C603" s="86">
        <v>22042.709048779077</v>
      </c>
      <c r="D603" s="86">
        <v>29162.621961593752</v>
      </c>
      <c r="E603" s="86">
        <v>12930.252923796901</v>
      </c>
      <c r="F603" s="86">
        <v>43130.391845799633</v>
      </c>
      <c r="G603" s="86">
        <v>20167.306305546907</v>
      </c>
      <c r="H603" s="86">
        <v>6406.4673069999944</v>
      </c>
      <c r="I603" s="86">
        <v>18245.80659201563</v>
      </c>
      <c r="J603" s="86">
        <v>96.163565999999989</v>
      </c>
      <c r="K603" s="86">
        <v>15164.400509703139</v>
      </c>
      <c r="L603" s="86">
        <v>6444.0262924263698</v>
      </c>
      <c r="M603" s="86">
        <v>25716.300036477827</v>
      </c>
      <c r="N603" s="86">
        <v>15044.02420043752</v>
      </c>
      <c r="O603" s="86">
        <v>31477.346509669143</v>
      </c>
      <c r="P603" s="86">
        <v>6693.436701781422</v>
      </c>
      <c r="Q603" s="86">
        <v>34.54571</v>
      </c>
      <c r="R603" s="86">
        <v>4677.3091358691418</v>
      </c>
      <c r="S603" s="86">
        <v>38708.503520896003</v>
      </c>
      <c r="T603" s="86">
        <v>11538.772629726569</v>
      </c>
      <c r="U603" s="86">
        <v>7497.2837321093803</v>
      </c>
      <c r="V603" s="86">
        <v>50388.553220093745</v>
      </c>
      <c r="W603" s="86">
        <v>1647.8765373281249</v>
      </c>
      <c r="X603" s="86">
        <v>7386.2849076562543</v>
      </c>
      <c r="Y603" s="86">
        <v>21497.913672283736</v>
      </c>
      <c r="Z603" s="86">
        <v>206.86144500732428</v>
      </c>
      <c r="AA603" s="86">
        <v>17980.105594777779</v>
      </c>
      <c r="AB603" s="86">
        <v>11770.044714911688</v>
      </c>
      <c r="AC603" s="86">
        <v>20843.860127126598</v>
      </c>
      <c r="AD603" s="86">
        <v>29869.161938531248</v>
      </c>
      <c r="AE603" s="86">
        <v>8923.9898226719069</v>
      </c>
      <c r="AF603" s="86">
        <v>14.630504032258063</v>
      </c>
      <c r="AG603" s="86">
        <v>16028.94571409375</v>
      </c>
      <c r="AH603" s="86">
        <v>28012.928914138549</v>
      </c>
      <c r="AI603" s="86">
        <v>0</v>
      </c>
      <c r="AJ603" s="86">
        <v>515.63419097415544</v>
      </c>
      <c r="AK603" s="86">
        <v>2559.4878766946176</v>
      </c>
      <c r="AL603" s="86">
        <v>14035.85124228126</v>
      </c>
      <c r="AM603" s="86">
        <v>10460.336729468761</v>
      </c>
      <c r="AN603" s="86">
        <v>8340.3127637031303</v>
      </c>
      <c r="AO603" s="86">
        <v>34340.465333929227</v>
      </c>
      <c r="AP603" s="86">
        <v>674.30798339843795</v>
      </c>
      <c r="AQ603" s="86">
        <v>36923.428170434061</v>
      </c>
      <c r="AR603" s="86">
        <v>39071.004371281269</v>
      </c>
      <c r="AS603" s="86">
        <v>37885.849841640673</v>
      </c>
      <c r="AT603" s="86">
        <v>21162.813348849821</v>
      </c>
      <c r="AU603" s="86">
        <v>40662.899297409684</v>
      </c>
      <c r="AV603" s="86">
        <v>11614.568825248352</v>
      </c>
      <c r="AW603" s="86">
        <v>16963.374707460938</v>
      </c>
      <c r="AX603" s="86">
        <v>31418.377300187523</v>
      </c>
      <c r="AY603" s="86">
        <v>29505.331501406286</v>
      </c>
    </row>
    <row r="604" spans="1:51" x14ac:dyDescent="0.25">
      <c r="A604" s="24">
        <v>44768</v>
      </c>
      <c r="B604" s="25">
        <v>3</v>
      </c>
      <c r="C604" s="86">
        <v>21073.925849591556</v>
      </c>
      <c r="D604" s="86">
        <v>26515.884265593762</v>
      </c>
      <c r="E604" s="86">
        <v>11863.87052089065</v>
      </c>
      <c r="F604" s="86">
        <v>39942.068061784012</v>
      </c>
      <c r="G604" s="86">
        <v>18305.426026749996</v>
      </c>
      <c r="H604" s="86">
        <v>6212.4905989999961</v>
      </c>
      <c r="I604" s="86">
        <v>16885.273017238287</v>
      </c>
      <c r="J604" s="86">
        <v>90.555014</v>
      </c>
      <c r="K604" s="86">
        <v>13715.50661945315</v>
      </c>
      <c r="L604" s="86">
        <v>5828.1811583560302</v>
      </c>
      <c r="M604" s="86">
        <v>24273.408669053017</v>
      </c>
      <c r="N604" s="86">
        <v>14235.908277832041</v>
      </c>
      <c r="O604" s="86">
        <v>28703.194119169115</v>
      </c>
      <c r="P604" s="86">
        <v>6045.3826935486231</v>
      </c>
      <c r="Q604" s="86">
        <v>34.186897999999999</v>
      </c>
      <c r="R604" s="86">
        <v>4179.5163527285167</v>
      </c>
      <c r="S604" s="86">
        <v>34302.763604497573</v>
      </c>
      <c r="T604" s="86">
        <v>10785.377343781262</v>
      </c>
      <c r="U604" s="86">
        <v>7194.0709737109401</v>
      </c>
      <c r="V604" s="86">
        <v>46157.623560296895</v>
      </c>
      <c r="W604" s="86">
        <v>1455.4589093632821</v>
      </c>
      <c r="X604" s="86">
        <v>7219.6362106875386</v>
      </c>
      <c r="Y604" s="86">
        <v>20307.460328111152</v>
      </c>
      <c r="Z604" s="86">
        <v>207.03232360839837</v>
      </c>
      <c r="AA604" s="86">
        <v>14743.024026777775</v>
      </c>
      <c r="AB604" s="86">
        <v>11202.56860988044</v>
      </c>
      <c r="AC604" s="86">
        <v>19231.546242124692</v>
      </c>
      <c r="AD604" s="86">
        <v>26665.822430218755</v>
      </c>
      <c r="AE604" s="86">
        <v>8117.3965232422233</v>
      </c>
      <c r="AF604" s="86">
        <v>14.630504032258063</v>
      </c>
      <c r="AG604" s="86">
        <v>13669.612171125</v>
      </c>
      <c r="AH604" s="86">
        <v>23544.596134076044</v>
      </c>
      <c r="AI604" s="86">
        <v>0</v>
      </c>
      <c r="AJ604" s="86">
        <v>520.79498211433599</v>
      </c>
      <c r="AK604" s="86">
        <v>2374.1732708274312</v>
      </c>
      <c r="AL604" s="86">
        <v>12044.361010437511</v>
      </c>
      <c r="AM604" s="86">
        <v>8507.7494071640867</v>
      </c>
      <c r="AN604" s="86">
        <v>8404.0566281718802</v>
      </c>
      <c r="AO604" s="86">
        <v>31023.916837831574</v>
      </c>
      <c r="AP604" s="86">
        <v>649.49581909179699</v>
      </c>
      <c r="AQ604" s="86">
        <v>34584.978543719219</v>
      </c>
      <c r="AR604" s="86">
        <v>35650.278234250036</v>
      </c>
      <c r="AS604" s="86">
        <v>33341.157925554719</v>
      </c>
      <c r="AT604" s="86">
        <v>20600.408287099803</v>
      </c>
      <c r="AU604" s="86">
        <v>37111.098205034679</v>
      </c>
      <c r="AV604" s="86">
        <v>11311.105084623348</v>
      </c>
      <c r="AW604" s="86">
        <v>14755.498425707032</v>
      </c>
      <c r="AX604" s="86">
        <v>27576.667285714855</v>
      </c>
      <c r="AY604" s="86">
        <v>28019.988137734457</v>
      </c>
    </row>
    <row r="605" spans="1:51" x14ac:dyDescent="0.25">
      <c r="A605" s="24">
        <v>44768</v>
      </c>
      <c r="B605" s="25">
        <v>4</v>
      </c>
      <c r="C605" s="86">
        <v>20706.822838732209</v>
      </c>
      <c r="D605" s="86">
        <v>25359.659599625011</v>
      </c>
      <c r="E605" s="86">
        <v>11480.834019445323</v>
      </c>
      <c r="F605" s="86">
        <v>38691.265938330893</v>
      </c>
      <c r="G605" s="86">
        <v>17455.534106125011</v>
      </c>
      <c r="H605" s="86">
        <v>6591.7759669999996</v>
      </c>
      <c r="I605" s="86">
        <v>16127.83947758204</v>
      </c>
      <c r="J605" s="86">
        <v>89.036973000000003</v>
      </c>
      <c r="K605" s="86">
        <v>13087.758560984379</v>
      </c>
      <c r="L605" s="86">
        <v>5955.1286327466678</v>
      </c>
      <c r="M605" s="86">
        <v>23966.588706587194</v>
      </c>
      <c r="N605" s="86">
        <v>13714.738461503906</v>
      </c>
      <c r="O605" s="86">
        <v>27440.009115059773</v>
      </c>
      <c r="P605" s="86">
        <v>5752.332252426283</v>
      </c>
      <c r="Q605" s="86">
        <v>33.563666999999995</v>
      </c>
      <c r="R605" s="86">
        <v>3956.5285063261722</v>
      </c>
      <c r="S605" s="86">
        <v>32213.228511997579</v>
      </c>
      <c r="T605" s="86">
        <v>10427.941589140637</v>
      </c>
      <c r="U605" s="86">
        <v>7000.9185771484399</v>
      </c>
      <c r="V605" s="86">
        <v>43936.360529421887</v>
      </c>
      <c r="W605" s="86">
        <v>1473.8091605898451</v>
      </c>
      <c r="X605" s="86">
        <v>6405.5752500625495</v>
      </c>
      <c r="Y605" s="86">
        <v>20254.99012418064</v>
      </c>
      <c r="Z605" s="86">
        <v>192.81465301513671</v>
      </c>
      <c r="AA605" s="86">
        <v>13434.62958077779</v>
      </c>
      <c r="AB605" s="86">
        <v>11029.676578669509</v>
      </c>
      <c r="AC605" s="86">
        <v>18826.972465938816</v>
      </c>
      <c r="AD605" s="86">
        <v>25127.052600125004</v>
      </c>
      <c r="AE605" s="86">
        <v>7720.4195069218913</v>
      </c>
      <c r="AF605" s="86">
        <v>14.630504032258063</v>
      </c>
      <c r="AG605" s="86">
        <v>13640.424429968753</v>
      </c>
      <c r="AH605" s="86">
        <v>22467.813080982305</v>
      </c>
      <c r="AI605" s="86">
        <v>0</v>
      </c>
      <c r="AJ605" s="86">
        <v>511.21646395567882</v>
      </c>
      <c r="AK605" s="86">
        <v>2390.460390479775</v>
      </c>
      <c r="AL605" s="86">
        <v>11118.06490684376</v>
      </c>
      <c r="AM605" s="86">
        <v>8189.9656291797164</v>
      </c>
      <c r="AN605" s="86">
        <v>7807.6817514843788</v>
      </c>
      <c r="AO605" s="86">
        <v>29214.934682429237</v>
      </c>
      <c r="AP605" s="86">
        <v>636.65931701660293</v>
      </c>
      <c r="AQ605" s="86">
        <v>33567.31659369191</v>
      </c>
      <c r="AR605" s="86">
        <v>33955.886964226615</v>
      </c>
      <c r="AS605" s="86">
        <v>31040.685131648457</v>
      </c>
      <c r="AT605" s="86">
        <v>20097.631250052957</v>
      </c>
      <c r="AU605" s="86">
        <v>35409.564107644052</v>
      </c>
      <c r="AV605" s="86">
        <v>10100.605120873355</v>
      </c>
      <c r="AW605" s="86">
        <v>13584.971361664062</v>
      </c>
      <c r="AX605" s="86">
        <v>25590.662831392583</v>
      </c>
      <c r="AY605" s="86">
        <v>27325.676313953154</v>
      </c>
    </row>
    <row r="606" spans="1:51" x14ac:dyDescent="0.25">
      <c r="A606" s="24">
        <v>44768</v>
      </c>
      <c r="B606" s="25">
        <v>5</v>
      </c>
      <c r="C606" s="86">
        <v>20599.80074449781</v>
      </c>
      <c r="D606" s="86">
        <v>25020.00553490626</v>
      </c>
      <c r="E606" s="86">
        <v>11221.912069132833</v>
      </c>
      <c r="F606" s="86">
        <v>38239.806027393381</v>
      </c>
      <c r="G606" s="86">
        <v>17078.453494187528</v>
      </c>
      <c r="H606" s="86">
        <v>6386.0411719999984</v>
      </c>
      <c r="I606" s="86">
        <v>15871.264839585954</v>
      </c>
      <c r="J606" s="86">
        <v>93.995129999999989</v>
      </c>
      <c r="K606" s="86">
        <v>12922.296364898461</v>
      </c>
      <c r="L606" s="86">
        <v>5360.6266700513452</v>
      </c>
      <c r="M606" s="86">
        <v>24302.248740532494</v>
      </c>
      <c r="N606" s="86">
        <v>13358.049977820318</v>
      </c>
      <c r="O606" s="86">
        <v>27056.86516411445</v>
      </c>
      <c r="P606" s="86">
        <v>5711.9186933394312</v>
      </c>
      <c r="Q606" s="86">
        <v>33.542392</v>
      </c>
      <c r="R606" s="86">
        <v>3853.1576282617198</v>
      </c>
      <c r="S606" s="86">
        <v>31553.13322680226</v>
      </c>
      <c r="T606" s="86">
        <v>10679.638945265651</v>
      </c>
      <c r="U606" s="86">
        <v>6837.6555684765699</v>
      </c>
      <c r="V606" s="86">
        <v>41976.425799515651</v>
      </c>
      <c r="W606" s="86">
        <v>1375.6582660312511</v>
      </c>
      <c r="X606" s="86">
        <v>7174.2889560469048</v>
      </c>
      <c r="Y606" s="86">
        <v>19659.558448833352</v>
      </c>
      <c r="Z606" s="86">
        <v>198.05263732910163</v>
      </c>
      <c r="AA606" s="86">
        <v>12810.903986777805</v>
      </c>
      <c r="AB606" s="86">
        <v>10932.451350896066</v>
      </c>
      <c r="AC606" s="86">
        <v>18586.488243657637</v>
      </c>
      <c r="AD606" s="86">
        <v>24825.712134937494</v>
      </c>
      <c r="AE606" s="86">
        <v>7949.5703560781621</v>
      </c>
      <c r="AF606" s="86">
        <v>14.630504032258063</v>
      </c>
      <c r="AG606" s="86">
        <v>12976.591001875</v>
      </c>
      <c r="AH606" s="86">
        <v>23243.047319888563</v>
      </c>
      <c r="AI606" s="86">
        <v>0</v>
      </c>
      <c r="AJ606" s="86">
        <v>525.39786554512943</v>
      </c>
      <c r="AK606" s="86">
        <v>2346.837555413229</v>
      </c>
      <c r="AL606" s="86">
        <v>10680.015528312508</v>
      </c>
      <c r="AM606" s="86">
        <v>7842.6974388671824</v>
      </c>
      <c r="AN606" s="86">
        <v>7623.6099048281412</v>
      </c>
      <c r="AO606" s="86">
        <v>28364.43007676908</v>
      </c>
      <c r="AP606" s="86">
        <v>666.05294799804699</v>
      </c>
      <c r="AQ606" s="86">
        <v>33089.502619270024</v>
      </c>
      <c r="AR606" s="86">
        <v>33238.272165046888</v>
      </c>
      <c r="AS606" s="86">
        <v>30399.361003679718</v>
      </c>
      <c r="AT606" s="86">
        <v>20243.754700162317</v>
      </c>
      <c r="AU606" s="86">
        <v>35402.7336212222</v>
      </c>
      <c r="AV606" s="86">
        <v>10272.50482446712</v>
      </c>
      <c r="AW606" s="86">
        <v>10126.793994351563</v>
      </c>
      <c r="AX606" s="86">
        <v>24853.870075222676</v>
      </c>
      <c r="AY606" s="86">
        <v>27253.21329862504</v>
      </c>
    </row>
    <row r="607" spans="1:51" x14ac:dyDescent="0.25">
      <c r="A607" s="24">
        <v>44768</v>
      </c>
      <c r="B607" s="25">
        <v>6</v>
      </c>
      <c r="C607" s="86">
        <v>20721.98104931031</v>
      </c>
      <c r="D607" s="86">
        <v>26483.475005343753</v>
      </c>
      <c r="E607" s="86">
        <v>11944.720997179702</v>
      </c>
      <c r="F607" s="86">
        <v>41562.640012393385</v>
      </c>
      <c r="G607" s="86">
        <v>18873.65597532814</v>
      </c>
      <c r="H607" s="86">
        <v>5777.2758979999999</v>
      </c>
      <c r="I607" s="86">
        <v>16741.184181781264</v>
      </c>
      <c r="J607" s="86">
        <v>100.038059</v>
      </c>
      <c r="K607" s="86">
        <v>13610.12113303126</v>
      </c>
      <c r="L607" s="86">
        <v>5629.2266863404238</v>
      </c>
      <c r="M607" s="86">
        <v>24785.155171346778</v>
      </c>
      <c r="N607" s="86">
        <v>13887.424682816416</v>
      </c>
      <c r="O607" s="86">
        <v>28325.568350895701</v>
      </c>
      <c r="P607" s="86">
        <v>6188.9459244582476</v>
      </c>
      <c r="Q607" s="86">
        <v>33.845004000000003</v>
      </c>
      <c r="R607" s="86">
        <v>4076.5931148085929</v>
      </c>
      <c r="S607" s="86">
        <v>33365.69877899759</v>
      </c>
      <c r="T607" s="86">
        <v>11008.23549781252</v>
      </c>
      <c r="U607" s="86">
        <v>7124.6638425390602</v>
      </c>
      <c r="V607" s="86">
        <v>43107.718444437523</v>
      </c>
      <c r="W607" s="86">
        <v>1691.109688046876</v>
      </c>
      <c r="X607" s="86">
        <v>7391.0032448125967</v>
      </c>
      <c r="Y607" s="86">
        <v>20461.384615620031</v>
      </c>
      <c r="Z607" s="86">
        <v>270.67139938354489</v>
      </c>
      <c r="AA607" s="86">
        <v>14161.402941777775</v>
      </c>
      <c r="AB607" s="86">
        <v>11458.387863224198</v>
      </c>
      <c r="AC607" s="86">
        <v>19617.969616434817</v>
      </c>
      <c r="AD607" s="86">
        <v>26233.8841340625</v>
      </c>
      <c r="AE607" s="86">
        <v>7790.749596320341</v>
      </c>
      <c r="AF607" s="86">
        <v>14.630504032258063</v>
      </c>
      <c r="AG607" s="86">
        <v>13692.62550215625</v>
      </c>
      <c r="AH607" s="86">
        <v>25253.687104451059</v>
      </c>
      <c r="AI607" s="86">
        <v>0</v>
      </c>
      <c r="AJ607" s="86">
        <v>516.29282589872491</v>
      </c>
      <c r="AK607" s="86">
        <v>2377.2827053703995</v>
      </c>
      <c r="AL607" s="86">
        <v>11604.455605781259</v>
      </c>
      <c r="AM607" s="86">
        <v>8407.4743952109857</v>
      </c>
      <c r="AN607" s="86">
        <v>8043.9091212187595</v>
      </c>
      <c r="AO607" s="86">
        <v>29521.409948796423</v>
      </c>
      <c r="AP607" s="86">
        <v>680.60928344726597</v>
      </c>
      <c r="AQ607" s="86">
        <v>33792.890649082547</v>
      </c>
      <c r="AR607" s="86">
        <v>34313.063886687523</v>
      </c>
      <c r="AS607" s="86">
        <v>32437.277652882836</v>
      </c>
      <c r="AT607" s="86">
        <v>20580.18035214669</v>
      </c>
      <c r="AU607" s="86">
        <v>36652.343527675301</v>
      </c>
      <c r="AV607" s="86">
        <v>14981.727882404608</v>
      </c>
      <c r="AW607" s="86">
        <v>8250.270006714858</v>
      </c>
      <c r="AX607" s="86">
        <v>26315.001995197264</v>
      </c>
      <c r="AY607" s="86">
        <v>27855.677587609433</v>
      </c>
    </row>
    <row r="608" spans="1:51" x14ac:dyDescent="0.25">
      <c r="A608" s="24">
        <v>44768</v>
      </c>
      <c r="B608" s="25">
        <v>7</v>
      </c>
      <c r="C608" s="86">
        <v>24664.623902372816</v>
      </c>
      <c r="D608" s="86">
        <v>31865.960374906259</v>
      </c>
      <c r="E608" s="86">
        <v>15448.419950265628</v>
      </c>
      <c r="F608" s="86">
        <v>52384.96910139337</v>
      </c>
      <c r="G608" s="86">
        <v>23723.090149453128</v>
      </c>
      <c r="H608" s="86">
        <v>5141.7507500000011</v>
      </c>
      <c r="I608" s="86">
        <v>20986.877797972673</v>
      </c>
      <c r="J608" s="86">
        <v>111.38260600000001</v>
      </c>
      <c r="K608" s="86">
        <v>16889.682752351582</v>
      </c>
      <c r="L608" s="86">
        <v>6841.0877094028965</v>
      </c>
      <c r="M608" s="86">
        <v>27629.571993096972</v>
      </c>
      <c r="N608" s="86">
        <v>17449.528513492198</v>
      </c>
      <c r="O608" s="86">
        <v>35292.8507857238</v>
      </c>
      <c r="P608" s="86">
        <v>7598.0396749934207</v>
      </c>
      <c r="Q608" s="86">
        <v>34.218266</v>
      </c>
      <c r="R608" s="86">
        <v>5468.0661735839903</v>
      </c>
      <c r="S608" s="86">
        <v>40772.658114989754</v>
      </c>
      <c r="T608" s="86">
        <v>13158.099994484388</v>
      </c>
      <c r="U608" s="86">
        <v>8715.8626435156293</v>
      </c>
      <c r="V608" s="86">
        <v>54838.751920187497</v>
      </c>
      <c r="W608" s="86">
        <v>2413.7091085624984</v>
      </c>
      <c r="X608" s="86">
        <v>7939.3112156093721</v>
      </c>
      <c r="Y608" s="86">
        <v>23200.452871071651</v>
      </c>
      <c r="Z608" s="86">
        <v>306.25647003173816</v>
      </c>
      <c r="AA608" s="86">
        <v>19564.445226777796</v>
      </c>
      <c r="AB608" s="86">
        <v>13992.213656771068</v>
      </c>
      <c r="AC608" s="86">
        <v>24206.815997678445</v>
      </c>
      <c r="AD608" s="86">
        <v>34185.358271874997</v>
      </c>
      <c r="AE608" s="86">
        <v>10227.213554570348</v>
      </c>
      <c r="AF608" s="86">
        <v>14.630504032258063</v>
      </c>
      <c r="AG608" s="86">
        <v>16911.685508968749</v>
      </c>
      <c r="AH608" s="86">
        <v>32686.879714638562</v>
      </c>
      <c r="AI608" s="86">
        <v>0</v>
      </c>
      <c r="AJ608" s="86">
        <v>521.37985979789596</v>
      </c>
      <c r="AK608" s="86">
        <v>2579.7765812766497</v>
      </c>
      <c r="AL608" s="86">
        <v>14536.9601458125</v>
      </c>
      <c r="AM608" s="86">
        <v>10634.214662671879</v>
      </c>
      <c r="AN608" s="86">
        <v>9891.5342721562502</v>
      </c>
      <c r="AO608" s="86">
        <v>36891.223617429234</v>
      </c>
      <c r="AP608" s="86">
        <v>718.05744934082099</v>
      </c>
      <c r="AQ608" s="86">
        <v>39747.424434230954</v>
      </c>
      <c r="AR608" s="86">
        <v>41587.669071570315</v>
      </c>
      <c r="AS608" s="86">
        <v>41151.826706726592</v>
      </c>
      <c r="AT608" s="86">
        <v>22307.126548349825</v>
      </c>
      <c r="AU608" s="86">
        <v>46007.841619269049</v>
      </c>
      <c r="AV608" s="86">
        <v>19858.443311623356</v>
      </c>
      <c r="AW608" s="86">
        <v>9095.90587188672</v>
      </c>
      <c r="AX608" s="86">
        <v>32332.542310185545</v>
      </c>
      <c r="AY608" s="86">
        <v>33540.878862625003</v>
      </c>
    </row>
    <row r="609" spans="1:51" x14ac:dyDescent="0.25">
      <c r="A609" s="24">
        <v>44768</v>
      </c>
      <c r="B609" s="25">
        <v>8</v>
      </c>
      <c r="C609" s="86">
        <v>31115.878546404052</v>
      </c>
      <c r="D609" s="86">
        <v>36519.056392062499</v>
      </c>
      <c r="E609" s="86">
        <v>17844.565591750012</v>
      </c>
      <c r="F609" s="86">
        <v>63365.063386330869</v>
      </c>
      <c r="G609" s="86">
        <v>28439.012044334388</v>
      </c>
      <c r="H609" s="86">
        <v>6945.3357609999912</v>
      </c>
      <c r="I609" s="86">
        <v>27084.271710523437</v>
      </c>
      <c r="J609" s="86">
        <v>126.87786200000001</v>
      </c>
      <c r="K609" s="86">
        <v>20539.384548421891</v>
      </c>
      <c r="L609" s="86">
        <v>8387.3647600044733</v>
      </c>
      <c r="M609" s="86">
        <v>31678.504440617697</v>
      </c>
      <c r="N609" s="86">
        <v>19702.628374960961</v>
      </c>
      <c r="O609" s="86">
        <v>43627.924048989429</v>
      </c>
      <c r="P609" s="86">
        <v>7845.8830997954301</v>
      </c>
      <c r="Q609" s="86">
        <v>36.005179999999996</v>
      </c>
      <c r="R609" s="86">
        <v>5909.8147133945413</v>
      </c>
      <c r="S609" s="86">
        <v>47328.436501630393</v>
      </c>
      <c r="T609" s="86">
        <v>14398.656585734414</v>
      </c>
      <c r="U609" s="86">
        <v>9392.182739921891</v>
      </c>
      <c r="V609" s="86">
        <v>63363.465828875</v>
      </c>
      <c r="W609" s="86">
        <v>3149.2415037968904</v>
      </c>
      <c r="X609" s="86">
        <v>9638.218696158332</v>
      </c>
      <c r="Y609" s="86">
        <v>25489.554156102437</v>
      </c>
      <c r="Z609" s="86">
        <v>335.18973266601563</v>
      </c>
      <c r="AA609" s="86">
        <v>23909.300186777782</v>
      </c>
      <c r="AB609" s="86">
        <v>18709.482359224196</v>
      </c>
      <c r="AC609" s="86">
        <v>28641.112006135914</v>
      </c>
      <c r="AD609" s="86">
        <v>37237.572641125</v>
      </c>
      <c r="AE609" s="86">
        <v>11466.278665468786</v>
      </c>
      <c r="AF609" s="86">
        <v>14.630504032258063</v>
      </c>
      <c r="AG609" s="86">
        <v>20813.035433500001</v>
      </c>
      <c r="AH609" s="86">
        <v>35931.185512951059</v>
      </c>
      <c r="AI609" s="86">
        <v>49.615611563570212</v>
      </c>
      <c r="AJ609" s="86">
        <v>561.60205240194273</v>
      </c>
      <c r="AK609" s="86">
        <v>2917.0615077278831</v>
      </c>
      <c r="AL609" s="86">
        <v>15719.6906131875</v>
      </c>
      <c r="AM609" s="86">
        <v>12627.108074375028</v>
      </c>
      <c r="AN609" s="86">
        <v>10762.25524017188</v>
      </c>
      <c r="AO609" s="86">
        <v>43638.962949608918</v>
      </c>
      <c r="AP609" s="86">
        <v>680.86426609277396</v>
      </c>
      <c r="AQ609" s="86">
        <v>48886.028913176255</v>
      </c>
      <c r="AR609" s="86">
        <v>49524.513287578149</v>
      </c>
      <c r="AS609" s="86">
        <v>46469.557170015665</v>
      </c>
      <c r="AT609" s="86">
        <v>25823.19582611545</v>
      </c>
      <c r="AU609" s="86">
        <v>55631.887584347154</v>
      </c>
      <c r="AV609" s="86">
        <v>20482.633041467117</v>
      </c>
      <c r="AW609" s="86">
        <v>8297.3737674335989</v>
      </c>
      <c r="AX609" s="86">
        <v>36420.34210032424</v>
      </c>
      <c r="AY609" s="86">
        <v>44041.38197696874</v>
      </c>
    </row>
    <row r="610" spans="1:51" x14ac:dyDescent="0.25">
      <c r="A610" s="24">
        <v>44768</v>
      </c>
      <c r="B610" s="25">
        <v>9</v>
      </c>
      <c r="C610" s="86">
        <v>36734.213987591545</v>
      </c>
      <c r="D610" s="86">
        <v>40969.348462249996</v>
      </c>
      <c r="E610" s="86">
        <v>18860.97988034377</v>
      </c>
      <c r="F610" s="86">
        <v>68437.480626393371</v>
      </c>
      <c r="G610" s="86">
        <v>33467.018486398971</v>
      </c>
      <c r="H610" s="86">
        <v>10017.565288000002</v>
      </c>
      <c r="I610" s="86">
        <v>31239.372486515625</v>
      </c>
      <c r="J610" s="86">
        <v>144.570233</v>
      </c>
      <c r="K610" s="86">
        <v>22776.716731656259</v>
      </c>
      <c r="L610" s="86">
        <v>9541.4873309654176</v>
      </c>
      <c r="M610" s="86">
        <v>37044.967938614529</v>
      </c>
      <c r="N610" s="86">
        <v>19577.233349867209</v>
      </c>
      <c r="O610" s="86">
        <v>50497.433959090995</v>
      </c>
      <c r="P610" s="86">
        <v>8240.763860495159</v>
      </c>
      <c r="Q610" s="86">
        <v>37.822241999999996</v>
      </c>
      <c r="R610" s="86">
        <v>5699.901873796879</v>
      </c>
      <c r="S610" s="86">
        <v>50657.79142728664</v>
      </c>
      <c r="T610" s="86">
        <v>15164.808044687532</v>
      </c>
      <c r="U610" s="86">
        <v>9350.5113713281298</v>
      </c>
      <c r="V610" s="86">
        <v>64905.007889624998</v>
      </c>
      <c r="W610" s="86">
        <v>3652.701550625</v>
      </c>
      <c r="X610" s="86">
        <v>12286.802255133494</v>
      </c>
      <c r="Y610" s="86">
        <v>28076.06771959009</v>
      </c>
      <c r="Z610" s="86">
        <v>344.54064849853535</v>
      </c>
      <c r="AA610" s="86">
        <v>26589.28377777779</v>
      </c>
      <c r="AB610" s="86">
        <v>22330.461870442949</v>
      </c>
      <c r="AC610" s="86">
        <v>30137.988717376062</v>
      </c>
      <c r="AD610" s="86">
        <v>37219.066576031255</v>
      </c>
      <c r="AE610" s="86">
        <v>12510.09525621877</v>
      </c>
      <c r="AF610" s="86">
        <v>14.630504032258063</v>
      </c>
      <c r="AG610" s="86">
        <v>22373.840645250002</v>
      </c>
      <c r="AH610" s="86">
        <v>35320.356636857301</v>
      </c>
      <c r="AI610" s="86">
        <v>262.79743166415579</v>
      </c>
      <c r="AJ610" s="86">
        <v>661.00198584382815</v>
      </c>
      <c r="AK610" s="86">
        <v>3605.6701340757995</v>
      </c>
      <c r="AL610" s="86">
        <v>15681.984055031262</v>
      </c>
      <c r="AM610" s="86">
        <v>13944.396414359391</v>
      </c>
      <c r="AN610" s="86">
        <v>10706.17094589063</v>
      </c>
      <c r="AO610" s="86">
        <v>46752.234568226108</v>
      </c>
      <c r="AP610" s="86">
        <v>826.14239064746027</v>
      </c>
      <c r="AQ610" s="86">
        <v>58538.845691707516</v>
      </c>
      <c r="AR610" s="86">
        <v>57378.416315031282</v>
      </c>
      <c r="AS610" s="86">
        <v>48699.40614112503</v>
      </c>
      <c r="AT610" s="86">
        <v>29935.2424411311</v>
      </c>
      <c r="AU610" s="86">
        <v>61541.841030190903</v>
      </c>
      <c r="AV610" s="86">
        <v>22119.211816435865</v>
      </c>
      <c r="AW610" s="86">
        <v>9056.9344607851563</v>
      </c>
      <c r="AX610" s="86">
        <v>37095.413373859396</v>
      </c>
      <c r="AY610" s="86">
        <v>52569.92097934374</v>
      </c>
    </row>
    <row r="611" spans="1:51" x14ac:dyDescent="0.25">
      <c r="A611" s="24">
        <v>44768</v>
      </c>
      <c r="B611" s="25">
        <v>10</v>
      </c>
      <c r="C611" s="86">
        <v>40358.836857685274</v>
      </c>
      <c r="D611" s="86">
        <v>43972.746469312508</v>
      </c>
      <c r="E611" s="86">
        <v>19747.895758687526</v>
      </c>
      <c r="F611" s="86">
        <v>73179.425695299637</v>
      </c>
      <c r="G611" s="86">
        <v>35917.155089068721</v>
      </c>
      <c r="H611" s="86">
        <v>10486.388034000003</v>
      </c>
      <c r="I611" s="86">
        <v>33941.096187906267</v>
      </c>
      <c r="J611" s="86">
        <v>149.809147</v>
      </c>
      <c r="K611" s="86">
        <v>24719.667332406261</v>
      </c>
      <c r="L611" s="86">
        <v>10069.858026590429</v>
      </c>
      <c r="M611" s="86">
        <v>40289.704322933627</v>
      </c>
      <c r="N611" s="86">
        <v>20470.620924679701</v>
      </c>
      <c r="O611" s="86">
        <v>56667.369239059743</v>
      </c>
      <c r="P611" s="86">
        <v>8319.616096420119</v>
      </c>
      <c r="Q611" s="86">
        <v>37.928075</v>
      </c>
      <c r="R611" s="86">
        <v>6100.0209984218782</v>
      </c>
      <c r="S611" s="86">
        <v>54899.57178481789</v>
      </c>
      <c r="T611" s="86">
        <v>16177.257325109391</v>
      </c>
      <c r="U611" s="86">
        <v>9544.5179979687491</v>
      </c>
      <c r="V611" s="86">
        <v>68249.284696687508</v>
      </c>
      <c r="W611" s="86">
        <v>3888.7620103437603</v>
      </c>
      <c r="X611" s="86">
        <v>12871.320321524245</v>
      </c>
      <c r="Y611" s="86">
        <v>30387.080008026172</v>
      </c>
      <c r="Z611" s="86">
        <v>366.66381805419985</v>
      </c>
      <c r="AA611" s="86">
        <v>28589.842653777785</v>
      </c>
      <c r="AB611" s="86">
        <v>24891.50182794295</v>
      </c>
      <c r="AC611" s="86">
        <v>31893.112381240571</v>
      </c>
      <c r="AD611" s="86">
        <v>39334.549005718742</v>
      </c>
      <c r="AE611" s="86">
        <v>13928.62605196878</v>
      </c>
      <c r="AF611" s="86">
        <v>14.630504032258063</v>
      </c>
      <c r="AG611" s="86">
        <v>23990.805984843752</v>
      </c>
      <c r="AH611" s="86">
        <v>37937.735806794801</v>
      </c>
      <c r="AI611" s="86">
        <v>465.15074252926081</v>
      </c>
      <c r="AJ611" s="86">
        <v>705.84977622115241</v>
      </c>
      <c r="AK611" s="86">
        <v>4264.5594606431596</v>
      </c>
      <c r="AL611" s="86">
        <v>16384.460664437509</v>
      </c>
      <c r="AM611" s="86">
        <v>15059.979212500013</v>
      </c>
      <c r="AN611" s="86">
        <v>11071.98012829688</v>
      </c>
      <c r="AO611" s="86">
        <v>49952.36496149173</v>
      </c>
      <c r="AP611" s="86">
        <v>905.72100853515622</v>
      </c>
      <c r="AQ611" s="86">
        <v>65251.845883254384</v>
      </c>
      <c r="AR611" s="86">
        <v>63659.610717476571</v>
      </c>
      <c r="AS611" s="86">
        <v>52172.187795281279</v>
      </c>
      <c r="AT611" s="86">
        <v>32570.053349162336</v>
      </c>
      <c r="AU611" s="86">
        <v>65885.334171597162</v>
      </c>
      <c r="AV611" s="86">
        <v>23816.501483779615</v>
      </c>
      <c r="AW611" s="86">
        <v>9902.1663571484369</v>
      </c>
      <c r="AX611" s="86">
        <v>39479.090889003928</v>
      </c>
      <c r="AY611" s="86">
        <v>57742.986989312536</v>
      </c>
    </row>
    <row r="612" spans="1:51" x14ac:dyDescent="0.25">
      <c r="A612" s="24">
        <v>44768</v>
      </c>
      <c r="B612" s="25">
        <v>11</v>
      </c>
      <c r="C612" s="86">
        <v>42395.801061560276</v>
      </c>
      <c r="D612" s="86">
        <v>45490.001172031261</v>
      </c>
      <c r="E612" s="86">
        <v>21104.858388281267</v>
      </c>
      <c r="F612" s="86">
        <v>76909.129873049635</v>
      </c>
      <c r="G612" s="86">
        <v>36703.75921519367</v>
      </c>
      <c r="H612" s="86">
        <v>9725.271217000005</v>
      </c>
      <c r="I612" s="86">
        <v>36234.460341632803</v>
      </c>
      <c r="J612" s="86">
        <v>150.70303799999999</v>
      </c>
      <c r="K612" s="86">
        <v>25566.90095117189</v>
      </c>
      <c r="L612" s="86">
        <v>9839.775902223244</v>
      </c>
      <c r="M612" s="86">
        <v>41434.810637561786</v>
      </c>
      <c r="N612" s="86">
        <v>21757.42862074219</v>
      </c>
      <c r="O612" s="86">
        <v>59868.462757012865</v>
      </c>
      <c r="P612" s="86">
        <v>8753.5799753298761</v>
      </c>
      <c r="Q612" s="86">
        <v>40.395457</v>
      </c>
      <c r="R612" s="86">
        <v>6355.0189272460939</v>
      </c>
      <c r="S612" s="86">
        <v>57248.77223730227</v>
      </c>
      <c r="T612" s="86">
        <v>17781.807030968765</v>
      </c>
      <c r="U612" s="86">
        <v>10206.42816601563</v>
      </c>
      <c r="V612" s="86">
        <v>71961.530726875004</v>
      </c>
      <c r="W612" s="86">
        <v>3701.2934616562598</v>
      </c>
      <c r="X612" s="86">
        <v>12530.066497904956</v>
      </c>
      <c r="Y612" s="86">
        <v>31312.110726565061</v>
      </c>
      <c r="Z612" s="86">
        <v>306.33804534912116</v>
      </c>
      <c r="AA612" s="86">
        <v>29749.03368677777</v>
      </c>
      <c r="AB612" s="86">
        <v>26165.161166802311</v>
      </c>
      <c r="AC612" s="86">
        <v>33307.042210401662</v>
      </c>
      <c r="AD612" s="86">
        <v>40764.517134968752</v>
      </c>
      <c r="AE612" s="86">
        <v>14463.604379203131</v>
      </c>
      <c r="AF612" s="86">
        <v>14.630504032258063</v>
      </c>
      <c r="AG612" s="86">
        <v>24520.257451187499</v>
      </c>
      <c r="AH612" s="86">
        <v>39473.747420201049</v>
      </c>
      <c r="AI612" s="86">
        <v>765.77089625888209</v>
      </c>
      <c r="AJ612" s="86">
        <v>700.88057274819926</v>
      </c>
      <c r="AK612" s="86">
        <v>4098.1444233365319</v>
      </c>
      <c r="AL612" s="86">
        <v>17115.752321250009</v>
      </c>
      <c r="AM612" s="86">
        <v>16339.124911437511</v>
      </c>
      <c r="AN612" s="86">
        <v>11251.414672453129</v>
      </c>
      <c r="AO612" s="86">
        <v>51840.093622679247</v>
      </c>
      <c r="AP612" s="86">
        <v>869.33737885595701</v>
      </c>
      <c r="AQ612" s="86">
        <v>69263.128877832496</v>
      </c>
      <c r="AR612" s="86">
        <v>65518.059894695311</v>
      </c>
      <c r="AS612" s="86">
        <v>54296.454361703152</v>
      </c>
      <c r="AT612" s="86">
        <v>33479.693176381079</v>
      </c>
      <c r="AU612" s="86">
        <v>67405.614060940919</v>
      </c>
      <c r="AV612" s="86">
        <v>22895.018472342115</v>
      </c>
      <c r="AW612" s="86">
        <v>12292.887133445314</v>
      </c>
      <c r="AX612" s="86">
        <v>41006.929677863307</v>
      </c>
      <c r="AY612" s="86">
        <v>61460.77657534372</v>
      </c>
    </row>
    <row r="613" spans="1:51" x14ac:dyDescent="0.25">
      <c r="A613" s="24">
        <v>44768</v>
      </c>
      <c r="B613" s="25">
        <v>12</v>
      </c>
      <c r="C613" s="86">
        <v>43953.188012497769</v>
      </c>
      <c r="D613" s="86">
        <v>46288.93660018751</v>
      </c>
      <c r="E613" s="86">
        <v>21746.452131953149</v>
      </c>
      <c r="F613" s="86">
        <v>79718.294550737133</v>
      </c>
      <c r="G613" s="86">
        <v>37483.568852744516</v>
      </c>
      <c r="H613" s="86">
        <v>10316.498689999999</v>
      </c>
      <c r="I613" s="86">
        <v>37217.791381085939</v>
      </c>
      <c r="J613" s="86">
        <v>154.15218099999998</v>
      </c>
      <c r="K613" s="86">
        <v>25886.265151156258</v>
      </c>
      <c r="L613" s="86">
        <v>9792.4793097544589</v>
      </c>
      <c r="M613" s="86">
        <v>41156.027839311791</v>
      </c>
      <c r="N613" s="86">
        <v>22931.825301273449</v>
      </c>
      <c r="O613" s="86">
        <v>60528.214428716004</v>
      </c>
      <c r="P613" s="86">
        <v>9018.6312732723545</v>
      </c>
      <c r="Q613" s="86">
        <v>47.683397999999997</v>
      </c>
      <c r="R613" s="86">
        <v>6479.012606359378</v>
      </c>
      <c r="S613" s="86">
        <v>58083.314652817877</v>
      </c>
      <c r="T613" s="86">
        <v>17958.236282265632</v>
      </c>
      <c r="U613" s="86">
        <v>11100.74588164064</v>
      </c>
      <c r="V613" s="86">
        <v>74228.015800531241</v>
      </c>
      <c r="W613" s="86">
        <v>3439.3272584062502</v>
      </c>
      <c r="X613" s="86">
        <v>12689.906428775168</v>
      </c>
      <c r="Y613" s="86">
        <v>31835.010758987064</v>
      </c>
      <c r="Z613" s="86">
        <v>298.19559417724611</v>
      </c>
      <c r="AA613" s="86">
        <v>31209.027964777797</v>
      </c>
      <c r="AB613" s="86">
        <v>26382.058812802319</v>
      </c>
      <c r="AC613" s="86">
        <v>36308.841223215037</v>
      </c>
      <c r="AD613" s="86">
        <v>41527.309458500007</v>
      </c>
      <c r="AE613" s="86">
        <v>13617.135291125032</v>
      </c>
      <c r="AF613" s="86">
        <v>14.630504032258063</v>
      </c>
      <c r="AG613" s="86">
        <v>24681.428895500001</v>
      </c>
      <c r="AH613" s="86">
        <v>39820.035264669787</v>
      </c>
      <c r="AI613" s="86">
        <v>501.70638649308773</v>
      </c>
      <c r="AJ613" s="86">
        <v>674.27256105661502</v>
      </c>
      <c r="AK613" s="86">
        <v>4239.9032706525113</v>
      </c>
      <c r="AL613" s="86">
        <v>18221.366736437521</v>
      </c>
      <c r="AM613" s="86">
        <v>16408.047087796898</v>
      </c>
      <c r="AN613" s="86">
        <v>11732.53418828125</v>
      </c>
      <c r="AO613" s="86">
        <v>52943.510757163604</v>
      </c>
      <c r="AP613" s="86">
        <v>957.71196731201178</v>
      </c>
      <c r="AQ613" s="86">
        <v>70773.888228894997</v>
      </c>
      <c r="AR613" s="86">
        <v>65611.148768164072</v>
      </c>
      <c r="AS613" s="86">
        <v>55398.038607421899</v>
      </c>
      <c r="AT613" s="86">
        <v>33572.082811068598</v>
      </c>
      <c r="AU613" s="86">
        <v>68517.89652644092</v>
      </c>
      <c r="AV613" s="86">
        <v>23270.139216435869</v>
      </c>
      <c r="AW613" s="86">
        <v>14472.610595441405</v>
      </c>
      <c r="AX613" s="86">
        <v>41830.137675714876</v>
      </c>
      <c r="AY613" s="86">
        <v>62770.508816500027</v>
      </c>
    </row>
    <row r="614" spans="1:51" x14ac:dyDescent="0.25">
      <c r="A614" s="24">
        <v>44768</v>
      </c>
      <c r="B614" s="25">
        <v>13</v>
      </c>
      <c r="C614" s="86">
        <v>44625.541866716514</v>
      </c>
      <c r="D614" s="86">
        <v>46309.641908499994</v>
      </c>
      <c r="E614" s="86">
        <v>22343.60758981252</v>
      </c>
      <c r="F614" s="86">
        <v>81981.317169080881</v>
      </c>
      <c r="G614" s="86">
        <v>36215.131579181689</v>
      </c>
      <c r="H614" s="86">
        <v>9940.7218889999967</v>
      </c>
      <c r="I614" s="86">
        <v>37811.002403195322</v>
      </c>
      <c r="J614" s="86">
        <v>140.61779799999999</v>
      </c>
      <c r="K614" s="86">
        <v>26073.327158390632</v>
      </c>
      <c r="L614" s="86">
        <v>9805.3121727388389</v>
      </c>
      <c r="M614" s="86">
        <v>39860.321028051978</v>
      </c>
      <c r="N614" s="86">
        <v>24043.86142691406</v>
      </c>
      <c r="O614" s="86">
        <v>61537.958149481616</v>
      </c>
      <c r="P614" s="86">
        <v>9056.5092633413369</v>
      </c>
      <c r="Q614" s="86">
        <v>37.825721000000001</v>
      </c>
      <c r="R614" s="86">
        <v>6834.11471346094</v>
      </c>
      <c r="S614" s="86">
        <v>59250.847804896002</v>
      </c>
      <c r="T614" s="86">
        <v>18577.059306453131</v>
      </c>
      <c r="U614" s="86">
        <v>11798.08612765625</v>
      </c>
      <c r="V614" s="86">
        <v>76031.584004156248</v>
      </c>
      <c r="W614" s="86">
        <v>3415.5881796562599</v>
      </c>
      <c r="X614" s="86">
        <v>13009.843074828121</v>
      </c>
      <c r="Y614" s="86">
        <v>30545.871963406022</v>
      </c>
      <c r="Z614" s="86">
        <v>331.85190582275402</v>
      </c>
      <c r="AA614" s="86">
        <v>30855.687088777791</v>
      </c>
      <c r="AB614" s="86">
        <v>26666.254758255436</v>
      </c>
      <c r="AC614" s="86">
        <v>37140.122626503449</v>
      </c>
      <c r="AD614" s="86">
        <v>43503.72032793751</v>
      </c>
      <c r="AE614" s="86">
        <v>13141.496748415777</v>
      </c>
      <c r="AF614" s="86">
        <v>14.630504032258063</v>
      </c>
      <c r="AG614" s="86">
        <v>25797.404801500001</v>
      </c>
      <c r="AH614" s="86">
        <v>41880.570390763547</v>
      </c>
      <c r="AI614" s="86">
        <v>878.62924755990707</v>
      </c>
      <c r="AJ614" s="86">
        <v>697.44445610291973</v>
      </c>
      <c r="AK614" s="86">
        <v>4169.5112625162237</v>
      </c>
      <c r="AL614" s="86">
        <v>18982.82144445313</v>
      </c>
      <c r="AM614" s="86">
        <v>16380.837959765619</v>
      </c>
      <c r="AN614" s="86">
        <v>11989.368248125</v>
      </c>
      <c r="AO614" s="86">
        <v>53309.001656499553</v>
      </c>
      <c r="AP614" s="86">
        <v>917.87919407102947</v>
      </c>
      <c r="AQ614" s="86">
        <v>71600.443344895029</v>
      </c>
      <c r="AR614" s="86">
        <v>65766.097365414083</v>
      </c>
      <c r="AS614" s="86">
        <v>56672.134478828164</v>
      </c>
      <c r="AT614" s="86">
        <v>32676.748995068556</v>
      </c>
      <c r="AU614" s="86">
        <v>69530.577644565914</v>
      </c>
      <c r="AV614" s="86">
        <v>22801.915158748347</v>
      </c>
      <c r="AW614" s="86">
        <v>13723.665025687502</v>
      </c>
      <c r="AX614" s="86">
        <v>43352.991945539077</v>
      </c>
      <c r="AY614" s="86">
        <v>63719.143039812494</v>
      </c>
    </row>
    <row r="615" spans="1:51" x14ac:dyDescent="0.25">
      <c r="A615" s="24">
        <v>44768</v>
      </c>
      <c r="B615" s="25">
        <v>14</v>
      </c>
      <c r="C615" s="86">
        <v>43504.031880591559</v>
      </c>
      <c r="D615" s="86">
        <v>44839.473542656255</v>
      </c>
      <c r="E615" s="86">
        <v>21324.81952821877</v>
      </c>
      <c r="F615" s="86">
        <v>81153.302773862117</v>
      </c>
      <c r="G615" s="86">
        <v>32372.132213026456</v>
      </c>
      <c r="H615" s="86">
        <v>9534.0521049999934</v>
      </c>
      <c r="I615" s="86">
        <v>37513.12051758595</v>
      </c>
      <c r="J615" s="86">
        <v>135.777255</v>
      </c>
      <c r="K615" s="86">
        <v>25214.536976718766</v>
      </c>
      <c r="L615" s="86">
        <v>10051.093084348235</v>
      </c>
      <c r="M615" s="86">
        <v>37740.530385512917</v>
      </c>
      <c r="N615" s="86">
        <v>23392.131410523441</v>
      </c>
      <c r="O615" s="86">
        <v>59997.336579372241</v>
      </c>
      <c r="P615" s="86">
        <v>8481.6774842220293</v>
      </c>
      <c r="Q615" s="86">
        <v>36.678720999999996</v>
      </c>
      <c r="R615" s="86">
        <v>6749.4784304492232</v>
      </c>
      <c r="S615" s="86">
        <v>58370.355204771011</v>
      </c>
      <c r="T615" s="86">
        <v>18285.300385343755</v>
      </c>
      <c r="U615" s="86">
        <v>11756.379898359381</v>
      </c>
      <c r="V615" s="86">
        <v>74360.521847531258</v>
      </c>
      <c r="W615" s="86">
        <v>3736.9225412656406</v>
      </c>
      <c r="X615" s="86">
        <v>11530.288590952796</v>
      </c>
      <c r="Y615" s="86">
        <v>29945.56835889279</v>
      </c>
      <c r="Z615" s="86">
        <v>291.90572631835937</v>
      </c>
      <c r="AA615" s="86">
        <v>29823.632653777764</v>
      </c>
      <c r="AB615" s="86">
        <v>26211.390377208565</v>
      </c>
      <c r="AC615" s="86">
        <v>36161.711856812166</v>
      </c>
      <c r="AD615" s="86">
        <v>45080.978794750008</v>
      </c>
      <c r="AE615" s="86">
        <v>12934.220647007858</v>
      </c>
      <c r="AF615" s="86">
        <v>14.630504032258063</v>
      </c>
      <c r="AG615" s="86">
        <v>25463.196442718749</v>
      </c>
      <c r="AH615" s="86">
        <v>41000.606087669788</v>
      </c>
      <c r="AI615" s="86">
        <v>762.97415338951373</v>
      </c>
      <c r="AJ615" s="86">
        <v>657.76867599000616</v>
      </c>
      <c r="AK615" s="86">
        <v>3851.6418969116999</v>
      </c>
      <c r="AL615" s="86">
        <v>19147.538819031259</v>
      </c>
      <c r="AM615" s="86">
        <v>16076.215761578136</v>
      </c>
      <c r="AN615" s="86">
        <v>11922.44771621875</v>
      </c>
      <c r="AO615" s="86">
        <v>52146.164271366739</v>
      </c>
      <c r="AP615" s="86">
        <v>807.16398945670096</v>
      </c>
      <c r="AQ615" s="86">
        <v>70745.290501598152</v>
      </c>
      <c r="AR615" s="86">
        <v>63509.268969382836</v>
      </c>
      <c r="AS615" s="86">
        <v>55375.30366615628</v>
      </c>
      <c r="AT615" s="86">
        <v>32082.436383506079</v>
      </c>
      <c r="AU615" s="86">
        <v>68775.744278034661</v>
      </c>
      <c r="AV615" s="86">
        <v>22877.436638779633</v>
      </c>
      <c r="AW615" s="86">
        <v>14834.158532578122</v>
      </c>
      <c r="AX615" s="86">
        <v>43428.363667511745</v>
      </c>
      <c r="AY615" s="86">
        <v>62088.920255187491</v>
      </c>
    </row>
    <row r="616" spans="1:51" x14ac:dyDescent="0.25">
      <c r="A616" s="24">
        <v>44768</v>
      </c>
      <c r="B616" s="25">
        <v>15</v>
      </c>
      <c r="C616" s="86">
        <v>41460.812192060257</v>
      </c>
      <c r="D616" s="86">
        <v>44778.292791437503</v>
      </c>
      <c r="E616" s="86">
        <v>20112.65355837503</v>
      </c>
      <c r="F616" s="86">
        <v>77153.467194768367</v>
      </c>
      <c r="G616" s="86">
        <v>32428.621073738555</v>
      </c>
      <c r="H616" s="86">
        <v>9966.7762460000013</v>
      </c>
      <c r="I616" s="86">
        <v>36863.25660378125</v>
      </c>
      <c r="J616" s="86">
        <v>129.40480600000001</v>
      </c>
      <c r="K616" s="86">
        <v>25466.310804906272</v>
      </c>
      <c r="L616" s="86">
        <v>10121.806868801359</v>
      </c>
      <c r="M616" s="86">
        <v>37585.342189339128</v>
      </c>
      <c r="N616" s="86">
        <v>22337.64879160939</v>
      </c>
      <c r="O616" s="86">
        <v>59165.127306184746</v>
      </c>
      <c r="P616" s="86">
        <v>8298.9234472277894</v>
      </c>
      <c r="Q616" s="86">
        <v>36.703558999999998</v>
      </c>
      <c r="R616" s="86">
        <v>6722.2196145273574</v>
      </c>
      <c r="S616" s="86">
        <v>59563.039070614766</v>
      </c>
      <c r="T616" s="86">
        <v>18224.313058421889</v>
      </c>
      <c r="U616" s="86">
        <v>11135.705117343759</v>
      </c>
      <c r="V616" s="86">
        <v>73162.333909437497</v>
      </c>
      <c r="W616" s="86">
        <v>3701.5375213828202</v>
      </c>
      <c r="X616" s="86">
        <v>10981.900613141108</v>
      </c>
      <c r="Y616" s="86">
        <v>31149.11536031196</v>
      </c>
      <c r="Z616" s="86">
        <v>302.55863433837885</v>
      </c>
      <c r="AA616" s="86">
        <v>30328.363870777794</v>
      </c>
      <c r="AB616" s="86">
        <v>25374.167231708569</v>
      </c>
      <c r="AC616" s="86">
        <v>33638.200302275953</v>
      </c>
      <c r="AD616" s="86">
        <v>42038.323172593766</v>
      </c>
      <c r="AE616" s="86">
        <v>12937.57856875003</v>
      </c>
      <c r="AF616" s="86">
        <v>14.630504032258063</v>
      </c>
      <c r="AG616" s="86">
        <v>25463.233171</v>
      </c>
      <c r="AH616" s="86">
        <v>42802.793920138538</v>
      </c>
      <c r="AI616" s="86">
        <v>537.15710143143508</v>
      </c>
      <c r="AJ616" s="86">
        <v>664.08550352156749</v>
      </c>
      <c r="AK616" s="86">
        <v>4171.8208235562233</v>
      </c>
      <c r="AL616" s="86">
        <v>19711.511574390639</v>
      </c>
      <c r="AM616" s="86">
        <v>16470.060933500012</v>
      </c>
      <c r="AN616" s="86">
        <v>11761.70278281251</v>
      </c>
      <c r="AO616" s="86">
        <v>52048.764738671438</v>
      </c>
      <c r="AP616" s="86">
        <v>809.95386268124355</v>
      </c>
      <c r="AQ616" s="86">
        <v>68621.943449816899</v>
      </c>
      <c r="AR616" s="86">
        <v>64156.895276242234</v>
      </c>
      <c r="AS616" s="86">
        <v>56368.542542875017</v>
      </c>
      <c r="AT616" s="86">
        <v>32126.622802724793</v>
      </c>
      <c r="AU616" s="86">
        <v>66744.090522503393</v>
      </c>
      <c r="AV616" s="86">
        <v>25013.745885529603</v>
      </c>
      <c r="AW616" s="86">
        <v>15191.664129109358</v>
      </c>
      <c r="AX616" s="86">
        <v>44277.223458531276</v>
      </c>
      <c r="AY616" s="86">
        <v>59998.937780375018</v>
      </c>
    </row>
    <row r="617" spans="1:51" x14ac:dyDescent="0.25">
      <c r="A617" s="24">
        <v>44768</v>
      </c>
      <c r="B617" s="25">
        <v>16</v>
      </c>
      <c r="C617" s="86">
        <v>39727.496324341548</v>
      </c>
      <c r="D617" s="86">
        <v>44752.449555812491</v>
      </c>
      <c r="E617" s="86">
        <v>20333.499165078127</v>
      </c>
      <c r="F617" s="86">
        <v>74105.567235612136</v>
      </c>
      <c r="G617" s="86">
        <v>32307.655357319298</v>
      </c>
      <c r="H617" s="86">
        <v>9857.1931350000068</v>
      </c>
      <c r="I617" s="86">
        <v>36039.851408070324</v>
      </c>
      <c r="J617" s="86">
        <v>122.957837</v>
      </c>
      <c r="K617" s="86">
        <v>25159.351054125007</v>
      </c>
      <c r="L617" s="86">
        <v>9806.8908260982189</v>
      </c>
      <c r="M617" s="86">
        <v>37235.567690885648</v>
      </c>
      <c r="N617" s="86">
        <v>21726.45659411719</v>
      </c>
      <c r="O617" s="86">
        <v>57536.440519590986</v>
      </c>
      <c r="P617" s="86">
        <v>8095.9701687035758</v>
      </c>
      <c r="Q617" s="86">
        <v>38.150369999999995</v>
      </c>
      <c r="R617" s="86">
        <v>6612.0682581523542</v>
      </c>
      <c r="S617" s="86">
        <v>59178.620606833516</v>
      </c>
      <c r="T617" s="86">
        <v>17186.56851373439</v>
      </c>
      <c r="U617" s="86">
        <v>10502.920684140641</v>
      </c>
      <c r="V617" s="86">
        <v>72331.004037187507</v>
      </c>
      <c r="W617" s="86">
        <v>3430.6064579218701</v>
      </c>
      <c r="X617" s="86">
        <v>9777.7225418710132</v>
      </c>
      <c r="Y617" s="86">
        <v>31576.501945800588</v>
      </c>
      <c r="Z617" s="86">
        <v>258.62697387695317</v>
      </c>
      <c r="AA617" s="86">
        <v>30202.531445777793</v>
      </c>
      <c r="AB617" s="86">
        <v>24228.442843192934</v>
      </c>
      <c r="AC617" s="86">
        <v>32191.62351247617</v>
      </c>
      <c r="AD617" s="86">
        <v>42136.937822374995</v>
      </c>
      <c r="AE617" s="86">
        <v>13153.914262109378</v>
      </c>
      <c r="AF617" s="86">
        <v>14.630504032258063</v>
      </c>
      <c r="AG617" s="86">
        <v>25154.646767812497</v>
      </c>
      <c r="AH617" s="86">
        <v>42645.254960138554</v>
      </c>
      <c r="AI617" s="86">
        <v>481.04046534679367</v>
      </c>
      <c r="AJ617" s="86">
        <v>696.07954867263697</v>
      </c>
      <c r="AK617" s="86">
        <v>3961.7749736649175</v>
      </c>
      <c r="AL617" s="86">
        <v>20284.025438093762</v>
      </c>
      <c r="AM617" s="86">
        <v>16441.353966343755</v>
      </c>
      <c r="AN617" s="86">
        <v>11712.384904968751</v>
      </c>
      <c r="AO617" s="86">
        <v>51297.339796632346</v>
      </c>
      <c r="AP617" s="86">
        <v>730.72944697688911</v>
      </c>
      <c r="AQ617" s="86">
        <v>67427.265222785645</v>
      </c>
      <c r="AR617" s="86">
        <v>63677.837593851596</v>
      </c>
      <c r="AS617" s="86">
        <v>56636.172437812522</v>
      </c>
      <c r="AT617" s="86">
        <v>31405.213331256076</v>
      </c>
      <c r="AU617" s="86">
        <v>65285.756948378403</v>
      </c>
      <c r="AV617" s="86">
        <v>25759.947124904618</v>
      </c>
      <c r="AW617" s="86">
        <v>13513.50949437091</v>
      </c>
      <c r="AX617" s="86">
        <v>44386.008236808615</v>
      </c>
      <c r="AY617" s="86">
        <v>57980.636151437502</v>
      </c>
    </row>
    <row r="618" spans="1:51" x14ac:dyDescent="0.25">
      <c r="A618" s="24">
        <v>44768</v>
      </c>
      <c r="B618" s="25">
        <v>17</v>
      </c>
      <c r="C618" s="86">
        <v>38149.734913497785</v>
      </c>
      <c r="D618" s="86">
        <v>43324.220323781243</v>
      </c>
      <c r="E618" s="86">
        <v>19297.502543218776</v>
      </c>
      <c r="F618" s="86">
        <v>73067.360247955861</v>
      </c>
      <c r="G618" s="86">
        <v>29765.839304619731</v>
      </c>
      <c r="H618" s="86">
        <v>8615.450388999996</v>
      </c>
      <c r="I618" s="86">
        <v>34952.847237390641</v>
      </c>
      <c r="J618" s="86">
        <v>134.22946999999999</v>
      </c>
      <c r="K618" s="86">
        <v>24754.350047171909</v>
      </c>
      <c r="L618" s="86">
        <v>9386.4266726607129</v>
      </c>
      <c r="M618" s="86">
        <v>35089.153430267063</v>
      </c>
      <c r="N618" s="86">
        <v>21032.37792648438</v>
      </c>
      <c r="O618" s="86">
        <v>55215.464538090993</v>
      </c>
      <c r="P618" s="86">
        <v>8366.9303914890552</v>
      </c>
      <c r="Q618" s="86">
        <v>37.782983000000002</v>
      </c>
      <c r="R618" s="86">
        <v>6471.1226160703209</v>
      </c>
      <c r="S618" s="86">
        <v>58436.890133146007</v>
      </c>
      <c r="T618" s="86">
        <v>16681.102635125018</v>
      </c>
      <c r="U618" s="86">
        <v>9756.7816200781399</v>
      </c>
      <c r="V618" s="86">
        <v>71708.611370500003</v>
      </c>
      <c r="W618" s="86">
        <v>3344.4767626562602</v>
      </c>
      <c r="X618" s="86">
        <v>9141.0790739380609</v>
      </c>
      <c r="Y618" s="86">
        <v>30145.540939197148</v>
      </c>
      <c r="Z618" s="86">
        <v>304.63390441894529</v>
      </c>
      <c r="AA618" s="86">
        <v>29957.571680777761</v>
      </c>
      <c r="AB618" s="86">
        <v>22590.707771692949</v>
      </c>
      <c r="AC618" s="86">
        <v>31897.18052223479</v>
      </c>
      <c r="AD618" s="86">
        <v>41910.923917625005</v>
      </c>
      <c r="AE618" s="86">
        <v>12861.091498562542</v>
      </c>
      <c r="AF618" s="86">
        <v>14.630504032258063</v>
      </c>
      <c r="AG618" s="86">
        <v>24672.171599281253</v>
      </c>
      <c r="AH618" s="86">
        <v>43397.559744701051</v>
      </c>
      <c r="AI618" s="86">
        <v>190.50259407828926</v>
      </c>
      <c r="AJ618" s="86">
        <v>663.72808117546811</v>
      </c>
      <c r="AK618" s="86">
        <v>3778.9876760964007</v>
      </c>
      <c r="AL618" s="86">
        <v>20769.16536026563</v>
      </c>
      <c r="AM618" s="86">
        <v>16192.284934000028</v>
      </c>
      <c r="AN618" s="86">
        <v>11506.40610370313</v>
      </c>
      <c r="AO618" s="86">
        <v>50642.298511124536</v>
      </c>
      <c r="AP618" s="86">
        <v>677.39347156835936</v>
      </c>
      <c r="AQ618" s="86">
        <v>64976.782384785634</v>
      </c>
      <c r="AR618" s="86">
        <v>62014.118571617219</v>
      </c>
      <c r="AS618" s="86">
        <v>56688.623514453153</v>
      </c>
      <c r="AT618" s="86">
        <v>30449.361953193576</v>
      </c>
      <c r="AU618" s="86">
        <v>63316.85096884716</v>
      </c>
      <c r="AV618" s="86">
        <v>27041.884629435863</v>
      </c>
      <c r="AW618" s="86">
        <v>12890.522253285888</v>
      </c>
      <c r="AX618" s="86">
        <v>44234.826418972676</v>
      </c>
      <c r="AY618" s="86">
        <v>56090.779135468743</v>
      </c>
    </row>
    <row r="619" spans="1:51" x14ac:dyDescent="0.25">
      <c r="A619" s="24">
        <v>44768</v>
      </c>
      <c r="B619" s="25">
        <v>18</v>
      </c>
      <c r="C619" s="86">
        <v>37451.728546122824</v>
      </c>
      <c r="D619" s="86">
        <v>42910.268711249992</v>
      </c>
      <c r="E619" s="86">
        <v>18747.938427250032</v>
      </c>
      <c r="F619" s="86">
        <v>73350.373014924626</v>
      </c>
      <c r="G619" s="86">
        <v>26976.464466398218</v>
      </c>
      <c r="H619" s="86">
        <v>7223.0395610000032</v>
      </c>
      <c r="I619" s="86">
        <v>33746.956508859388</v>
      </c>
      <c r="J619" s="86">
        <v>138.55588599999999</v>
      </c>
      <c r="K619" s="86">
        <v>24220.081462593767</v>
      </c>
      <c r="L619" s="86">
        <v>8573.7813286294604</v>
      </c>
      <c r="M619" s="86">
        <v>31678.784143778939</v>
      </c>
      <c r="N619" s="86">
        <v>20633.24200657813</v>
      </c>
      <c r="O619" s="86">
        <v>53245.735824528485</v>
      </c>
      <c r="P619" s="86">
        <v>8185.3321016131476</v>
      </c>
      <c r="Q619" s="86">
        <v>39.264071999999999</v>
      </c>
      <c r="R619" s="86">
        <v>6816.9069733711058</v>
      </c>
      <c r="S619" s="86">
        <v>59260.04201911475</v>
      </c>
      <c r="T619" s="86">
        <v>16229.898636218781</v>
      </c>
      <c r="U619" s="86">
        <v>9125.7397742968897</v>
      </c>
      <c r="V619" s="86">
        <v>72743.347647625007</v>
      </c>
      <c r="W619" s="86">
        <v>3403.2472623046906</v>
      </c>
      <c r="X619" s="86">
        <v>9667.774641812588</v>
      </c>
      <c r="Y619" s="86">
        <v>26561.377082487648</v>
      </c>
      <c r="Z619" s="86">
        <v>302.21445983886724</v>
      </c>
      <c r="AA619" s="86">
        <v>29151.45380677779</v>
      </c>
      <c r="AB619" s="86">
        <v>21563.262479552337</v>
      </c>
      <c r="AC619" s="86">
        <v>30439.03392689252</v>
      </c>
      <c r="AD619" s="86">
        <v>43440.841561062502</v>
      </c>
      <c r="AE619" s="86">
        <v>11931.386581156275</v>
      </c>
      <c r="AF619" s="86">
        <v>14.630504032258063</v>
      </c>
      <c r="AG619" s="86">
        <v>24909.809153843751</v>
      </c>
      <c r="AH619" s="86">
        <v>46399.913372763564</v>
      </c>
      <c r="AI619" s="86">
        <v>48.841204341725998</v>
      </c>
      <c r="AJ619" s="86">
        <v>574.79937850499209</v>
      </c>
      <c r="AK619" s="86">
        <v>3043.305641662846</v>
      </c>
      <c r="AL619" s="86">
        <v>21894.75686884375</v>
      </c>
      <c r="AM619" s="86">
        <v>16644.640261625027</v>
      </c>
      <c r="AN619" s="86">
        <v>11103.28451985939</v>
      </c>
      <c r="AO619" s="86">
        <v>50056.698189249539</v>
      </c>
      <c r="AP619" s="86">
        <v>647.17098270074507</v>
      </c>
      <c r="AQ619" s="86">
        <v>61968.166824660642</v>
      </c>
      <c r="AR619" s="86">
        <v>60188.076902812536</v>
      </c>
      <c r="AS619" s="86">
        <v>58118.582155140648</v>
      </c>
      <c r="AT619" s="86">
        <v>28888.252933256073</v>
      </c>
      <c r="AU619" s="86">
        <v>63394.738994878411</v>
      </c>
      <c r="AV619" s="86">
        <v>29437.099251342104</v>
      </c>
      <c r="AW619" s="86">
        <v>12162.83112497655</v>
      </c>
      <c r="AX619" s="86">
        <v>47144.204592453134</v>
      </c>
      <c r="AY619" s="86">
        <v>53386.277484249949</v>
      </c>
    </row>
    <row r="620" spans="1:51" x14ac:dyDescent="0.25">
      <c r="A620" s="24">
        <v>44768</v>
      </c>
      <c r="B620" s="25">
        <v>19</v>
      </c>
      <c r="C620" s="86">
        <v>39280.370387341565</v>
      </c>
      <c r="D620" s="86">
        <v>45847.835788031254</v>
      </c>
      <c r="E620" s="86">
        <v>21775.351335125019</v>
      </c>
      <c r="F620" s="86">
        <v>80812.124045455857</v>
      </c>
      <c r="G620" s="86">
        <v>29867.638167406265</v>
      </c>
      <c r="H620" s="86">
        <v>6606.1875960000025</v>
      </c>
      <c r="I620" s="86">
        <v>33190.515235406267</v>
      </c>
      <c r="J620" s="86">
        <v>167.11388499999998</v>
      </c>
      <c r="K620" s="86">
        <v>25118.221433156261</v>
      </c>
      <c r="L620" s="86">
        <v>8731.689835660718</v>
      </c>
      <c r="M620" s="86">
        <v>32413.763020704144</v>
      </c>
      <c r="N620" s="86">
        <v>23916.737148898439</v>
      </c>
      <c r="O620" s="86">
        <v>52567.639933325379</v>
      </c>
      <c r="P620" s="86">
        <v>9598.7034730290379</v>
      </c>
      <c r="Q620" s="86">
        <v>38.843223000000002</v>
      </c>
      <c r="R620" s="86">
        <v>8075.0276884062605</v>
      </c>
      <c r="S620" s="86">
        <v>64382.630167333511</v>
      </c>
      <c r="T620" s="86">
        <v>18687.709157656263</v>
      </c>
      <c r="U620" s="86">
        <v>10781.42035703126</v>
      </c>
      <c r="V620" s="86">
        <v>82782.692060093745</v>
      </c>
      <c r="W620" s="86">
        <v>3697.2162456250003</v>
      </c>
      <c r="X620" s="86">
        <v>10624.014396221684</v>
      </c>
      <c r="Y620" s="86">
        <v>26082.1999810821</v>
      </c>
      <c r="Z620" s="86">
        <v>319.19013641357429</v>
      </c>
      <c r="AA620" s="86">
        <v>31394.444273777779</v>
      </c>
      <c r="AB620" s="86">
        <v>20811.986159911699</v>
      </c>
      <c r="AC620" s="86">
        <v>33973.708588425165</v>
      </c>
      <c r="AD620" s="86">
        <v>50255.534493250001</v>
      </c>
      <c r="AE620" s="86">
        <v>13325.478625500033</v>
      </c>
      <c r="AF620" s="86">
        <v>14.630504032258063</v>
      </c>
      <c r="AG620" s="86">
        <v>28176.386278000002</v>
      </c>
      <c r="AH620" s="86">
        <v>54452.367130919803</v>
      </c>
      <c r="AI620" s="86">
        <v>1.8466124363591832</v>
      </c>
      <c r="AJ620" s="86">
        <v>536.63326948074575</v>
      </c>
      <c r="AK620" s="86">
        <v>2974.8408439187183</v>
      </c>
      <c r="AL620" s="86">
        <v>25752.15625445313</v>
      </c>
      <c r="AM620" s="86">
        <v>20189.894017093789</v>
      </c>
      <c r="AN620" s="86">
        <v>11959.847371953141</v>
      </c>
      <c r="AO620" s="86">
        <v>55080.33783421047</v>
      </c>
      <c r="AP620" s="86">
        <v>785.49825904589795</v>
      </c>
      <c r="AQ620" s="86">
        <v>60503.410218520003</v>
      </c>
      <c r="AR620" s="86">
        <v>61476.314547414098</v>
      </c>
      <c r="AS620" s="86">
        <v>65036.085339421887</v>
      </c>
      <c r="AT620" s="86">
        <v>27802.445281256085</v>
      </c>
      <c r="AU620" s="86">
        <v>68276.752520253416</v>
      </c>
      <c r="AV620" s="86">
        <v>33797.667103592117</v>
      </c>
      <c r="AW620" s="86">
        <v>14318.22788202343</v>
      </c>
      <c r="AX620" s="86">
        <v>54944.03450852738</v>
      </c>
      <c r="AY620" s="86">
        <v>52369.983673906252</v>
      </c>
    </row>
    <row r="621" spans="1:51" x14ac:dyDescent="0.25">
      <c r="A621" s="24">
        <v>44768</v>
      </c>
      <c r="B621" s="25">
        <v>20</v>
      </c>
      <c r="C621" s="86">
        <v>39787.403433466548</v>
      </c>
      <c r="D621" s="86">
        <v>48579.819225375002</v>
      </c>
      <c r="E621" s="86">
        <v>22977.810772078137</v>
      </c>
      <c r="F621" s="86">
        <v>83302.36122467462</v>
      </c>
      <c r="G621" s="86">
        <v>33914.489944718756</v>
      </c>
      <c r="H621" s="86">
        <v>6669.7168279999969</v>
      </c>
      <c r="I621" s="86">
        <v>32833.871992031251</v>
      </c>
      <c r="J621" s="86">
        <v>189.106323</v>
      </c>
      <c r="K621" s="86">
        <v>26268.760397109392</v>
      </c>
      <c r="L621" s="86">
        <v>8603.6697793404182</v>
      </c>
      <c r="M621" s="86">
        <v>32715.792188997591</v>
      </c>
      <c r="N621" s="86">
        <v>26048.584216890631</v>
      </c>
      <c r="O621" s="86">
        <v>53017.425994934747</v>
      </c>
      <c r="P621" s="86">
        <v>10940.46683438794</v>
      </c>
      <c r="Q621" s="86">
        <v>39.393715999999998</v>
      </c>
      <c r="R621" s="86">
        <v>8934.9754367968726</v>
      </c>
      <c r="S621" s="86">
        <v>69231.490138208508</v>
      </c>
      <c r="T621" s="86">
        <v>19810.695327781257</v>
      </c>
      <c r="U621" s="86">
        <v>11908.58717984376</v>
      </c>
      <c r="V621" s="86">
        <v>89064.532854374993</v>
      </c>
      <c r="W621" s="86">
        <v>4112.9540333281302</v>
      </c>
      <c r="X621" s="86">
        <v>11800.290891578139</v>
      </c>
      <c r="Y621" s="86">
        <v>26537.920284285799</v>
      </c>
      <c r="Z621" s="86">
        <v>348.35134735107414</v>
      </c>
      <c r="AA621" s="86">
        <v>35206.392266777788</v>
      </c>
      <c r="AB621" s="86">
        <v>20107.580467849206</v>
      </c>
      <c r="AC621" s="86">
        <v>36128.450626235215</v>
      </c>
      <c r="AD621" s="86">
        <v>54888.308096875</v>
      </c>
      <c r="AE621" s="86">
        <v>14421.222415000038</v>
      </c>
      <c r="AF621" s="86">
        <v>14.630504032258063</v>
      </c>
      <c r="AG621" s="86">
        <v>29743.944150749998</v>
      </c>
      <c r="AH621" s="86">
        <v>61844.072805544798</v>
      </c>
      <c r="AI621" s="86">
        <v>0</v>
      </c>
      <c r="AJ621" s="86">
        <v>529.79542780719419</v>
      </c>
      <c r="AK621" s="86">
        <v>3261.9105973508686</v>
      </c>
      <c r="AL621" s="86">
        <v>28340.130450687499</v>
      </c>
      <c r="AM621" s="86">
        <v>22299.438885125011</v>
      </c>
      <c r="AN621" s="86">
        <v>12602.340385093759</v>
      </c>
      <c r="AO621" s="86">
        <v>58404.274986288605</v>
      </c>
      <c r="AP621" s="86">
        <v>932.51617431640705</v>
      </c>
      <c r="AQ621" s="86">
        <v>57673.022896988747</v>
      </c>
      <c r="AR621" s="86">
        <v>64002.857236648473</v>
      </c>
      <c r="AS621" s="86">
        <v>70997.631080796884</v>
      </c>
      <c r="AT621" s="86">
        <v>27358.68818900609</v>
      </c>
      <c r="AU621" s="86">
        <v>71150.192538753414</v>
      </c>
      <c r="AV621" s="86">
        <v>39077.023251560866</v>
      </c>
      <c r="AW621" s="86">
        <v>15391.139832828121</v>
      </c>
      <c r="AX621" s="86">
        <v>60127.252177273447</v>
      </c>
      <c r="AY621" s="86">
        <v>49805.524756765648</v>
      </c>
    </row>
    <row r="622" spans="1:51" x14ac:dyDescent="0.25">
      <c r="A622" s="24">
        <v>44768</v>
      </c>
      <c r="B622" s="25">
        <v>21</v>
      </c>
      <c r="C622" s="86">
        <v>37168.266836091527</v>
      </c>
      <c r="D622" s="86">
        <v>48386.495118874998</v>
      </c>
      <c r="E622" s="86">
        <v>22703.199528312525</v>
      </c>
      <c r="F622" s="86">
        <v>78384.838661080867</v>
      </c>
      <c r="G622" s="86">
        <v>33948.495250406253</v>
      </c>
      <c r="H622" s="86">
        <v>6178.1690469999985</v>
      </c>
      <c r="I622" s="86">
        <v>31235.53180491017</v>
      </c>
      <c r="J622" s="86">
        <v>185.42089800000002</v>
      </c>
      <c r="K622" s="86">
        <v>26136.14770206251</v>
      </c>
      <c r="L622" s="86">
        <v>8420.7664551685484</v>
      </c>
      <c r="M622" s="86">
        <v>32557.501993375241</v>
      </c>
      <c r="N622" s="86">
        <v>25497.265720687508</v>
      </c>
      <c r="O622" s="86">
        <v>52118.034636559758</v>
      </c>
      <c r="P622" s="86">
        <v>11407.514102973882</v>
      </c>
      <c r="Q622" s="86">
        <v>39.139290000000003</v>
      </c>
      <c r="R622" s="86">
        <v>9144.4813885859348</v>
      </c>
      <c r="S622" s="86">
        <v>69466.185691458508</v>
      </c>
      <c r="T622" s="86">
        <v>19172.913253437509</v>
      </c>
      <c r="U622" s="86">
        <v>11699.296065937511</v>
      </c>
      <c r="V622" s="86">
        <v>89297.371973937494</v>
      </c>
      <c r="W622" s="86">
        <v>4080.2299559531302</v>
      </c>
      <c r="X622" s="86">
        <v>11151.672342578129</v>
      </c>
      <c r="Y622" s="86">
        <v>27017.382300597266</v>
      </c>
      <c r="Z622" s="86">
        <v>349.5101318359375</v>
      </c>
      <c r="AA622" s="86">
        <v>34910.620168777772</v>
      </c>
      <c r="AB622" s="86">
        <v>18565.428749927331</v>
      </c>
      <c r="AC622" s="86">
        <v>35247.218919255996</v>
      </c>
      <c r="AD622" s="86">
        <v>55597.880158531247</v>
      </c>
      <c r="AE622" s="86">
        <v>15086.047453164099</v>
      </c>
      <c r="AF622" s="86">
        <v>14.630504032258063</v>
      </c>
      <c r="AG622" s="86">
        <v>29623.372322812498</v>
      </c>
      <c r="AH622" s="86">
        <v>62524.941293294803</v>
      </c>
      <c r="AI622" s="86">
        <v>0</v>
      </c>
      <c r="AJ622" s="86">
        <v>525.94085196242418</v>
      </c>
      <c r="AK622" s="86">
        <v>3318.8889399680547</v>
      </c>
      <c r="AL622" s="86">
        <v>28418.456211031251</v>
      </c>
      <c r="AM622" s="86">
        <v>21542.820363640651</v>
      </c>
      <c r="AN622" s="86">
        <v>12839.964866953131</v>
      </c>
      <c r="AO622" s="86">
        <v>57844.000119558143</v>
      </c>
      <c r="AP622" s="86">
        <v>922.54730224609409</v>
      </c>
      <c r="AQ622" s="86">
        <v>54359.866353652818</v>
      </c>
      <c r="AR622" s="86">
        <v>63251.219057070339</v>
      </c>
      <c r="AS622" s="86">
        <v>71711.429741296888</v>
      </c>
      <c r="AT622" s="86">
        <v>26225.091530318576</v>
      </c>
      <c r="AU622" s="86">
        <v>70816.11101059716</v>
      </c>
      <c r="AV622" s="86">
        <v>39308.990706092103</v>
      </c>
      <c r="AW622" s="86">
        <v>15071.772624140609</v>
      </c>
      <c r="AX622" s="86">
        <v>60542.895336406255</v>
      </c>
      <c r="AY622" s="86">
        <v>46512.087208140649</v>
      </c>
    </row>
    <row r="623" spans="1:51" x14ac:dyDescent="0.25">
      <c r="A623" s="24">
        <v>44768</v>
      </c>
      <c r="B623" s="25">
        <v>22</v>
      </c>
      <c r="C623" s="86">
        <v>34622.754195263442</v>
      </c>
      <c r="D623" s="86">
        <v>46768.820958249999</v>
      </c>
      <c r="E623" s="86">
        <v>21940.727407875023</v>
      </c>
      <c r="F623" s="86">
        <v>72666.088384174625</v>
      </c>
      <c r="G623" s="86">
        <v>32850.930438281241</v>
      </c>
      <c r="H623" s="86">
        <v>6155.9343020000088</v>
      </c>
      <c r="I623" s="86">
        <v>29428.897163871112</v>
      </c>
      <c r="J623" s="86">
        <v>185.44788</v>
      </c>
      <c r="K623" s="86">
        <v>25329.484429718759</v>
      </c>
      <c r="L623" s="86">
        <v>8558.2380734732596</v>
      </c>
      <c r="M623" s="86">
        <v>31962.318692126362</v>
      </c>
      <c r="N623" s="86">
        <v>24335.626541757818</v>
      </c>
      <c r="O623" s="86">
        <v>49914.416862856626</v>
      </c>
      <c r="P623" s="86">
        <v>11192.611004866467</v>
      </c>
      <c r="Q623" s="86">
        <v>38.568042000000005</v>
      </c>
      <c r="R623" s="86">
        <v>8905.2615743671868</v>
      </c>
      <c r="S623" s="86">
        <v>67664.82104006788</v>
      </c>
      <c r="T623" s="86">
        <v>17923.369183359391</v>
      </c>
      <c r="U623" s="86">
        <v>11209.41608507813</v>
      </c>
      <c r="V623" s="86">
        <v>86005.81525575</v>
      </c>
      <c r="W623" s="86">
        <v>4046.8620611093802</v>
      </c>
      <c r="X623" s="86">
        <v>10550.28477365628</v>
      </c>
      <c r="Y623" s="86">
        <v>26736.408545004604</v>
      </c>
      <c r="Z623" s="86">
        <v>337.47697784423821</v>
      </c>
      <c r="AA623" s="86">
        <v>33897.401503777779</v>
      </c>
      <c r="AB623" s="86">
        <v>16912.393395130457</v>
      </c>
      <c r="AC623" s="86">
        <v>33561.825436337327</v>
      </c>
      <c r="AD623" s="86">
        <v>54277.353274906258</v>
      </c>
      <c r="AE623" s="86">
        <v>15108.344015273471</v>
      </c>
      <c r="AF623" s="86">
        <v>14.630504032258063</v>
      </c>
      <c r="AG623" s="86">
        <v>28021.529896093751</v>
      </c>
      <c r="AH623" s="86">
        <v>61087.898879982313</v>
      </c>
      <c r="AI623" s="86">
        <v>0</v>
      </c>
      <c r="AJ623" s="86">
        <v>546.94681154296109</v>
      </c>
      <c r="AK623" s="86">
        <v>3330.7160797727429</v>
      </c>
      <c r="AL623" s="86">
        <v>27657.775238343747</v>
      </c>
      <c r="AM623" s="86">
        <v>21119.94645084377</v>
      </c>
      <c r="AN623" s="86">
        <v>12554.60901875001</v>
      </c>
      <c r="AO623" s="86">
        <v>56321.307513733918</v>
      </c>
      <c r="AP623" s="86">
        <v>926.24673461914108</v>
      </c>
      <c r="AQ623" s="86">
        <v>51946.878904613732</v>
      </c>
      <c r="AR623" s="86">
        <v>61977.487009101591</v>
      </c>
      <c r="AS623" s="86">
        <v>69516.388616031269</v>
      </c>
      <c r="AT623" s="86">
        <v>24895.138980849813</v>
      </c>
      <c r="AU623" s="86">
        <v>67997.89275075341</v>
      </c>
      <c r="AV623" s="86">
        <v>38031.996309467111</v>
      </c>
      <c r="AW623" s="86">
        <v>14895.533271426893</v>
      </c>
      <c r="AX623" s="86">
        <v>59185.352576679703</v>
      </c>
      <c r="AY623" s="86">
        <v>43800.012284687546</v>
      </c>
    </row>
    <row r="624" spans="1:51" x14ac:dyDescent="0.25">
      <c r="A624" s="24">
        <v>44768</v>
      </c>
      <c r="B624" s="25">
        <v>23</v>
      </c>
      <c r="C624" s="86">
        <v>31008.816164122833</v>
      </c>
      <c r="D624" s="86">
        <v>43528.404875468754</v>
      </c>
      <c r="E624" s="86">
        <v>20301.135891593771</v>
      </c>
      <c r="F624" s="86">
        <v>65609.15498495588</v>
      </c>
      <c r="G624" s="86">
        <v>29134.06916709377</v>
      </c>
      <c r="H624" s="86">
        <v>6683.7210150000037</v>
      </c>
      <c r="I624" s="86">
        <v>26829.498259042972</v>
      </c>
      <c r="J624" s="86">
        <v>172.24817200000001</v>
      </c>
      <c r="K624" s="86">
        <v>23364.712931234411</v>
      </c>
      <c r="L624" s="86">
        <v>7532.8854137701019</v>
      </c>
      <c r="M624" s="86">
        <v>34015.156585292716</v>
      </c>
      <c r="N624" s="86">
        <v>22536.79901707813</v>
      </c>
      <c r="O624" s="86">
        <v>46354.05167873163</v>
      </c>
      <c r="P624" s="86">
        <v>10220.323189977789</v>
      </c>
      <c r="Q624" s="86">
        <v>38.902616999999999</v>
      </c>
      <c r="R624" s="86">
        <v>8293.7513581015701</v>
      </c>
      <c r="S624" s="86">
        <v>63606.486228974136</v>
      </c>
      <c r="T624" s="86">
        <v>16350.740791343782</v>
      </c>
      <c r="U624" s="86">
        <v>10196.245492031259</v>
      </c>
      <c r="V624" s="86">
        <v>80522.370875843742</v>
      </c>
      <c r="W624" s="86">
        <v>3716.0809962890698</v>
      </c>
      <c r="X624" s="86">
        <v>9506.6971863593899</v>
      </c>
      <c r="Y624" s="86">
        <v>26009.495328397748</v>
      </c>
      <c r="Z624" s="86">
        <v>277.20335449218749</v>
      </c>
      <c r="AA624" s="86">
        <v>31728.148241777781</v>
      </c>
      <c r="AB624" s="86">
        <v>15588.373509817959</v>
      </c>
      <c r="AC624" s="86">
        <v>30628.394034782468</v>
      </c>
      <c r="AD624" s="86">
        <v>50699.752605125002</v>
      </c>
      <c r="AE624" s="86">
        <v>14442.714438750012</v>
      </c>
      <c r="AF624" s="86">
        <v>14.630504032258063</v>
      </c>
      <c r="AG624" s="86">
        <v>26508.9933771875</v>
      </c>
      <c r="AH624" s="86">
        <v>56876.518299669806</v>
      </c>
      <c r="AI624" s="86">
        <v>0</v>
      </c>
      <c r="AJ624" s="86">
        <v>538.54760705180763</v>
      </c>
      <c r="AK624" s="86">
        <v>3091.7067491907192</v>
      </c>
      <c r="AL624" s="86">
        <v>26277.812643281261</v>
      </c>
      <c r="AM624" s="86">
        <v>19704.417611015677</v>
      </c>
      <c r="AN624" s="86">
        <v>11451.457434562511</v>
      </c>
      <c r="AO624" s="86">
        <v>52979.059687815949</v>
      </c>
      <c r="AP624" s="86">
        <v>867.51249694824196</v>
      </c>
      <c r="AQ624" s="86">
        <v>48869.210111605949</v>
      </c>
      <c r="AR624" s="86">
        <v>58296.818958648459</v>
      </c>
      <c r="AS624" s="86">
        <v>65014.495001000032</v>
      </c>
      <c r="AT624" s="86">
        <v>23888.104613193558</v>
      </c>
      <c r="AU624" s="86">
        <v>62989.964495972163</v>
      </c>
      <c r="AV624" s="86">
        <v>35637.771332248361</v>
      </c>
      <c r="AW624" s="86">
        <v>14767.658935539061</v>
      </c>
      <c r="AX624" s="86">
        <v>55435.994734886735</v>
      </c>
      <c r="AY624" s="86">
        <v>40291.662951593768</v>
      </c>
    </row>
    <row r="625" spans="1:51" x14ac:dyDescent="0.25">
      <c r="A625" s="24">
        <v>44768</v>
      </c>
      <c r="B625" s="25">
        <v>24</v>
      </c>
      <c r="C625" s="86">
        <v>28121.044683482207</v>
      </c>
      <c r="D625" s="86">
        <v>39721.44311759375</v>
      </c>
      <c r="E625" s="86">
        <v>18542.144622531261</v>
      </c>
      <c r="F625" s="86">
        <v>58539.971437862114</v>
      </c>
      <c r="G625" s="86">
        <v>25606.726996937523</v>
      </c>
      <c r="H625" s="86">
        <v>6644.1937880000005</v>
      </c>
      <c r="I625" s="86">
        <v>24255.643715347669</v>
      </c>
      <c r="J625" s="86">
        <v>150.455242</v>
      </c>
      <c r="K625" s="86">
        <v>21089.997666343781</v>
      </c>
      <c r="L625" s="86">
        <v>6836.9223646450928</v>
      </c>
      <c r="M625" s="86">
        <v>33279.967259384575</v>
      </c>
      <c r="N625" s="86">
        <v>20445.293555046879</v>
      </c>
      <c r="O625" s="86">
        <v>42054.040331590993</v>
      </c>
      <c r="P625" s="86">
        <v>9009.0975955559134</v>
      </c>
      <c r="Q625" s="86">
        <v>38.419975000000001</v>
      </c>
      <c r="R625" s="86">
        <v>7358.6434428125021</v>
      </c>
      <c r="S625" s="86">
        <v>57594.514230442874</v>
      </c>
      <c r="T625" s="86">
        <v>14693.791411156248</v>
      </c>
      <c r="U625" s="86">
        <v>9301.6004824218799</v>
      </c>
      <c r="V625" s="86">
        <v>72920.048662187502</v>
      </c>
      <c r="W625" s="86">
        <v>3171.87553907032</v>
      </c>
      <c r="X625" s="86">
        <v>8172.5247444062934</v>
      </c>
      <c r="Y625" s="86">
        <v>25686.296840054289</v>
      </c>
      <c r="Z625" s="86">
        <v>253.03088714599602</v>
      </c>
      <c r="AA625" s="86">
        <v>28166.506414777785</v>
      </c>
      <c r="AB625" s="86">
        <v>14361.05386320859</v>
      </c>
      <c r="AC625" s="86">
        <v>27727.48530397108</v>
      </c>
      <c r="AD625" s="86">
        <v>44878.582380187501</v>
      </c>
      <c r="AE625" s="86">
        <v>13626.213934695339</v>
      </c>
      <c r="AF625" s="86">
        <v>14.630504032258063</v>
      </c>
      <c r="AG625" s="86">
        <v>23773.414331343749</v>
      </c>
      <c r="AH625" s="86">
        <v>47608.098099451046</v>
      </c>
      <c r="AI625" s="86">
        <v>0</v>
      </c>
      <c r="AJ625" s="86">
        <v>541.23051930792758</v>
      </c>
      <c r="AK625" s="86">
        <v>3001.8903416868079</v>
      </c>
      <c r="AL625" s="86">
        <v>23351.377047218764</v>
      </c>
      <c r="AM625" s="86">
        <v>18037.633751343779</v>
      </c>
      <c r="AN625" s="86">
        <v>10318.20117820314</v>
      </c>
      <c r="AO625" s="86">
        <v>48032.669471808134</v>
      </c>
      <c r="AP625" s="86">
        <v>843.25736999511707</v>
      </c>
      <c r="AQ625" s="86">
        <v>45276.591783152813</v>
      </c>
      <c r="AR625" s="86">
        <v>53449.338884812518</v>
      </c>
      <c r="AS625" s="86">
        <v>58142.582982078151</v>
      </c>
      <c r="AT625" s="86">
        <v>23301.460974662332</v>
      </c>
      <c r="AU625" s="86">
        <v>56894.512614222156</v>
      </c>
      <c r="AV625" s="86">
        <v>26199.389252342116</v>
      </c>
      <c r="AW625" s="86">
        <v>22005.795749656252</v>
      </c>
      <c r="AX625" s="86">
        <v>49562.734829609391</v>
      </c>
      <c r="AY625" s="86">
        <v>37158.710679515694</v>
      </c>
    </row>
    <row r="626" spans="1:51" x14ac:dyDescent="0.25">
      <c r="A626" s="24">
        <v>44769</v>
      </c>
      <c r="B626" s="25">
        <v>1</v>
      </c>
      <c r="C626" s="86">
        <v>25174.754162857189</v>
      </c>
      <c r="D626" s="86">
        <v>35291.281715531237</v>
      </c>
      <c r="E626" s="86">
        <v>15869.213727609391</v>
      </c>
      <c r="F626" s="86">
        <v>51801.879340643376</v>
      </c>
      <c r="G626" s="86">
        <v>21715.43700424999</v>
      </c>
      <c r="H626" s="86">
        <v>6477.6110470000058</v>
      </c>
      <c r="I626" s="86">
        <v>21335.497769074209</v>
      </c>
      <c r="J626" s="86">
        <v>131.42176900000001</v>
      </c>
      <c r="K626" s="86">
        <v>18544.673772500031</v>
      </c>
      <c r="L626" s="86">
        <v>5968.9390211450882</v>
      </c>
      <c r="M626" s="86">
        <v>31145.414163207744</v>
      </c>
      <c r="N626" s="86">
        <v>18282.949819703139</v>
      </c>
      <c r="O626" s="86">
        <v>36035.686655122241</v>
      </c>
      <c r="P626" s="86">
        <v>7992.1061220500642</v>
      </c>
      <c r="Q626" s="86">
        <v>37.484028000000002</v>
      </c>
      <c r="R626" s="86">
        <v>6247.8483399257921</v>
      </c>
      <c r="S626" s="86">
        <v>49843.839849567878</v>
      </c>
      <c r="T626" s="86">
        <v>13151.079035757832</v>
      </c>
      <c r="U626" s="86">
        <v>8519.1319436718804</v>
      </c>
      <c r="V626" s="86">
        <v>63111.400991750001</v>
      </c>
      <c r="W626" s="86">
        <v>2728.7063860468797</v>
      </c>
      <c r="X626" s="86">
        <v>6995.6159747656748</v>
      </c>
      <c r="Y626" s="86">
        <v>25137.603701773296</v>
      </c>
      <c r="Z626" s="86">
        <v>217.00815612792974</v>
      </c>
      <c r="AA626" s="86">
        <v>23332.476220777782</v>
      </c>
      <c r="AB626" s="86">
        <v>13034.204025513267</v>
      </c>
      <c r="AC626" s="86">
        <v>24882.468288451317</v>
      </c>
      <c r="AD626" s="86">
        <v>38563.823659375004</v>
      </c>
      <c r="AE626" s="86">
        <v>11951.820274148455</v>
      </c>
      <c r="AF626" s="86">
        <v>14.630504032258063</v>
      </c>
      <c r="AG626" s="86">
        <v>22172.984252937502</v>
      </c>
      <c r="AH626" s="86">
        <v>39386.8299456073</v>
      </c>
      <c r="AI626" s="86">
        <v>0</v>
      </c>
      <c r="AJ626" s="86">
        <v>550.51567924656069</v>
      </c>
      <c r="AK626" s="86">
        <v>2825.004349429003</v>
      </c>
      <c r="AL626" s="86">
        <v>19675.130930500021</v>
      </c>
      <c r="AM626" s="86">
        <v>15189.426097265634</v>
      </c>
      <c r="AN626" s="86">
        <v>9484.4919758750202</v>
      </c>
      <c r="AO626" s="86">
        <v>42370.098707964382</v>
      </c>
      <c r="AP626" s="86">
        <v>756.84222412109398</v>
      </c>
      <c r="AQ626" s="86">
        <v>41483.84546064501</v>
      </c>
      <c r="AR626" s="86">
        <v>46281.87010256252</v>
      </c>
      <c r="AS626" s="86">
        <v>49623.458617890661</v>
      </c>
      <c r="AT626" s="86">
        <v>22011.335645818617</v>
      </c>
      <c r="AU626" s="86">
        <v>50162.785850987799</v>
      </c>
      <c r="AV626" s="86">
        <v>16791.251027685845</v>
      </c>
      <c r="AW626" s="86">
        <v>23451.046891946102</v>
      </c>
      <c r="AX626" s="86">
        <v>42108.728346781281</v>
      </c>
      <c r="AY626" s="86">
        <v>33713.421068890639</v>
      </c>
    </row>
    <row r="627" spans="1:51" x14ac:dyDescent="0.25">
      <c r="A627" s="24">
        <v>44769</v>
      </c>
      <c r="B627" s="25">
        <v>2</v>
      </c>
      <c r="C627" s="86">
        <v>23246.087857075974</v>
      </c>
      <c r="D627" s="86">
        <v>31015.056905656249</v>
      </c>
      <c r="E627" s="86">
        <v>14024.08282439064</v>
      </c>
      <c r="F627" s="86">
        <v>46389.041416315253</v>
      </c>
      <c r="G627" s="86">
        <v>18968.565232328121</v>
      </c>
      <c r="H627" s="86">
        <v>6187.734352999998</v>
      </c>
      <c r="I627" s="86">
        <v>19122.066764179697</v>
      </c>
      <c r="J627" s="86">
        <v>117.01442899999999</v>
      </c>
      <c r="K627" s="86">
        <v>16342.9690134844</v>
      </c>
      <c r="L627" s="86">
        <v>5616.7906107622875</v>
      </c>
      <c r="M627" s="86">
        <v>28542.985626004225</v>
      </c>
      <c r="N627" s="86">
        <v>16432.032494578132</v>
      </c>
      <c r="O627" s="86">
        <v>31974.973866434753</v>
      </c>
      <c r="P627" s="86">
        <v>7025.7716653586494</v>
      </c>
      <c r="Q627" s="86">
        <v>36.869216999999999</v>
      </c>
      <c r="R627" s="86">
        <v>5357.4498221250005</v>
      </c>
      <c r="S627" s="86">
        <v>42518.031323036645</v>
      </c>
      <c r="T627" s="86">
        <v>12212.643324375009</v>
      </c>
      <c r="U627" s="86">
        <v>7961.6109117187498</v>
      </c>
      <c r="V627" s="86">
        <v>55667.839488687503</v>
      </c>
      <c r="W627" s="86">
        <v>2266.1643514570324</v>
      </c>
      <c r="X627" s="86">
        <v>5834.4736201719334</v>
      </c>
      <c r="Y627" s="86">
        <v>23176.815522611818</v>
      </c>
      <c r="Z627" s="86">
        <v>167.89201492309567</v>
      </c>
      <c r="AA627" s="86">
        <v>19500.069361777769</v>
      </c>
      <c r="AB627" s="86">
        <v>12107.83297464608</v>
      </c>
      <c r="AC627" s="86">
        <v>22436.937922699075</v>
      </c>
      <c r="AD627" s="86">
        <v>33200.060360718751</v>
      </c>
      <c r="AE627" s="86">
        <v>10622.602500195339</v>
      </c>
      <c r="AF627" s="86">
        <v>14.630504032258063</v>
      </c>
      <c r="AG627" s="86">
        <v>19504.193606468751</v>
      </c>
      <c r="AH627" s="86">
        <v>32352.542336388542</v>
      </c>
      <c r="AI627" s="86">
        <v>0</v>
      </c>
      <c r="AJ627" s="86">
        <v>548.77845478198765</v>
      </c>
      <c r="AK627" s="86">
        <v>2594.101130757118</v>
      </c>
      <c r="AL627" s="86">
        <v>16144.491457359381</v>
      </c>
      <c r="AM627" s="86">
        <v>12733.656745234401</v>
      </c>
      <c r="AN627" s="86">
        <v>8325.2652534531298</v>
      </c>
      <c r="AO627" s="86">
        <v>36974.577675601111</v>
      </c>
      <c r="AP627" s="86">
        <v>708.33621215820199</v>
      </c>
      <c r="AQ627" s="86">
        <v>38291.388205996569</v>
      </c>
      <c r="AR627" s="86">
        <v>40468.666224531255</v>
      </c>
      <c r="AS627" s="86">
        <v>41794.511950578169</v>
      </c>
      <c r="AT627" s="86">
        <v>21484.271666709206</v>
      </c>
      <c r="AU627" s="86">
        <v>43879.63595451905</v>
      </c>
      <c r="AV627" s="86">
        <v>15823.233118873373</v>
      </c>
      <c r="AW627" s="86">
        <v>15164.104403507812</v>
      </c>
      <c r="AX627" s="86">
        <v>35137.123204714859</v>
      </c>
      <c r="AY627" s="86">
        <v>31142.435057031278</v>
      </c>
    </row>
    <row r="628" spans="1:51" x14ac:dyDescent="0.25">
      <c r="A628" s="24">
        <v>44769</v>
      </c>
      <c r="B628" s="25">
        <v>3</v>
      </c>
      <c r="C628" s="86">
        <v>21906.265156154084</v>
      </c>
      <c r="D628" s="86">
        <v>27969.5021031875</v>
      </c>
      <c r="E628" s="86">
        <v>12448.963474296888</v>
      </c>
      <c r="F628" s="86">
        <v>42544.924363518381</v>
      </c>
      <c r="G628" s="86">
        <v>16612.283130093754</v>
      </c>
      <c r="H628" s="86">
        <v>6133.4831549999999</v>
      </c>
      <c r="I628" s="86">
        <v>17438.99332808594</v>
      </c>
      <c r="J628" s="86">
        <v>114.50483899999999</v>
      </c>
      <c r="K628" s="86">
        <v>14702.428375789081</v>
      </c>
      <c r="L628" s="86">
        <v>5239.7263119732261</v>
      </c>
      <c r="M628" s="86">
        <v>27152.21654186273</v>
      </c>
      <c r="N628" s="86">
        <v>14935.84561173437</v>
      </c>
      <c r="O628" s="86">
        <v>29114.891778575373</v>
      </c>
      <c r="P628" s="86">
        <v>6263.1400790402859</v>
      </c>
      <c r="Q628" s="86">
        <v>36.402253999999999</v>
      </c>
      <c r="R628" s="86">
        <v>4733.4520981054702</v>
      </c>
      <c r="S628" s="86">
        <v>37487.567792614776</v>
      </c>
      <c r="T628" s="86">
        <v>11429.646983976581</v>
      </c>
      <c r="U628" s="86">
        <v>7486.1239742968801</v>
      </c>
      <c r="V628" s="86">
        <v>50212.379565593743</v>
      </c>
      <c r="W628" s="86">
        <v>1784.3238344257829</v>
      </c>
      <c r="X628" s="86">
        <v>5089.0210795000457</v>
      </c>
      <c r="Y628" s="86">
        <v>22301.321293518795</v>
      </c>
      <c r="Z628" s="86">
        <v>157.13434417724613</v>
      </c>
      <c r="AA628" s="86">
        <v>15955.413010777789</v>
      </c>
      <c r="AB628" s="86">
        <v>11450.071461153866</v>
      </c>
      <c r="AC628" s="86">
        <v>21198.299657328487</v>
      </c>
      <c r="AD628" s="86">
        <v>29435.2931885</v>
      </c>
      <c r="AE628" s="86">
        <v>9630.0886467812816</v>
      </c>
      <c r="AF628" s="86">
        <v>14.630504032258063</v>
      </c>
      <c r="AG628" s="86">
        <v>17230.249010187501</v>
      </c>
      <c r="AH628" s="86">
        <v>29079.183994201059</v>
      </c>
      <c r="AI628" s="86">
        <v>0</v>
      </c>
      <c r="AJ628" s="86">
        <v>547.03582155706795</v>
      </c>
      <c r="AK628" s="86">
        <v>2356.7055862453999</v>
      </c>
      <c r="AL628" s="86">
        <v>13615.176731562511</v>
      </c>
      <c r="AM628" s="86">
        <v>10975.355689281279</v>
      </c>
      <c r="AN628" s="86">
        <v>7769.736592515641</v>
      </c>
      <c r="AO628" s="86">
        <v>33167.834761565951</v>
      </c>
      <c r="AP628" s="86">
        <v>673.52140808105503</v>
      </c>
      <c r="AQ628" s="86">
        <v>35847.268968926277</v>
      </c>
      <c r="AR628" s="86">
        <v>36587.422251898475</v>
      </c>
      <c r="AS628" s="86">
        <v>36381.046900875037</v>
      </c>
      <c r="AT628" s="86">
        <v>20833.077990709175</v>
      </c>
      <c r="AU628" s="86">
        <v>39845.627423315927</v>
      </c>
      <c r="AV628" s="86">
        <v>14756.258865779622</v>
      </c>
      <c r="AW628" s="86">
        <v>11916.793514277557</v>
      </c>
      <c r="AX628" s="86">
        <v>30496.876569070337</v>
      </c>
      <c r="AY628" s="86">
        <v>29425.432988718811</v>
      </c>
    </row>
    <row r="629" spans="1:51" x14ac:dyDescent="0.25">
      <c r="A629" s="24">
        <v>44769</v>
      </c>
      <c r="B629" s="25">
        <v>4</v>
      </c>
      <c r="C629" s="86">
        <v>21262.16938695094</v>
      </c>
      <c r="D629" s="86">
        <v>26319.156378124997</v>
      </c>
      <c r="E629" s="86">
        <v>12194.67892046877</v>
      </c>
      <c r="F629" s="86">
        <v>40411.269939127757</v>
      </c>
      <c r="G629" s="86">
        <v>15472.88943148438</v>
      </c>
      <c r="H629" s="86">
        <v>5994.635510000001</v>
      </c>
      <c r="I629" s="86">
        <v>16370.143752234391</v>
      </c>
      <c r="J629" s="86">
        <v>109.513898</v>
      </c>
      <c r="K629" s="86">
        <v>13786.69443382033</v>
      </c>
      <c r="L629" s="86">
        <v>4788.4418120513374</v>
      </c>
      <c r="M629" s="86">
        <v>26969.309968922713</v>
      </c>
      <c r="N629" s="86">
        <v>14244.707190835943</v>
      </c>
      <c r="O629" s="86">
        <v>27407.148506856644</v>
      </c>
      <c r="P629" s="86">
        <v>5854.6466416164658</v>
      </c>
      <c r="Q629" s="86">
        <v>35.727456000000004</v>
      </c>
      <c r="R629" s="86">
        <v>4329.3759120351579</v>
      </c>
      <c r="S629" s="86">
        <v>34009.051407396015</v>
      </c>
      <c r="T629" s="86">
        <v>11042.609486992211</v>
      </c>
      <c r="U629" s="86">
        <v>7228.1695088671895</v>
      </c>
      <c r="V629" s="86">
        <v>46976.056091343773</v>
      </c>
      <c r="W629" s="86">
        <v>1612.6946145117201</v>
      </c>
      <c r="X629" s="86">
        <v>3740.0663253438615</v>
      </c>
      <c r="Y629" s="86">
        <v>22356.773648138722</v>
      </c>
      <c r="Z629" s="86">
        <v>172.52852508544919</v>
      </c>
      <c r="AA629" s="86">
        <v>14212.174790777768</v>
      </c>
      <c r="AB629" s="86">
        <v>11010.079607763248</v>
      </c>
      <c r="AC629" s="86">
        <v>20253.531118541083</v>
      </c>
      <c r="AD629" s="86">
        <v>27160.523139124998</v>
      </c>
      <c r="AE629" s="86">
        <v>8863.3888447187783</v>
      </c>
      <c r="AF629" s="86">
        <v>14.630504032258063</v>
      </c>
      <c r="AG629" s="86">
        <v>15685.50599271875</v>
      </c>
      <c r="AH629" s="86">
        <v>25961.007003919804</v>
      </c>
      <c r="AI629" s="86">
        <v>0</v>
      </c>
      <c r="AJ629" s="86">
        <v>542.69612063578143</v>
      </c>
      <c r="AK629" s="86">
        <v>2307.7314551477439</v>
      </c>
      <c r="AL629" s="86">
        <v>12007.464654046889</v>
      </c>
      <c r="AM629" s="86">
        <v>9736.375598875009</v>
      </c>
      <c r="AN629" s="86">
        <v>7447.5525259531296</v>
      </c>
      <c r="AO629" s="86">
        <v>30645.800221569854</v>
      </c>
      <c r="AP629" s="86">
        <v>647.848876953125</v>
      </c>
      <c r="AQ629" s="86">
        <v>34591.901773664555</v>
      </c>
      <c r="AR629" s="86">
        <v>34066.305864609407</v>
      </c>
      <c r="AS629" s="86">
        <v>32812.383132546907</v>
      </c>
      <c r="AT629" s="86">
        <v>19933.83571122486</v>
      </c>
      <c r="AU629" s="86">
        <v>37486.389651206548</v>
      </c>
      <c r="AV629" s="86">
        <v>11192.959291154602</v>
      </c>
      <c r="AW629" s="86">
        <v>14031.777861679853</v>
      </c>
      <c r="AX629" s="86">
        <v>27658.961404759775</v>
      </c>
      <c r="AY629" s="86">
        <v>28367.690891500049</v>
      </c>
    </row>
    <row r="630" spans="1:51" x14ac:dyDescent="0.25">
      <c r="A630" s="24">
        <v>44769</v>
      </c>
      <c r="B630" s="25">
        <v>5</v>
      </c>
      <c r="C630" s="86">
        <v>20695.445854591566</v>
      </c>
      <c r="D630" s="86">
        <v>25232.995744312491</v>
      </c>
      <c r="E630" s="86">
        <v>11475.521550781259</v>
      </c>
      <c r="F630" s="86">
        <v>39490.439431049628</v>
      </c>
      <c r="G630" s="86">
        <v>12586.752750500029</v>
      </c>
      <c r="H630" s="86">
        <v>5842.0363770000004</v>
      </c>
      <c r="I630" s="86">
        <v>15946.515137148459</v>
      </c>
      <c r="J630" s="86">
        <v>109.225686</v>
      </c>
      <c r="K630" s="86">
        <v>13098.095152289081</v>
      </c>
      <c r="L630" s="86">
        <v>4847.4834026763419</v>
      </c>
      <c r="M630" s="86">
        <v>28575.058050236617</v>
      </c>
      <c r="N630" s="86">
        <v>13767.49047937501</v>
      </c>
      <c r="O630" s="86">
        <v>26645.069943114453</v>
      </c>
      <c r="P630" s="86">
        <v>5813.9338236281856</v>
      </c>
      <c r="Q630" s="86">
        <v>34.101801999999999</v>
      </c>
      <c r="R630" s="86">
        <v>4196.3405985976569</v>
      </c>
      <c r="S630" s="86">
        <v>32245.496722560067</v>
      </c>
      <c r="T630" s="86">
        <v>10929.381913039093</v>
      </c>
      <c r="U630" s="86">
        <v>7091.4521955468808</v>
      </c>
      <c r="V630" s="86">
        <v>44662.120623890645</v>
      </c>
      <c r="W630" s="86">
        <v>1574.6632767578135</v>
      </c>
      <c r="X630" s="86">
        <v>4139.3879728750326</v>
      </c>
      <c r="Y630" s="86">
        <v>22032.97170926875</v>
      </c>
      <c r="Z630" s="86">
        <v>277.53260467529299</v>
      </c>
      <c r="AA630" s="86">
        <v>13704.318363777773</v>
      </c>
      <c r="AB630" s="86">
        <v>10866.794387802307</v>
      </c>
      <c r="AC630" s="86">
        <v>19911.988533406256</v>
      </c>
      <c r="AD630" s="86">
        <v>26029.766376656247</v>
      </c>
      <c r="AE630" s="86">
        <v>8698.795366460954</v>
      </c>
      <c r="AF630" s="86">
        <v>14.630504032258063</v>
      </c>
      <c r="AG630" s="86">
        <v>14898.488165718749</v>
      </c>
      <c r="AH630" s="86">
        <v>22626.238220169798</v>
      </c>
      <c r="AI630" s="86">
        <v>0</v>
      </c>
      <c r="AJ630" s="86">
        <v>540.98994078680778</v>
      </c>
      <c r="AK630" s="86">
        <v>2298.6436113274317</v>
      </c>
      <c r="AL630" s="86">
        <v>11180.69550501563</v>
      </c>
      <c r="AM630" s="86">
        <v>9363.765737890637</v>
      </c>
      <c r="AN630" s="86">
        <v>6880.4696898750099</v>
      </c>
      <c r="AO630" s="86">
        <v>28773.203517659713</v>
      </c>
      <c r="AP630" s="86">
        <v>647.498779296875</v>
      </c>
      <c r="AQ630" s="86">
        <v>33814.314311500471</v>
      </c>
      <c r="AR630" s="86">
        <v>32653.416650632851</v>
      </c>
      <c r="AS630" s="86">
        <v>31222.693146531277</v>
      </c>
      <c r="AT630" s="86">
        <v>20006.665489802974</v>
      </c>
      <c r="AU630" s="86">
        <v>36500.2701544878</v>
      </c>
      <c r="AV630" s="86">
        <v>10999.69631346712</v>
      </c>
      <c r="AW630" s="86">
        <v>12592.148310506424</v>
      </c>
      <c r="AX630" s="86">
        <v>26155.115737396503</v>
      </c>
      <c r="AY630" s="86">
        <v>28032.448880859432</v>
      </c>
    </row>
    <row r="631" spans="1:51" x14ac:dyDescent="0.25">
      <c r="A631" s="24">
        <v>44769</v>
      </c>
      <c r="B631" s="25">
        <v>6</v>
      </c>
      <c r="C631" s="86">
        <v>20814.280156169694</v>
      </c>
      <c r="D631" s="86">
        <v>25360.463022812502</v>
      </c>
      <c r="E631" s="86">
        <v>11779.189878695319</v>
      </c>
      <c r="F631" s="86">
        <v>41709.329831643379</v>
      </c>
      <c r="G631" s="86">
        <v>12846.844988375024</v>
      </c>
      <c r="H631" s="86">
        <v>5823.0336019999995</v>
      </c>
      <c r="I631" s="86">
        <v>16215.084487488286</v>
      </c>
      <c r="J631" s="86">
        <v>110.040466</v>
      </c>
      <c r="K631" s="86">
        <v>12755.775372031268</v>
      </c>
      <c r="L631" s="86">
        <v>5489.876078356071</v>
      </c>
      <c r="M631" s="86">
        <v>27636.291328224277</v>
      </c>
      <c r="N631" s="86">
        <v>13876.249865417976</v>
      </c>
      <c r="O631" s="86">
        <v>26493.526883067567</v>
      </c>
      <c r="P631" s="86">
        <v>5962.551878147704</v>
      </c>
      <c r="Q631" s="86">
        <v>33.316181999999998</v>
      </c>
      <c r="R631" s="86">
        <v>4137.0565400390642</v>
      </c>
      <c r="S631" s="86">
        <v>31997.9584632554</v>
      </c>
      <c r="T631" s="86">
        <v>10768.314225914075</v>
      </c>
      <c r="U631" s="86">
        <v>7167.6451938671999</v>
      </c>
      <c r="V631" s="86">
        <v>42855.586464921907</v>
      </c>
      <c r="W631" s="86">
        <v>1685.1578108281249</v>
      </c>
      <c r="X631" s="86">
        <v>3944.9009339531294</v>
      </c>
      <c r="Y631" s="86">
        <v>22127.505961668005</v>
      </c>
      <c r="Z631" s="86">
        <v>293.47038528442374</v>
      </c>
      <c r="AA631" s="86">
        <v>11770.726667777761</v>
      </c>
      <c r="AB631" s="86">
        <v>10902.477695411697</v>
      </c>
      <c r="AC631" s="86">
        <v>19631.379406765627</v>
      </c>
      <c r="AD631" s="86">
        <v>25736.539505625005</v>
      </c>
      <c r="AE631" s="86">
        <v>8600.3745164765933</v>
      </c>
      <c r="AF631" s="86">
        <v>14.630504032258063</v>
      </c>
      <c r="AG631" s="86">
        <v>14748.394383875</v>
      </c>
      <c r="AH631" s="86">
        <v>22680.548465076055</v>
      </c>
      <c r="AI631" s="86">
        <v>0</v>
      </c>
      <c r="AJ631" s="86">
        <v>532.14485744232616</v>
      </c>
      <c r="AK631" s="86">
        <v>2263.5509640891491</v>
      </c>
      <c r="AL631" s="86">
        <v>10940.06434804689</v>
      </c>
      <c r="AM631" s="86">
        <v>8974.4152067344166</v>
      </c>
      <c r="AN631" s="86">
        <v>7194.45751153126</v>
      </c>
      <c r="AO631" s="86">
        <v>28236.343201245636</v>
      </c>
      <c r="AP631" s="86">
        <v>644.90084838867199</v>
      </c>
      <c r="AQ631" s="86">
        <v>33570.50337198878</v>
      </c>
      <c r="AR631" s="86">
        <v>32243.548007460962</v>
      </c>
      <c r="AS631" s="86">
        <v>32126.012240937525</v>
      </c>
      <c r="AT631" s="86">
        <v>20247.914799537342</v>
      </c>
      <c r="AU631" s="86">
        <v>36117.698794128446</v>
      </c>
      <c r="AV631" s="86">
        <v>13114.787375748365</v>
      </c>
      <c r="AW631" s="86">
        <v>9703.6343877280433</v>
      </c>
      <c r="AX631" s="86">
        <v>25812.286814714866</v>
      </c>
      <c r="AY631" s="86">
        <v>27954.87289504693</v>
      </c>
    </row>
    <row r="632" spans="1:51" x14ac:dyDescent="0.25">
      <c r="A632" s="24">
        <v>44769</v>
      </c>
      <c r="B632" s="25">
        <v>7</v>
      </c>
      <c r="C632" s="86">
        <v>21794.620721529074</v>
      </c>
      <c r="D632" s="86">
        <v>26303.192653249989</v>
      </c>
      <c r="E632" s="86">
        <v>12191.266238531258</v>
      </c>
      <c r="F632" s="86">
        <v>44448.328617190244</v>
      </c>
      <c r="G632" s="86">
        <v>12949.856265578135</v>
      </c>
      <c r="H632" s="86">
        <v>5204.8240849999984</v>
      </c>
      <c r="I632" s="86">
        <v>17295.767452839864</v>
      </c>
      <c r="J632" s="86">
        <v>115.94820999999999</v>
      </c>
      <c r="K632" s="86">
        <v>13295.1583718047</v>
      </c>
      <c r="L632" s="86">
        <v>5688.640015895121</v>
      </c>
      <c r="M632" s="86">
        <v>26619.990697041783</v>
      </c>
      <c r="N632" s="86">
        <v>14668.69705353907</v>
      </c>
      <c r="O632" s="86">
        <v>27819.564686372261</v>
      </c>
      <c r="P632" s="86">
        <v>6221.7441472941955</v>
      </c>
      <c r="Q632" s="86">
        <v>34.230495000000005</v>
      </c>
      <c r="R632" s="86">
        <v>4251.0606423320314</v>
      </c>
      <c r="S632" s="86">
        <v>33019.531111802251</v>
      </c>
      <c r="T632" s="86">
        <v>11238.398611148461</v>
      </c>
      <c r="U632" s="86">
        <v>7416.7590842187501</v>
      </c>
      <c r="V632" s="86">
        <v>44026.457286750003</v>
      </c>
      <c r="W632" s="86">
        <v>1719.2862571679689</v>
      </c>
      <c r="X632" s="86">
        <v>3610.3576984687606</v>
      </c>
      <c r="Y632" s="86">
        <v>22453.075984591123</v>
      </c>
      <c r="Z632" s="86">
        <v>301.20588653564442</v>
      </c>
      <c r="AA632" s="86">
        <v>11308.31210877778</v>
      </c>
      <c r="AB632" s="86">
        <v>11298.487846099189</v>
      </c>
      <c r="AC632" s="86">
        <v>20557.591877093764</v>
      </c>
      <c r="AD632" s="86">
        <v>26504.638081562498</v>
      </c>
      <c r="AE632" s="86">
        <v>8346.9708819765838</v>
      </c>
      <c r="AF632" s="86">
        <v>14.630504032258063</v>
      </c>
      <c r="AG632" s="86">
        <v>15408.307085468752</v>
      </c>
      <c r="AH632" s="86">
        <v>25268.911337232305</v>
      </c>
      <c r="AI632" s="86">
        <v>0</v>
      </c>
      <c r="AJ632" s="86">
        <v>519.1653377294931</v>
      </c>
      <c r="AK632" s="86">
        <v>2401.4802077453996</v>
      </c>
      <c r="AL632" s="86">
        <v>11350.622373812512</v>
      </c>
      <c r="AM632" s="86">
        <v>8820.664902218763</v>
      </c>
      <c r="AN632" s="86">
        <v>7425.774845921891</v>
      </c>
      <c r="AO632" s="86">
        <v>29121.137920440957</v>
      </c>
      <c r="AP632" s="86">
        <v>669.80569458007903</v>
      </c>
      <c r="AQ632" s="86">
        <v>34754.039919363764</v>
      </c>
      <c r="AR632" s="86">
        <v>32917.945891210969</v>
      </c>
      <c r="AS632" s="86">
        <v>35227.925230296903</v>
      </c>
      <c r="AT632" s="86">
        <v>20295.149649974825</v>
      </c>
      <c r="AU632" s="86">
        <v>37019.188548862818</v>
      </c>
      <c r="AV632" s="86">
        <v>15737.586985873364</v>
      </c>
      <c r="AW632" s="86">
        <v>6227.9293592372333</v>
      </c>
      <c r="AX632" s="86">
        <v>26702.967785414068</v>
      </c>
      <c r="AY632" s="86">
        <v>29196.43937079691</v>
      </c>
    </row>
    <row r="633" spans="1:51" x14ac:dyDescent="0.25">
      <c r="A633" s="24">
        <v>44769</v>
      </c>
      <c r="B633" s="25">
        <v>8</v>
      </c>
      <c r="C633" s="86">
        <v>23118.659762982203</v>
      </c>
      <c r="D633" s="86">
        <v>26875.357821000009</v>
      </c>
      <c r="E633" s="86">
        <v>12753.435180007817</v>
      </c>
      <c r="F633" s="86">
        <v>47644.841636096506</v>
      </c>
      <c r="G633" s="86">
        <v>12482.211512447522</v>
      </c>
      <c r="H633" s="86">
        <v>5360.5434090000035</v>
      </c>
      <c r="I633" s="86">
        <v>19246.946814851573</v>
      </c>
      <c r="J633" s="86">
        <v>129.740441</v>
      </c>
      <c r="K633" s="86">
        <v>14533.269736898461</v>
      </c>
      <c r="L633" s="86">
        <v>6091.3816490904082</v>
      </c>
      <c r="M633" s="86">
        <v>27016.995364230363</v>
      </c>
      <c r="N633" s="86">
        <v>14906.35759716408</v>
      </c>
      <c r="O633" s="86">
        <v>30477.095877645686</v>
      </c>
      <c r="P633" s="86">
        <v>5888.5716357443289</v>
      </c>
      <c r="Q633" s="86">
        <v>34.789850000000001</v>
      </c>
      <c r="R633" s="86">
        <v>4165.5579796757829</v>
      </c>
      <c r="S633" s="86">
        <v>34033.194602091316</v>
      </c>
      <c r="T633" s="86">
        <v>11317.296164203151</v>
      </c>
      <c r="U633" s="86">
        <v>7513.4604521093797</v>
      </c>
      <c r="V633" s="86">
        <v>46512.530956062496</v>
      </c>
      <c r="W633" s="86">
        <v>1898.888019363282</v>
      </c>
      <c r="X633" s="86">
        <v>3476.1247196484819</v>
      </c>
      <c r="Y633" s="86">
        <v>23139.355837583869</v>
      </c>
      <c r="Z633" s="86">
        <v>291.3753468322754</v>
      </c>
      <c r="AA633" s="86">
        <v>14087.795766777785</v>
      </c>
      <c r="AB633" s="86">
        <v>12258.653161653887</v>
      </c>
      <c r="AC633" s="86">
        <v>22045.478851656262</v>
      </c>
      <c r="AD633" s="86">
        <v>27239.14913646875</v>
      </c>
      <c r="AE633" s="86">
        <v>8023.6767194375243</v>
      </c>
      <c r="AF633" s="86">
        <v>14.630504032258063</v>
      </c>
      <c r="AG633" s="86">
        <v>16976.920542812499</v>
      </c>
      <c r="AH633" s="86">
        <v>25894.671235326055</v>
      </c>
      <c r="AI633" s="86">
        <v>63.47398306245875</v>
      </c>
      <c r="AJ633" s="86">
        <v>533.45229515673338</v>
      </c>
      <c r="AK633" s="86">
        <v>2633.7076112080949</v>
      </c>
      <c r="AL633" s="86">
        <v>11833.13252646876</v>
      </c>
      <c r="AM633" s="86">
        <v>8880.8788181641012</v>
      </c>
      <c r="AN633" s="86">
        <v>7710.5535019531289</v>
      </c>
      <c r="AO633" s="86">
        <v>30624.104822585483</v>
      </c>
      <c r="AP633" s="86">
        <v>610.51276473144594</v>
      </c>
      <c r="AQ633" s="86">
        <v>37453.454501754371</v>
      </c>
      <c r="AR633" s="86">
        <v>34375.41988012501</v>
      </c>
      <c r="AS633" s="86">
        <v>35273.638048203167</v>
      </c>
      <c r="AT633" s="86">
        <v>20221.122830443594</v>
      </c>
      <c r="AU633" s="86">
        <v>39976.234191347176</v>
      </c>
      <c r="AV633" s="86">
        <v>15582.856339748381</v>
      </c>
      <c r="AW633" s="86">
        <v>6164.0987328480496</v>
      </c>
      <c r="AX633" s="86">
        <v>27337.664009580087</v>
      </c>
      <c r="AY633" s="86">
        <v>31027.27725600007</v>
      </c>
    </row>
    <row r="634" spans="1:51" x14ac:dyDescent="0.25">
      <c r="A634" s="24">
        <v>44769</v>
      </c>
      <c r="B634" s="25">
        <v>9</v>
      </c>
      <c r="C634" s="86">
        <v>25852.441253529058</v>
      </c>
      <c r="D634" s="86">
        <v>30042.377894937501</v>
      </c>
      <c r="E634" s="86">
        <v>14493.51826707814</v>
      </c>
      <c r="F634" s="86">
        <v>54428.458426424615</v>
      </c>
      <c r="G634" s="86">
        <v>14544.654773452541</v>
      </c>
      <c r="H634" s="86">
        <v>6386.0166319999989</v>
      </c>
      <c r="I634" s="86">
        <v>22903.862547996105</v>
      </c>
      <c r="J634" s="86">
        <v>151.81348299999999</v>
      </c>
      <c r="K634" s="86">
        <v>16801.570249203127</v>
      </c>
      <c r="L634" s="86">
        <v>6947.8181063560551</v>
      </c>
      <c r="M634" s="86">
        <v>29440.254579017175</v>
      </c>
      <c r="N634" s="86">
        <v>16574.24872230471</v>
      </c>
      <c r="O634" s="86">
        <v>36133.714312286305</v>
      </c>
      <c r="P634" s="86">
        <v>6667.5092572595131</v>
      </c>
      <c r="Q634" s="86">
        <v>35.376206000000003</v>
      </c>
      <c r="R634" s="86">
        <v>4770.4726291074221</v>
      </c>
      <c r="S634" s="86">
        <v>39445.740230333518</v>
      </c>
      <c r="T634" s="86">
        <v>12361.630155820338</v>
      </c>
      <c r="U634" s="86">
        <v>7623.2936454296896</v>
      </c>
      <c r="V634" s="86">
        <v>52648.948784374996</v>
      </c>
      <c r="W634" s="86">
        <v>2483.5971746093801</v>
      </c>
      <c r="X634" s="86">
        <v>4565.8411598441926</v>
      </c>
      <c r="Y634" s="86">
        <v>24752.392422092842</v>
      </c>
      <c r="Z634" s="86">
        <v>301.22214080810545</v>
      </c>
      <c r="AA634" s="86">
        <v>17178.847943777782</v>
      </c>
      <c r="AB634" s="86">
        <v>14206.170621052339</v>
      </c>
      <c r="AC634" s="86">
        <v>24269.642855937502</v>
      </c>
      <c r="AD634" s="86">
        <v>31450.17422278125</v>
      </c>
      <c r="AE634" s="86">
        <v>8797.6063967173995</v>
      </c>
      <c r="AF634" s="86">
        <v>14.630504032258063</v>
      </c>
      <c r="AG634" s="86">
        <v>19798.344631343753</v>
      </c>
      <c r="AH634" s="86">
        <v>29748.68438938856</v>
      </c>
      <c r="AI634" s="86">
        <v>554.23981775477557</v>
      </c>
      <c r="AJ634" s="86">
        <v>557.67651037224346</v>
      </c>
      <c r="AK634" s="86">
        <v>3346.3613665160178</v>
      </c>
      <c r="AL634" s="86">
        <v>13184.409697312509</v>
      </c>
      <c r="AM634" s="86">
        <v>10181.279453812531</v>
      </c>
      <c r="AN634" s="86">
        <v>8246.2020846250089</v>
      </c>
      <c r="AO634" s="86">
        <v>34172.554788226102</v>
      </c>
      <c r="AP634" s="86">
        <v>622.74765791504001</v>
      </c>
      <c r="AQ634" s="86">
        <v>42989.574783035627</v>
      </c>
      <c r="AR634" s="86">
        <v>38768.433167125011</v>
      </c>
      <c r="AS634" s="86">
        <v>40566.112174859431</v>
      </c>
      <c r="AT634" s="86">
        <v>22557.913699287317</v>
      </c>
      <c r="AU634" s="86">
        <v>45873.924123503428</v>
      </c>
      <c r="AV634" s="86">
        <v>18070.463236935859</v>
      </c>
      <c r="AW634" s="86">
        <v>6119.2403562698019</v>
      </c>
      <c r="AX634" s="86">
        <v>31371.706250964868</v>
      </c>
      <c r="AY634" s="86">
        <v>34565.63119325001</v>
      </c>
    </row>
    <row r="635" spans="1:51" x14ac:dyDescent="0.25">
      <c r="A635" s="24">
        <v>44769</v>
      </c>
      <c r="B635" s="25">
        <v>10</v>
      </c>
      <c r="C635" s="86">
        <v>28246.260705294673</v>
      </c>
      <c r="D635" s="86">
        <v>33935.595517281246</v>
      </c>
      <c r="E635" s="86">
        <v>15703.960895625038</v>
      </c>
      <c r="F635" s="86">
        <v>60261.813510830863</v>
      </c>
      <c r="G635" s="86">
        <v>20357.749087045966</v>
      </c>
      <c r="H635" s="86">
        <v>7202.827586999997</v>
      </c>
      <c r="I635" s="86">
        <v>26998.339652156239</v>
      </c>
      <c r="J635" s="86">
        <v>156.13760000000002</v>
      </c>
      <c r="K635" s="86">
        <v>19446.583649062519</v>
      </c>
      <c r="L635" s="86">
        <v>7076.4746580044766</v>
      </c>
      <c r="M635" s="86">
        <v>31746.117960001364</v>
      </c>
      <c r="N635" s="86">
        <v>18955.028541773441</v>
      </c>
      <c r="O635" s="86">
        <v>42385.52111427849</v>
      </c>
      <c r="P635" s="86">
        <v>7537.7664351975573</v>
      </c>
      <c r="Q635" s="86">
        <v>37.164728000000004</v>
      </c>
      <c r="R635" s="86">
        <v>5388.2341568007832</v>
      </c>
      <c r="S635" s="86">
        <v>45995.750679833509</v>
      </c>
      <c r="T635" s="86">
        <v>13449.458160687514</v>
      </c>
      <c r="U635" s="86">
        <v>8016.53060300782</v>
      </c>
      <c r="V635" s="86">
        <v>58873.024437343753</v>
      </c>
      <c r="W635" s="86">
        <v>2871.2540852031298</v>
      </c>
      <c r="X635" s="86">
        <v>7460.5717771516165</v>
      </c>
      <c r="Y635" s="86">
        <v>24608.634657228369</v>
      </c>
      <c r="Z635" s="86">
        <v>279.16259048461916</v>
      </c>
      <c r="AA635" s="86">
        <v>20610.95688177778</v>
      </c>
      <c r="AB635" s="86">
        <v>15800.128832052327</v>
      </c>
      <c r="AC635" s="86">
        <v>26478.514506359381</v>
      </c>
      <c r="AD635" s="86">
        <v>35863.093247218741</v>
      </c>
      <c r="AE635" s="86">
        <v>9870.653549330591</v>
      </c>
      <c r="AF635" s="86">
        <v>14.630504032258063</v>
      </c>
      <c r="AG635" s="86">
        <v>22554.035026500002</v>
      </c>
      <c r="AH635" s="86">
        <v>35632.257324857303</v>
      </c>
      <c r="AI635" s="86">
        <v>1322.1508106533438</v>
      </c>
      <c r="AJ635" s="86">
        <v>573.60044833484471</v>
      </c>
      <c r="AK635" s="86">
        <v>3865.76379504641</v>
      </c>
      <c r="AL635" s="86">
        <v>15603.589191890638</v>
      </c>
      <c r="AM635" s="86">
        <v>12840.28068659378</v>
      </c>
      <c r="AN635" s="86">
        <v>8706.7265103750105</v>
      </c>
      <c r="AO635" s="86">
        <v>38798.905346843298</v>
      </c>
      <c r="AP635" s="86">
        <v>711.44088971746828</v>
      </c>
      <c r="AQ635" s="86">
        <v>48440.854251262208</v>
      </c>
      <c r="AR635" s="86">
        <v>43770.894206281242</v>
      </c>
      <c r="AS635" s="86">
        <v>47091.367196093765</v>
      </c>
      <c r="AT635" s="86">
        <v>24447.199774506051</v>
      </c>
      <c r="AU635" s="86">
        <v>51563.36323148779</v>
      </c>
      <c r="AV635" s="86">
        <v>21469.071354560856</v>
      </c>
      <c r="AW635" s="86">
        <v>6510.0445567531824</v>
      </c>
      <c r="AX635" s="86">
        <v>36223.650243863303</v>
      </c>
      <c r="AY635" s="86">
        <v>38339.605789187495</v>
      </c>
    </row>
    <row r="636" spans="1:51" x14ac:dyDescent="0.25">
      <c r="A636" s="24">
        <v>44769</v>
      </c>
      <c r="B636" s="25">
        <v>11</v>
      </c>
      <c r="C636" s="86">
        <v>29869.106560091561</v>
      </c>
      <c r="D636" s="86">
        <v>36491.340341093761</v>
      </c>
      <c r="E636" s="86">
        <v>16045.264789953142</v>
      </c>
      <c r="F636" s="86">
        <v>64328.098213143363</v>
      </c>
      <c r="G636" s="86">
        <v>20813.802243329112</v>
      </c>
      <c r="H636" s="86">
        <v>7347.0067479999971</v>
      </c>
      <c r="I636" s="86">
        <v>30003.821502640643</v>
      </c>
      <c r="J636" s="86">
        <v>146.09082000000001</v>
      </c>
      <c r="K636" s="86">
        <v>20829.055992203143</v>
      </c>
      <c r="L636" s="86">
        <v>7091.4734052700987</v>
      </c>
      <c r="M636" s="86">
        <v>32459.720735268322</v>
      </c>
      <c r="N636" s="86">
        <v>19731.765910289079</v>
      </c>
      <c r="O636" s="86">
        <v>46944.274007466003</v>
      </c>
      <c r="P636" s="86">
        <v>8149.5648910516829</v>
      </c>
      <c r="Q636" s="86">
        <v>38.296447000000001</v>
      </c>
      <c r="R636" s="86">
        <v>5800.1318632734401</v>
      </c>
      <c r="S636" s="86">
        <v>50166.499685349132</v>
      </c>
      <c r="T636" s="86">
        <v>14776.625303687519</v>
      </c>
      <c r="U636" s="86">
        <v>8645.1952517187492</v>
      </c>
      <c r="V636" s="86">
        <v>63354.117056625</v>
      </c>
      <c r="W636" s="86">
        <v>2917.8252584922002</v>
      </c>
      <c r="X636" s="86">
        <v>9072.8373628659319</v>
      </c>
      <c r="Y636" s="86">
        <v>23895.376052029183</v>
      </c>
      <c r="Z636" s="86">
        <v>261.97637115478511</v>
      </c>
      <c r="AA636" s="86">
        <v>22623.580263777789</v>
      </c>
      <c r="AB636" s="86">
        <v>16892.759828349193</v>
      </c>
      <c r="AC636" s="86">
        <v>27900.830883416642</v>
      </c>
      <c r="AD636" s="86">
        <v>38370.374065062497</v>
      </c>
      <c r="AE636" s="86">
        <v>10849.589632064386</v>
      </c>
      <c r="AF636" s="86">
        <v>14.630504032258063</v>
      </c>
      <c r="AG636" s="86">
        <v>24371.675945406252</v>
      </c>
      <c r="AH636" s="86">
        <v>38518.298858357302</v>
      </c>
      <c r="AI636" s="86">
        <v>1981.0526356174148</v>
      </c>
      <c r="AJ636" s="86">
        <v>562.77879768769526</v>
      </c>
      <c r="AK636" s="86">
        <v>3920.242493593682</v>
      </c>
      <c r="AL636" s="86">
        <v>17525.417551156261</v>
      </c>
      <c r="AM636" s="86">
        <v>14706.906422703169</v>
      </c>
      <c r="AN636" s="86">
        <v>9074.1870781250127</v>
      </c>
      <c r="AO636" s="86">
        <v>42030.796546171419</v>
      </c>
      <c r="AP636" s="86">
        <v>726.94557278808702</v>
      </c>
      <c r="AQ636" s="86">
        <v>52897.15646868405</v>
      </c>
      <c r="AR636" s="86">
        <v>47071.478814898466</v>
      </c>
      <c r="AS636" s="86">
        <v>51339.962803390663</v>
      </c>
      <c r="AT636" s="86">
        <v>24020.793975412336</v>
      </c>
      <c r="AU636" s="86">
        <v>55412.14730875341</v>
      </c>
      <c r="AV636" s="86">
        <v>22467.642935685868</v>
      </c>
      <c r="AW636" s="86">
        <v>6693.5337005875399</v>
      </c>
      <c r="AX636" s="86">
        <v>39053.707175867195</v>
      </c>
      <c r="AY636" s="86">
        <v>41002.975388046871</v>
      </c>
    </row>
    <row r="637" spans="1:51" x14ac:dyDescent="0.25">
      <c r="A637" s="24">
        <v>44769</v>
      </c>
      <c r="B637" s="25">
        <v>12</v>
      </c>
      <c r="C637" s="86">
        <v>30123.145781747826</v>
      </c>
      <c r="D637" s="86">
        <v>36923.175730687508</v>
      </c>
      <c r="E637" s="86">
        <v>16431.006466109386</v>
      </c>
      <c r="F637" s="86">
        <v>64999.763457799621</v>
      </c>
      <c r="G637" s="86">
        <v>19875.799254759608</v>
      </c>
      <c r="H637" s="86">
        <v>6799.3676569999989</v>
      </c>
      <c r="I637" s="86">
        <v>31122.596080726569</v>
      </c>
      <c r="J637" s="86">
        <v>147.42264500000002</v>
      </c>
      <c r="K637" s="86">
        <v>21120.817648203149</v>
      </c>
      <c r="L637" s="86">
        <v>6919.3348367935114</v>
      </c>
      <c r="M637" s="86">
        <v>32542.019203262626</v>
      </c>
      <c r="N637" s="86">
        <v>19851.401077187518</v>
      </c>
      <c r="O637" s="86">
        <v>47888.855282012883</v>
      </c>
      <c r="P637" s="86">
        <v>7610.9724470259152</v>
      </c>
      <c r="Q637" s="86">
        <v>48.753223000000006</v>
      </c>
      <c r="R637" s="86">
        <v>5912.7393102343849</v>
      </c>
      <c r="S637" s="86">
        <v>51258.97034994288</v>
      </c>
      <c r="T637" s="86">
        <v>15338.765339203148</v>
      </c>
      <c r="U637" s="86">
        <v>9190.6107440625201</v>
      </c>
      <c r="V637" s="86">
        <v>63735.245701093751</v>
      </c>
      <c r="W637" s="86">
        <v>2863.9484169062598</v>
      </c>
      <c r="X637" s="86">
        <v>9524.3591448827101</v>
      </c>
      <c r="Y637" s="86">
        <v>22932.636194476894</v>
      </c>
      <c r="Z637" s="86">
        <v>239.84857711791994</v>
      </c>
      <c r="AA637" s="86">
        <v>23315.491134777774</v>
      </c>
      <c r="AB637" s="86">
        <v>17226.14604825545</v>
      </c>
      <c r="AC637" s="86">
        <v>28539.386295170025</v>
      </c>
      <c r="AD637" s="86">
        <v>38971.089603812507</v>
      </c>
      <c r="AE637" s="86">
        <v>10494.559127540952</v>
      </c>
      <c r="AF637" s="86">
        <v>14.630504032258063</v>
      </c>
      <c r="AG637" s="86">
        <v>24768.359164218749</v>
      </c>
      <c r="AH637" s="86">
        <v>39337.7014826698</v>
      </c>
      <c r="AI637" s="86">
        <v>2285.0694309067439</v>
      </c>
      <c r="AJ637" s="86">
        <v>553.40035280157315</v>
      </c>
      <c r="AK637" s="86">
        <v>3758.0754045113172</v>
      </c>
      <c r="AL637" s="86">
        <v>18497.58000734376</v>
      </c>
      <c r="AM637" s="86">
        <v>14868.803543015645</v>
      </c>
      <c r="AN637" s="86">
        <v>9324.2487549218895</v>
      </c>
      <c r="AO637" s="86">
        <v>43053.414812569856</v>
      </c>
      <c r="AP637" s="86">
        <v>728.92677259277411</v>
      </c>
      <c r="AQ637" s="86">
        <v>54255.82985485594</v>
      </c>
      <c r="AR637" s="86">
        <v>47584.978045523472</v>
      </c>
      <c r="AS637" s="86">
        <v>53138.224642156267</v>
      </c>
      <c r="AT637" s="86">
        <v>23904.818066443593</v>
      </c>
      <c r="AU637" s="86">
        <v>56061.585918409663</v>
      </c>
      <c r="AV637" s="86">
        <v>23036.904800654615</v>
      </c>
      <c r="AW637" s="86">
        <v>6693.9306424900951</v>
      </c>
      <c r="AX637" s="86">
        <v>39690.524212480486</v>
      </c>
      <c r="AY637" s="86">
        <v>41344.17560328127</v>
      </c>
    </row>
    <row r="638" spans="1:51" x14ac:dyDescent="0.25">
      <c r="A638" s="24">
        <v>44769</v>
      </c>
      <c r="B638" s="25">
        <v>13</v>
      </c>
      <c r="C638" s="86">
        <v>30397.176745389726</v>
      </c>
      <c r="D638" s="86">
        <v>37100.768885937505</v>
      </c>
      <c r="E638" s="86">
        <v>16262.663042921893</v>
      </c>
      <c r="F638" s="86">
        <v>65372.464736393369</v>
      </c>
      <c r="G638" s="86">
        <v>19829.14306855941</v>
      </c>
      <c r="H638" s="86">
        <v>6501.0867760000037</v>
      </c>
      <c r="I638" s="86">
        <v>31241.809751996116</v>
      </c>
      <c r="J638" s="86">
        <v>153.532723</v>
      </c>
      <c r="K638" s="86">
        <v>21339.282566250018</v>
      </c>
      <c r="L638" s="86">
        <v>7090.5556852700884</v>
      </c>
      <c r="M638" s="86">
        <v>31551.125180390278</v>
      </c>
      <c r="N638" s="86">
        <v>20305.29114953908</v>
      </c>
      <c r="O638" s="86">
        <v>49808.219171622244</v>
      </c>
      <c r="P638" s="86">
        <v>7502.9919632171914</v>
      </c>
      <c r="Q638" s="86">
        <v>41.237614999999998</v>
      </c>
      <c r="R638" s="86">
        <v>6060.0886462421831</v>
      </c>
      <c r="S638" s="86">
        <v>51665.761857817881</v>
      </c>
      <c r="T638" s="86">
        <v>15750.358395093772</v>
      </c>
      <c r="U638" s="86">
        <v>9632.2937292968909</v>
      </c>
      <c r="V638" s="86">
        <v>64086.678508437501</v>
      </c>
      <c r="W638" s="86">
        <v>2926.96162715625</v>
      </c>
      <c r="X638" s="86">
        <v>9372.6368162196814</v>
      </c>
      <c r="Y638" s="86">
        <v>22393.397785257486</v>
      </c>
      <c r="Z638" s="86">
        <v>289.62108261108398</v>
      </c>
      <c r="AA638" s="86">
        <v>23364.273117777775</v>
      </c>
      <c r="AB638" s="86">
        <v>17257.009539396069</v>
      </c>
      <c r="AC638" s="86">
        <v>28956.947234785915</v>
      </c>
      <c r="AD638" s="86">
        <v>39832.793873562492</v>
      </c>
      <c r="AE638" s="86">
        <v>9937.0143756223515</v>
      </c>
      <c r="AF638" s="86">
        <v>14.630504032258063</v>
      </c>
      <c r="AG638" s="86">
        <v>24064.426296406251</v>
      </c>
      <c r="AH638" s="86">
        <v>40559.376309076062</v>
      </c>
      <c r="AI638" s="86">
        <v>2408.055377390584</v>
      </c>
      <c r="AJ638" s="86">
        <v>533.91210980695769</v>
      </c>
      <c r="AK638" s="86">
        <v>3071.1289322690127</v>
      </c>
      <c r="AL638" s="86">
        <v>19147.596616890631</v>
      </c>
      <c r="AM638" s="86">
        <v>15369.699131265666</v>
      </c>
      <c r="AN638" s="86">
        <v>8873.1508986250101</v>
      </c>
      <c r="AO638" s="86">
        <v>43425.748485409698</v>
      </c>
      <c r="AP638" s="86">
        <v>738.9288023749998</v>
      </c>
      <c r="AQ638" s="86">
        <v>54485.976504910628</v>
      </c>
      <c r="AR638" s="86">
        <v>47547.31262801565</v>
      </c>
      <c r="AS638" s="86">
        <v>54088.0554317813</v>
      </c>
      <c r="AT638" s="86">
        <v>23326.031356302945</v>
      </c>
      <c r="AU638" s="86">
        <v>56689.247039222158</v>
      </c>
      <c r="AV638" s="86">
        <v>22383.503735685859</v>
      </c>
      <c r="AW638" s="86">
        <v>8380.830485178145</v>
      </c>
      <c r="AX638" s="86">
        <v>40072.468361695341</v>
      </c>
      <c r="AY638" s="86">
        <v>41449.138198468776</v>
      </c>
    </row>
    <row r="639" spans="1:51" x14ac:dyDescent="0.25">
      <c r="A639" s="24">
        <v>44769</v>
      </c>
      <c r="B639" s="25">
        <v>14</v>
      </c>
      <c r="C639" s="86">
        <v>30608.667291289428</v>
      </c>
      <c r="D639" s="86">
        <v>37378.198278468743</v>
      </c>
      <c r="E639" s="86">
        <v>17159.388117859402</v>
      </c>
      <c r="F639" s="86">
        <v>66064.459295549619</v>
      </c>
      <c r="G639" s="86">
        <v>19737.514668831398</v>
      </c>
      <c r="H639" s="86">
        <v>6066.7205849999937</v>
      </c>
      <c r="I639" s="86">
        <v>31156.468494210952</v>
      </c>
      <c r="J639" s="86">
        <v>149.610703</v>
      </c>
      <c r="K639" s="86">
        <v>21473.007805546888</v>
      </c>
      <c r="L639" s="86">
        <v>7195.6116945591748</v>
      </c>
      <c r="M639" s="86">
        <v>31245.328199121373</v>
      </c>
      <c r="N639" s="86">
        <v>20922.14021339063</v>
      </c>
      <c r="O639" s="86">
        <v>50515.502976231634</v>
      </c>
      <c r="P639" s="86">
        <v>7710.2992383469573</v>
      </c>
      <c r="Q639" s="86">
        <v>35.193078999999997</v>
      </c>
      <c r="R639" s="86">
        <v>6405.6639765781256</v>
      </c>
      <c r="S639" s="86">
        <v>52848.036934771008</v>
      </c>
      <c r="T639" s="86">
        <v>16223.755148187507</v>
      </c>
      <c r="U639" s="86">
        <v>10046.33572328126</v>
      </c>
      <c r="V639" s="86">
        <v>66173.306868937492</v>
      </c>
      <c r="W639" s="86">
        <v>2877.5934960703203</v>
      </c>
      <c r="X639" s="86">
        <v>9383.243495112838</v>
      </c>
      <c r="Y639" s="86">
        <v>21615.079083653265</v>
      </c>
      <c r="Z639" s="86">
        <v>318.20294601440418</v>
      </c>
      <c r="AA639" s="86">
        <v>23778.821724777779</v>
      </c>
      <c r="AB639" s="86">
        <v>17017.351077239819</v>
      </c>
      <c r="AC639" s="86">
        <v>29246.370397377734</v>
      </c>
      <c r="AD639" s="86">
        <v>41735.380965874996</v>
      </c>
      <c r="AE639" s="86">
        <v>10207.507266186643</v>
      </c>
      <c r="AF639" s="86">
        <v>14.630504032258063</v>
      </c>
      <c r="AG639" s="86">
        <v>24647.831869937501</v>
      </c>
      <c r="AH639" s="86">
        <v>41944.718225451048</v>
      </c>
      <c r="AI639" s="86">
        <v>2376.2251255987212</v>
      </c>
      <c r="AJ639" s="86">
        <v>515.6539430786529</v>
      </c>
      <c r="AK639" s="86">
        <v>3176.545468304314</v>
      </c>
      <c r="AL639" s="86">
        <v>20078.979544218761</v>
      </c>
      <c r="AM639" s="86">
        <v>15950.290923765664</v>
      </c>
      <c r="AN639" s="86">
        <v>9304.3518798281311</v>
      </c>
      <c r="AO639" s="86">
        <v>44434.810942409698</v>
      </c>
      <c r="AP639" s="86">
        <v>717.32852167578085</v>
      </c>
      <c r="AQ639" s="86">
        <v>54038.192304309057</v>
      </c>
      <c r="AR639" s="86">
        <v>48115.523620789099</v>
      </c>
      <c r="AS639" s="86">
        <v>55890.010157046905</v>
      </c>
      <c r="AT639" s="86">
        <v>22516.172679412324</v>
      </c>
      <c r="AU639" s="86">
        <v>58185.140428065919</v>
      </c>
      <c r="AV639" s="86">
        <v>22307.786250935857</v>
      </c>
      <c r="AW639" s="86">
        <v>10166.558691221053</v>
      </c>
      <c r="AX639" s="86">
        <v>41827.903207648458</v>
      </c>
      <c r="AY639" s="86">
        <v>41084.325254578158</v>
      </c>
    </row>
    <row r="640" spans="1:51" x14ac:dyDescent="0.25">
      <c r="A640" s="24">
        <v>44769</v>
      </c>
      <c r="B640" s="25">
        <v>15</v>
      </c>
      <c r="C640" s="86">
        <v>28864.703636893773</v>
      </c>
      <c r="D640" s="86">
        <v>36641.432057531252</v>
      </c>
      <c r="E640" s="86">
        <v>16155.148604312524</v>
      </c>
      <c r="F640" s="86">
        <v>63527.797394362125</v>
      </c>
      <c r="G640" s="86">
        <v>18547.81572045189</v>
      </c>
      <c r="H640" s="86">
        <v>5557.1774900000019</v>
      </c>
      <c r="I640" s="86">
        <v>29998.317125312507</v>
      </c>
      <c r="J640" s="86">
        <v>142.03603699999999</v>
      </c>
      <c r="K640" s="86">
        <v>21025.672620750021</v>
      </c>
      <c r="L640" s="86">
        <v>7400.1768862466724</v>
      </c>
      <c r="M640" s="86">
        <v>30503.655294311426</v>
      </c>
      <c r="N640" s="86">
        <v>20465.677466382829</v>
      </c>
      <c r="O640" s="86">
        <v>48919.738196731618</v>
      </c>
      <c r="P640" s="86">
        <v>7699.0879694038758</v>
      </c>
      <c r="Q640" s="86">
        <v>35.405673999999998</v>
      </c>
      <c r="R640" s="86">
        <v>6344.3523764882921</v>
      </c>
      <c r="S640" s="86">
        <v>52411.597997692879</v>
      </c>
      <c r="T640" s="86">
        <v>15697.750847765639</v>
      </c>
      <c r="U640" s="86">
        <v>9900.1069196875105</v>
      </c>
      <c r="V640" s="86">
        <v>65627.179390062505</v>
      </c>
      <c r="W640" s="86">
        <v>2797.7527277500099</v>
      </c>
      <c r="X640" s="86">
        <v>9600.391800952395</v>
      </c>
      <c r="Y640" s="86">
        <v>20892.55339779516</v>
      </c>
      <c r="Z640" s="86">
        <v>345.10044281005855</v>
      </c>
      <c r="AA640" s="86">
        <v>25064.831229777799</v>
      </c>
      <c r="AB640" s="86">
        <v>16314.084951692959</v>
      </c>
      <c r="AC640" s="86">
        <v>28444.613270560298</v>
      </c>
      <c r="AD640" s="86">
        <v>40859.00882725</v>
      </c>
      <c r="AE640" s="86">
        <v>8751.1210152296662</v>
      </c>
      <c r="AF640" s="86">
        <v>14.630504032258063</v>
      </c>
      <c r="AG640" s="86">
        <v>24158.127869656251</v>
      </c>
      <c r="AH640" s="86">
        <v>41888.676411794797</v>
      </c>
      <c r="AI640" s="86">
        <v>2138.4025136059499</v>
      </c>
      <c r="AJ640" s="86">
        <v>516.86429373312399</v>
      </c>
      <c r="AK640" s="86">
        <v>3112.7358229483561</v>
      </c>
      <c r="AL640" s="86">
        <v>20575.151709281257</v>
      </c>
      <c r="AM640" s="86">
        <v>16119.23506098442</v>
      </c>
      <c r="AN640" s="86">
        <v>9175.1294605625117</v>
      </c>
      <c r="AO640" s="86">
        <v>43631.249119577667</v>
      </c>
      <c r="AP640" s="86">
        <v>678.81724651660193</v>
      </c>
      <c r="AQ640" s="86">
        <v>52002.658549316853</v>
      </c>
      <c r="AR640" s="86">
        <v>47058.191053742215</v>
      </c>
      <c r="AS640" s="86">
        <v>55280.680844515635</v>
      </c>
      <c r="AT640" s="86">
        <v>21970.676924709198</v>
      </c>
      <c r="AU640" s="86">
        <v>56627.831760440909</v>
      </c>
      <c r="AV640" s="86">
        <v>21959.191626310843</v>
      </c>
      <c r="AW640" s="86">
        <v>10780.99133909766</v>
      </c>
      <c r="AX640" s="86">
        <v>41579.025893449238</v>
      </c>
      <c r="AY640" s="86">
        <v>39463.020548109416</v>
      </c>
    </row>
    <row r="641" spans="1:51" x14ac:dyDescent="0.25">
      <c r="A641" s="24">
        <v>44769</v>
      </c>
      <c r="B641" s="25">
        <v>16</v>
      </c>
      <c r="C641" s="86">
        <v>27349.794047060313</v>
      </c>
      <c r="D641" s="86">
        <v>35181.819130874996</v>
      </c>
      <c r="E641" s="86">
        <v>15464.260373781271</v>
      </c>
      <c r="F641" s="86">
        <v>59248.204010393369</v>
      </c>
      <c r="G641" s="86">
        <v>17744.978549309955</v>
      </c>
      <c r="H641" s="86">
        <v>5959.2584450000013</v>
      </c>
      <c r="I641" s="86">
        <v>28244.706009410158</v>
      </c>
      <c r="J641" s="86">
        <v>140.77738600000001</v>
      </c>
      <c r="K641" s="86">
        <v>20385.943939437533</v>
      </c>
      <c r="L641" s="86">
        <v>6967.2552859107154</v>
      </c>
      <c r="M641" s="86">
        <v>29310.232105764582</v>
      </c>
      <c r="N641" s="86">
        <v>19313.009363742211</v>
      </c>
      <c r="O641" s="86">
        <v>46467.245956559746</v>
      </c>
      <c r="P641" s="86">
        <v>6826.383323764835</v>
      </c>
      <c r="Q641" s="86">
        <v>37.016193000000001</v>
      </c>
      <c r="R641" s="86">
        <v>6020.0109306523555</v>
      </c>
      <c r="S641" s="86">
        <v>50060.44550878663</v>
      </c>
      <c r="T641" s="86">
        <v>14467.351687859391</v>
      </c>
      <c r="U641" s="86">
        <v>9064.8459432031395</v>
      </c>
      <c r="V641" s="86">
        <v>62743.863401218754</v>
      </c>
      <c r="W641" s="86">
        <v>2383.1596781523422</v>
      </c>
      <c r="X641" s="86">
        <v>9337.524830658469</v>
      </c>
      <c r="Y641" s="86">
        <v>20079.855108201467</v>
      </c>
      <c r="Z641" s="86">
        <v>331.2727624511719</v>
      </c>
      <c r="AA641" s="86">
        <v>26107.954570777783</v>
      </c>
      <c r="AB641" s="86">
        <v>15687.104901614828</v>
      </c>
      <c r="AC641" s="86">
        <v>26247.238722240621</v>
      </c>
      <c r="AD641" s="86">
        <v>38534.071321531243</v>
      </c>
      <c r="AE641" s="86">
        <v>8039.0452688930172</v>
      </c>
      <c r="AF641" s="86">
        <v>14.630504032258063</v>
      </c>
      <c r="AG641" s="86">
        <v>22981.8871831875</v>
      </c>
      <c r="AH641" s="86">
        <v>40936.983111732297</v>
      </c>
      <c r="AI641" s="86">
        <v>1718.9301918287279</v>
      </c>
      <c r="AJ641" s="86">
        <v>478.60425814514065</v>
      </c>
      <c r="AK641" s="86">
        <v>3077.0810246621641</v>
      </c>
      <c r="AL641" s="86">
        <v>20117.061780265631</v>
      </c>
      <c r="AM641" s="86">
        <v>15317.600022531289</v>
      </c>
      <c r="AN641" s="86">
        <v>9171.4167695781307</v>
      </c>
      <c r="AO641" s="86">
        <v>42214.232709206575</v>
      </c>
      <c r="AP641" s="86">
        <v>667.34299539306608</v>
      </c>
      <c r="AQ641" s="86">
        <v>49247.563866512181</v>
      </c>
      <c r="AR641" s="86">
        <v>45481.082821109419</v>
      </c>
      <c r="AS641" s="86">
        <v>51831.998245312541</v>
      </c>
      <c r="AT641" s="86">
        <v>21112.848630052951</v>
      </c>
      <c r="AU641" s="86">
        <v>53840.782758909685</v>
      </c>
      <c r="AV641" s="86">
        <v>20985.904986029618</v>
      </c>
      <c r="AW641" s="86">
        <v>10022.345147648442</v>
      </c>
      <c r="AX641" s="86">
        <v>40333.759113144552</v>
      </c>
      <c r="AY641" s="86">
        <v>37319.217993718732</v>
      </c>
    </row>
    <row r="642" spans="1:51" x14ac:dyDescent="0.25">
      <c r="A642" s="24">
        <v>44769</v>
      </c>
      <c r="B642" s="25">
        <v>17</v>
      </c>
      <c r="C642" s="86">
        <v>26181.114415419703</v>
      </c>
      <c r="D642" s="86">
        <v>33412.870705687499</v>
      </c>
      <c r="E642" s="86">
        <v>14402.91774271877</v>
      </c>
      <c r="F642" s="86">
        <v>56235.740696018365</v>
      </c>
      <c r="G642" s="86">
        <v>16766.436245504468</v>
      </c>
      <c r="H642" s="86">
        <v>6034.602519</v>
      </c>
      <c r="I642" s="86">
        <v>26941.655207601572</v>
      </c>
      <c r="J642" s="86">
        <v>142.02704600000001</v>
      </c>
      <c r="K642" s="86">
        <v>19701.856728031271</v>
      </c>
      <c r="L642" s="86">
        <v>6809.8314545357334</v>
      </c>
      <c r="M642" s="86">
        <v>27930.758063172085</v>
      </c>
      <c r="N642" s="86">
        <v>18376.337492367209</v>
      </c>
      <c r="O642" s="86">
        <v>43855.173535325375</v>
      </c>
      <c r="P642" s="86">
        <v>6541.8540437908487</v>
      </c>
      <c r="Q642" s="86">
        <v>36.803080999999999</v>
      </c>
      <c r="R642" s="86">
        <v>5668.9709327382843</v>
      </c>
      <c r="S642" s="86">
        <v>47793.903612239767</v>
      </c>
      <c r="T642" s="86">
        <v>13735.279725062519</v>
      </c>
      <c r="U642" s="86">
        <v>8287.3165160937606</v>
      </c>
      <c r="V642" s="86">
        <v>59419.313523093748</v>
      </c>
      <c r="W642" s="86">
        <v>2554.306910902345</v>
      </c>
      <c r="X642" s="86">
        <v>8624.9896467261933</v>
      </c>
      <c r="Y642" s="86">
        <v>19481.775546243141</v>
      </c>
      <c r="Z642" s="86">
        <v>340.41616638183581</v>
      </c>
      <c r="AA642" s="86">
        <v>24952.623940777783</v>
      </c>
      <c r="AB642" s="86">
        <v>15184.549519724222</v>
      </c>
      <c r="AC642" s="86">
        <v>25092.85118736493</v>
      </c>
      <c r="AD642" s="86">
        <v>36307.660376593762</v>
      </c>
      <c r="AE642" s="86">
        <v>7948.1394374762131</v>
      </c>
      <c r="AF642" s="86">
        <v>14.630504032258063</v>
      </c>
      <c r="AG642" s="86">
        <v>20312.249590812502</v>
      </c>
      <c r="AH642" s="86">
        <v>40185.496824701062</v>
      </c>
      <c r="AI642" s="86">
        <v>1103.9043542802983</v>
      </c>
      <c r="AJ642" s="86">
        <v>496.06335562613128</v>
      </c>
      <c r="AK642" s="86">
        <v>2944.0902466100279</v>
      </c>
      <c r="AL642" s="86">
        <v>19647.121191968752</v>
      </c>
      <c r="AM642" s="86">
        <v>14648.604359671903</v>
      </c>
      <c r="AN642" s="86">
        <v>8605.3115998125104</v>
      </c>
      <c r="AO642" s="86">
        <v>40744.273885042508</v>
      </c>
      <c r="AP642" s="86">
        <v>634.43945978756892</v>
      </c>
      <c r="AQ642" s="86">
        <v>47566.696298934068</v>
      </c>
      <c r="AR642" s="86">
        <v>45059.726219921919</v>
      </c>
      <c r="AS642" s="86">
        <v>49990.747783968785</v>
      </c>
      <c r="AT642" s="86">
        <v>21023.899374881054</v>
      </c>
      <c r="AU642" s="86">
        <v>51289.494414331552</v>
      </c>
      <c r="AV642" s="86">
        <v>20191.24511331087</v>
      </c>
      <c r="AW642" s="86">
        <v>9427.5066406718906</v>
      </c>
      <c r="AX642" s="86">
        <v>38949.790842175804</v>
      </c>
      <c r="AY642" s="86">
        <v>35691.612482203142</v>
      </c>
    </row>
    <row r="643" spans="1:51" x14ac:dyDescent="0.25">
      <c r="A643" s="24">
        <v>44769</v>
      </c>
      <c r="B643" s="25">
        <v>18</v>
      </c>
      <c r="C643" s="86">
        <v>26147.165549841549</v>
      </c>
      <c r="D643" s="86">
        <v>33236.174235093742</v>
      </c>
      <c r="E643" s="86">
        <v>14370.1947659219</v>
      </c>
      <c r="F643" s="86">
        <v>56213.64191826836</v>
      </c>
      <c r="G643" s="86">
        <v>17220.68708995017</v>
      </c>
      <c r="H643" s="86">
        <v>5647.783719</v>
      </c>
      <c r="I643" s="86">
        <v>26195.714186257825</v>
      </c>
      <c r="J643" s="86">
        <v>159.17285100000001</v>
      </c>
      <c r="K643" s="86">
        <v>19615.85372351564</v>
      </c>
      <c r="L643" s="86">
        <v>6714.2721912544794</v>
      </c>
      <c r="M643" s="86">
        <v>25941.220526534245</v>
      </c>
      <c r="N643" s="86">
        <v>17886.379928187522</v>
      </c>
      <c r="O643" s="86">
        <v>42402.121929294124</v>
      </c>
      <c r="P643" s="86">
        <v>6233.0928710558464</v>
      </c>
      <c r="Q643" s="86">
        <v>36.590504000000003</v>
      </c>
      <c r="R643" s="86">
        <v>5535.9597530585943</v>
      </c>
      <c r="S643" s="86">
        <v>47530.437636552262</v>
      </c>
      <c r="T643" s="86">
        <v>13504.179368531273</v>
      </c>
      <c r="U643" s="86">
        <v>7874.4138465625092</v>
      </c>
      <c r="V643" s="86">
        <v>58594.150574156251</v>
      </c>
      <c r="W643" s="86">
        <v>2644.6800853906288</v>
      </c>
      <c r="X643" s="86">
        <v>8387.6027623533337</v>
      </c>
      <c r="Y643" s="86">
        <v>18996.758208506817</v>
      </c>
      <c r="Z643" s="86">
        <v>311.15174682617186</v>
      </c>
      <c r="AA643" s="86">
        <v>24798.024522777767</v>
      </c>
      <c r="AB643" s="86">
        <v>14927.379620474214</v>
      </c>
      <c r="AC643" s="86">
        <v>24456.242938874191</v>
      </c>
      <c r="AD643" s="86">
        <v>36051.75868109375</v>
      </c>
      <c r="AE643" s="86">
        <v>8086.2815524664557</v>
      </c>
      <c r="AF643" s="86">
        <v>14.630504032258063</v>
      </c>
      <c r="AG643" s="86">
        <v>19765.351025</v>
      </c>
      <c r="AH643" s="86">
        <v>40177.203613326048</v>
      </c>
      <c r="AI643" s="86">
        <v>355.3463365967238</v>
      </c>
      <c r="AJ643" s="86">
        <v>477.10570408157412</v>
      </c>
      <c r="AK643" s="86">
        <v>2682.5635833980264</v>
      </c>
      <c r="AL643" s="86">
        <v>19486.865326531261</v>
      </c>
      <c r="AM643" s="86">
        <v>14871.561242468768</v>
      </c>
      <c r="AN643" s="86">
        <v>8169.2884150156297</v>
      </c>
      <c r="AO643" s="86">
        <v>40529.474584472191</v>
      </c>
      <c r="AP643" s="86">
        <v>598.25453991699192</v>
      </c>
      <c r="AQ643" s="86">
        <v>46705.356846582486</v>
      </c>
      <c r="AR643" s="86">
        <v>45000.590697421903</v>
      </c>
      <c r="AS643" s="86">
        <v>49514.935726859403</v>
      </c>
      <c r="AT643" s="86">
        <v>20611.607862068588</v>
      </c>
      <c r="AU643" s="86">
        <v>50538.535588940926</v>
      </c>
      <c r="AV643" s="86">
        <v>22417.194698342111</v>
      </c>
      <c r="AW643" s="86">
        <v>9583.2035892265667</v>
      </c>
      <c r="AX643" s="86">
        <v>39434.376306785161</v>
      </c>
      <c r="AY643" s="86">
        <v>35279.103851546875</v>
      </c>
    </row>
    <row r="644" spans="1:51" x14ac:dyDescent="0.25">
      <c r="A644" s="24">
        <v>44769</v>
      </c>
      <c r="B644" s="25">
        <v>19</v>
      </c>
      <c r="C644" s="86">
        <v>29413.310571700946</v>
      </c>
      <c r="D644" s="86">
        <v>37120.499733437493</v>
      </c>
      <c r="E644" s="86">
        <v>16728.530226578154</v>
      </c>
      <c r="F644" s="86">
        <v>63526.482523362109</v>
      </c>
      <c r="G644" s="86">
        <v>20779.329202583936</v>
      </c>
      <c r="H644" s="86">
        <v>5618.171464</v>
      </c>
      <c r="I644" s="86">
        <v>27013.329148843761</v>
      </c>
      <c r="J644" s="86">
        <v>190.47784799999999</v>
      </c>
      <c r="K644" s="86">
        <v>20937.673859656261</v>
      </c>
      <c r="L644" s="86">
        <v>7418.9606422623137</v>
      </c>
      <c r="M644" s="86">
        <v>26971.792520111987</v>
      </c>
      <c r="N644" s="86">
        <v>20295.519066000019</v>
      </c>
      <c r="O644" s="86">
        <v>44385.269871825374</v>
      </c>
      <c r="P644" s="86">
        <v>7395.3487397682002</v>
      </c>
      <c r="Q644" s="86">
        <v>38.339514000000001</v>
      </c>
      <c r="R644" s="86">
        <v>6537.8530892773515</v>
      </c>
      <c r="S644" s="86">
        <v>53874.329673989763</v>
      </c>
      <c r="T644" s="86">
        <v>15510.244097453131</v>
      </c>
      <c r="U644" s="86">
        <v>9167.3830671875112</v>
      </c>
      <c r="V644" s="86">
        <v>67656.496376750001</v>
      </c>
      <c r="W644" s="86">
        <v>3102.8128331328098</v>
      </c>
      <c r="X644" s="86">
        <v>9618.6831350716584</v>
      </c>
      <c r="Y644" s="86">
        <v>19829.217927864829</v>
      </c>
      <c r="Z644" s="86">
        <v>322.27777206420899</v>
      </c>
      <c r="AA644" s="86">
        <v>28200.461279777785</v>
      </c>
      <c r="AB644" s="86">
        <v>15254.481322724199</v>
      </c>
      <c r="AC644" s="86">
        <v>27860.08162768964</v>
      </c>
      <c r="AD644" s="86">
        <v>41995.479233343751</v>
      </c>
      <c r="AE644" s="86">
        <v>9803.7253663281299</v>
      </c>
      <c r="AF644" s="86">
        <v>14.630504032258063</v>
      </c>
      <c r="AG644" s="86">
        <v>22786.694158437502</v>
      </c>
      <c r="AH644" s="86">
        <v>45553.10682907606</v>
      </c>
      <c r="AI644" s="86">
        <v>9.3511740556358784</v>
      </c>
      <c r="AJ644" s="86">
        <v>484.84054516149945</v>
      </c>
      <c r="AK644" s="86">
        <v>2835.6359244854016</v>
      </c>
      <c r="AL644" s="86">
        <v>22226.019163078141</v>
      </c>
      <c r="AM644" s="86">
        <v>18337.664353468768</v>
      </c>
      <c r="AN644" s="86">
        <v>8330.7942844687605</v>
      </c>
      <c r="AO644" s="86">
        <v>45359.343421226105</v>
      </c>
      <c r="AP644" s="86">
        <v>732.99427340136697</v>
      </c>
      <c r="AQ644" s="86">
        <v>48245.176977020019</v>
      </c>
      <c r="AR644" s="86">
        <v>49017.741209804728</v>
      </c>
      <c r="AS644" s="86">
        <v>55709.865854812524</v>
      </c>
      <c r="AT644" s="86">
        <v>21331.377658349833</v>
      </c>
      <c r="AU644" s="86">
        <v>55893.970013206541</v>
      </c>
      <c r="AV644" s="86">
        <v>26961.01556521712</v>
      </c>
      <c r="AW644" s="86">
        <v>12602.582459660156</v>
      </c>
      <c r="AX644" s="86">
        <v>45678.221255468772</v>
      </c>
      <c r="AY644" s="86">
        <v>37869.642786250042</v>
      </c>
    </row>
    <row r="645" spans="1:51" x14ac:dyDescent="0.25">
      <c r="A645" s="24">
        <v>44769</v>
      </c>
      <c r="B645" s="25">
        <v>20</v>
      </c>
      <c r="C645" s="86">
        <v>33256.885147497786</v>
      </c>
      <c r="D645" s="86">
        <v>42160.538099031248</v>
      </c>
      <c r="E645" s="86">
        <v>19809.75659018752</v>
      </c>
      <c r="F645" s="86">
        <v>72221.788077518373</v>
      </c>
      <c r="G645" s="86">
        <v>26083.408063312494</v>
      </c>
      <c r="H645" s="86">
        <v>5572.1157939999994</v>
      </c>
      <c r="I645" s="86">
        <v>28234.083198722681</v>
      </c>
      <c r="J645" s="86">
        <v>202.35645299999999</v>
      </c>
      <c r="K645" s="86">
        <v>22961.795264031269</v>
      </c>
      <c r="L645" s="86">
        <v>8133.8702900044864</v>
      </c>
      <c r="M645" s="86">
        <v>28692.567494891693</v>
      </c>
      <c r="N645" s="86">
        <v>23224.746344554689</v>
      </c>
      <c r="O645" s="86">
        <v>46942.810965247241</v>
      </c>
      <c r="P645" s="86">
        <v>9008.0752361125451</v>
      </c>
      <c r="Q645" s="86">
        <v>40.204374999999999</v>
      </c>
      <c r="R645" s="86">
        <v>7815.5581301562606</v>
      </c>
      <c r="S645" s="86">
        <v>61271.892795396016</v>
      </c>
      <c r="T645" s="86">
        <v>18054.399170140652</v>
      </c>
      <c r="U645" s="86">
        <v>10821.16205718751</v>
      </c>
      <c r="V645" s="86">
        <v>79031.651002562503</v>
      </c>
      <c r="W645" s="86">
        <v>3692.02599288282</v>
      </c>
      <c r="X645" s="86">
        <v>11595.545233476591</v>
      </c>
      <c r="Y645" s="86">
        <v>21000.621191979248</v>
      </c>
      <c r="Z645" s="86">
        <v>355.72064758300786</v>
      </c>
      <c r="AA645" s="86">
        <v>33577.453149777786</v>
      </c>
      <c r="AB645" s="86">
        <v>15875.911964708579</v>
      </c>
      <c r="AC645" s="86">
        <v>32301.679271307949</v>
      </c>
      <c r="AD645" s="86">
        <v>49463.711445156252</v>
      </c>
      <c r="AE645" s="86">
        <v>11269.173010734385</v>
      </c>
      <c r="AF645" s="86">
        <v>14.630504032258063</v>
      </c>
      <c r="AG645" s="86">
        <v>26317.059960375002</v>
      </c>
      <c r="AH645" s="86">
        <v>54907.2819114823</v>
      </c>
      <c r="AI645" s="86">
        <v>0</v>
      </c>
      <c r="AJ645" s="86">
        <v>520.46179160599445</v>
      </c>
      <c r="AK645" s="86">
        <v>3191.2851901399381</v>
      </c>
      <c r="AL645" s="86">
        <v>25806.956845265631</v>
      </c>
      <c r="AM645" s="86">
        <v>21836.673583093761</v>
      </c>
      <c r="AN645" s="86">
        <v>9091.0167955781289</v>
      </c>
      <c r="AO645" s="86">
        <v>51512.2710067222</v>
      </c>
      <c r="AP645" s="86">
        <v>903.01449584960903</v>
      </c>
      <c r="AQ645" s="86">
        <v>49989.948949582489</v>
      </c>
      <c r="AR645" s="86">
        <v>53607.439967929713</v>
      </c>
      <c r="AS645" s="86">
        <v>63952.09935912503</v>
      </c>
      <c r="AT645" s="86">
        <v>22751.054969115448</v>
      </c>
      <c r="AU645" s="86">
        <v>62435.861312878413</v>
      </c>
      <c r="AV645" s="86">
        <v>32583.194376810861</v>
      </c>
      <c r="AW645" s="86">
        <v>13771.898206554679</v>
      </c>
      <c r="AX645" s="86">
        <v>53829.71518271097</v>
      </c>
      <c r="AY645" s="86">
        <v>40782.068927937522</v>
      </c>
    </row>
    <row r="646" spans="1:51" x14ac:dyDescent="0.25">
      <c r="A646" s="24">
        <v>44769</v>
      </c>
      <c r="B646" s="25">
        <v>21</v>
      </c>
      <c r="C646" s="86">
        <v>32458.611442200938</v>
      </c>
      <c r="D646" s="86">
        <v>42518.624344499993</v>
      </c>
      <c r="E646" s="86">
        <v>20354.01462478127</v>
      </c>
      <c r="F646" s="86">
        <v>70446.698364768366</v>
      </c>
      <c r="G646" s="86">
        <v>27372.645333671906</v>
      </c>
      <c r="H646" s="86">
        <v>4566.387464000004</v>
      </c>
      <c r="I646" s="86">
        <v>26987.796421519542</v>
      </c>
      <c r="J646" s="86">
        <v>197.787846</v>
      </c>
      <c r="K646" s="86">
        <v>23115.041161625009</v>
      </c>
      <c r="L646" s="86">
        <v>8607.2500008169791</v>
      </c>
      <c r="M646" s="86">
        <v>28779.812351614306</v>
      </c>
      <c r="N646" s="86">
        <v>23528.09833657031</v>
      </c>
      <c r="O646" s="86">
        <v>46979.991780161305</v>
      </c>
      <c r="P646" s="86">
        <v>9388.1641010305175</v>
      </c>
      <c r="Q646" s="86">
        <v>39.06138</v>
      </c>
      <c r="R646" s="86">
        <v>8094.2978325468857</v>
      </c>
      <c r="S646" s="86">
        <v>62408.21950434913</v>
      </c>
      <c r="T646" s="86">
        <v>18046.137764281269</v>
      </c>
      <c r="U646" s="86">
        <v>10877.132346718759</v>
      </c>
      <c r="V646" s="86">
        <v>81009.599246468744</v>
      </c>
      <c r="W646" s="86">
        <v>4070.3085528828101</v>
      </c>
      <c r="X646" s="86">
        <v>11622.290619015639</v>
      </c>
      <c r="Y646" s="86">
        <v>21232.831594366642</v>
      </c>
      <c r="Z646" s="86">
        <v>369.25004638671879</v>
      </c>
      <c r="AA646" s="86">
        <v>33706.594499777777</v>
      </c>
      <c r="AB646" s="86">
        <v>15841.186559661697</v>
      </c>
      <c r="AC646" s="86">
        <v>32751.499659497691</v>
      </c>
      <c r="AD646" s="86">
        <v>50210.19980446875</v>
      </c>
      <c r="AE646" s="86">
        <v>11313.15022076563</v>
      </c>
      <c r="AF646" s="86">
        <v>14.630504032258063</v>
      </c>
      <c r="AG646" s="86">
        <v>26736.879435062499</v>
      </c>
      <c r="AH646" s="86">
        <v>56460.150857826055</v>
      </c>
      <c r="AI646" s="86">
        <v>0</v>
      </c>
      <c r="AJ646" s="86">
        <v>508.77903636861765</v>
      </c>
      <c r="AK646" s="86">
        <v>3292.1996509563378</v>
      </c>
      <c r="AL646" s="86">
        <v>26362.15243528127</v>
      </c>
      <c r="AM646" s="86">
        <v>22075.65453045315</v>
      </c>
      <c r="AN646" s="86">
        <v>9013.7146092656294</v>
      </c>
      <c r="AO646" s="86">
        <v>52153.174017569851</v>
      </c>
      <c r="AP646" s="86">
        <v>888.13256835937614</v>
      </c>
      <c r="AQ646" s="86">
        <v>49221.709990293442</v>
      </c>
      <c r="AR646" s="86">
        <v>54796.817344765666</v>
      </c>
      <c r="AS646" s="86">
        <v>64890.137947000017</v>
      </c>
      <c r="AT646" s="86">
        <v>22410.421211318557</v>
      </c>
      <c r="AU646" s="86">
        <v>63339.136013472162</v>
      </c>
      <c r="AV646" s="86">
        <v>33490.937483029615</v>
      </c>
      <c r="AW646" s="86">
        <v>13994.155931742191</v>
      </c>
      <c r="AX646" s="86">
        <v>54972.356740992203</v>
      </c>
      <c r="AY646" s="86">
        <v>40790.897654046865</v>
      </c>
    </row>
    <row r="647" spans="1:51" x14ac:dyDescent="0.25">
      <c r="A647" s="24">
        <v>44769</v>
      </c>
      <c r="B647" s="25">
        <v>22</v>
      </c>
      <c r="C647" s="86">
        <v>31277.756678544687</v>
      </c>
      <c r="D647" s="86">
        <v>41008.935060406242</v>
      </c>
      <c r="E647" s="86">
        <v>20092.137862875032</v>
      </c>
      <c r="F647" s="86">
        <v>66474.134922393379</v>
      </c>
      <c r="G647" s="86">
        <v>26939.819033421885</v>
      </c>
      <c r="H647" s="86">
        <v>4255.3716239999976</v>
      </c>
      <c r="I647" s="86">
        <v>26336.907696730494</v>
      </c>
      <c r="J647" s="86">
        <v>190.96312399999999</v>
      </c>
      <c r="K647" s="86">
        <v>22895.313448593781</v>
      </c>
      <c r="L647" s="86">
        <v>8785.2637278872789</v>
      </c>
      <c r="M647" s="86">
        <v>28205.461219665169</v>
      </c>
      <c r="N647" s="86">
        <v>22950.731469320308</v>
      </c>
      <c r="O647" s="86">
        <v>45644.940003090996</v>
      </c>
      <c r="P647" s="86">
        <v>9340.1564217902942</v>
      </c>
      <c r="Q647" s="86">
        <v>39.020191999999994</v>
      </c>
      <c r="R647" s="86">
        <v>8131.3707964648584</v>
      </c>
      <c r="S647" s="86">
        <v>62016.972473677255</v>
      </c>
      <c r="T647" s="86">
        <v>17336.562877671902</v>
      </c>
      <c r="U647" s="86">
        <v>10719.980874375011</v>
      </c>
      <c r="V647" s="86">
        <v>79731.598982968746</v>
      </c>
      <c r="W647" s="86">
        <v>4170.023741125</v>
      </c>
      <c r="X647" s="86">
        <v>11533.533025546878</v>
      </c>
      <c r="Y647" s="86">
        <v>20340.88627924327</v>
      </c>
      <c r="Z647" s="86">
        <v>367.40209594726559</v>
      </c>
      <c r="AA647" s="86">
        <v>33577.493893777777</v>
      </c>
      <c r="AB647" s="86">
        <v>15347.880269489815</v>
      </c>
      <c r="AC647" s="86">
        <v>31427.258997729452</v>
      </c>
      <c r="AD647" s="86">
        <v>49829.333788062504</v>
      </c>
      <c r="AE647" s="86">
        <v>10429.921727617188</v>
      </c>
      <c r="AF647" s="86">
        <v>14.630504032258063</v>
      </c>
      <c r="AG647" s="86">
        <v>26205.367506812501</v>
      </c>
      <c r="AH647" s="86">
        <v>56297.614618513551</v>
      </c>
      <c r="AI647" s="86">
        <v>0</v>
      </c>
      <c r="AJ647" s="86">
        <v>536.96392760046444</v>
      </c>
      <c r="AK647" s="86">
        <v>3211.2025283274311</v>
      </c>
      <c r="AL647" s="86">
        <v>26218.396160531269</v>
      </c>
      <c r="AM647" s="86">
        <v>22171.06649142192</v>
      </c>
      <c r="AN647" s="86">
        <v>8783.7895597031293</v>
      </c>
      <c r="AO647" s="86">
        <v>51987.884991159692</v>
      </c>
      <c r="AP647" s="86">
        <v>891.41468811035202</v>
      </c>
      <c r="AQ647" s="86">
        <v>48463.4677999575</v>
      </c>
      <c r="AR647" s="86">
        <v>54559.211837671886</v>
      </c>
      <c r="AS647" s="86">
        <v>63960.313787859392</v>
      </c>
      <c r="AT647" s="86">
        <v>21065.416883490449</v>
      </c>
      <c r="AU647" s="86">
        <v>62438.826756034658</v>
      </c>
      <c r="AV647" s="86">
        <v>33030.539551060865</v>
      </c>
      <c r="AW647" s="86">
        <v>13853.452649031238</v>
      </c>
      <c r="AX647" s="86">
        <v>54707.035021726588</v>
      </c>
      <c r="AY647" s="86">
        <v>40075.339738015638</v>
      </c>
    </row>
    <row r="648" spans="1:51" x14ac:dyDescent="0.25">
      <c r="A648" s="24">
        <v>44769</v>
      </c>
      <c r="B648" s="25">
        <v>23</v>
      </c>
      <c r="C648" s="86">
        <v>29271.367168435325</v>
      </c>
      <c r="D648" s="86">
        <v>39164.01512587499</v>
      </c>
      <c r="E648" s="86">
        <v>18918.297674546913</v>
      </c>
      <c r="F648" s="86">
        <v>61507.433540362123</v>
      </c>
      <c r="G648" s="86">
        <v>26164.209628406246</v>
      </c>
      <c r="H648" s="86">
        <v>3622.9651460000023</v>
      </c>
      <c r="I648" s="86">
        <v>25055.390485207052</v>
      </c>
      <c r="J648" s="86">
        <v>170.17398800000001</v>
      </c>
      <c r="K648" s="86">
        <v>21767.888383640657</v>
      </c>
      <c r="L648" s="86">
        <v>8411.1099840747847</v>
      </c>
      <c r="M648" s="86">
        <v>28087.687629702126</v>
      </c>
      <c r="N648" s="86">
        <v>21706.36307439064</v>
      </c>
      <c r="O648" s="86">
        <v>42820.320445559759</v>
      </c>
      <c r="P648" s="86">
        <v>9115.0386445969289</v>
      </c>
      <c r="Q648" s="86">
        <v>38.977598</v>
      </c>
      <c r="R648" s="86">
        <v>7728.6124881523492</v>
      </c>
      <c r="S648" s="86">
        <v>59699.347817630376</v>
      </c>
      <c r="T648" s="86">
        <v>15772.060770281267</v>
      </c>
      <c r="U648" s="86">
        <v>9956.7994734375097</v>
      </c>
      <c r="V648" s="86">
        <v>75841.746536874998</v>
      </c>
      <c r="W648" s="86">
        <v>3985.7412950625103</v>
      </c>
      <c r="X648" s="86">
        <v>12377.954674750017</v>
      </c>
      <c r="Y648" s="86">
        <v>19605.284656185111</v>
      </c>
      <c r="Z648" s="86">
        <v>378.35026611328124</v>
      </c>
      <c r="AA648" s="86">
        <v>31161.459423777793</v>
      </c>
      <c r="AB648" s="86">
        <v>14697.160353364827</v>
      </c>
      <c r="AC648" s="86">
        <v>29440.745458064543</v>
      </c>
      <c r="AD648" s="86">
        <v>47648.615625375009</v>
      </c>
      <c r="AE648" s="86">
        <v>9971.1768355859404</v>
      </c>
      <c r="AF648" s="86">
        <v>14.630504032258063</v>
      </c>
      <c r="AG648" s="86">
        <v>25060.888585187502</v>
      </c>
      <c r="AH648" s="86">
        <v>54254.4887746073</v>
      </c>
      <c r="AI648" s="86">
        <v>0</v>
      </c>
      <c r="AJ648" s="86">
        <v>535.25250733076359</v>
      </c>
      <c r="AK648" s="86">
        <v>3070.5536124524269</v>
      </c>
      <c r="AL648" s="86">
        <v>25744.558587140629</v>
      </c>
      <c r="AM648" s="86">
        <v>21259.770701484413</v>
      </c>
      <c r="AN648" s="86">
        <v>8559.84608910938</v>
      </c>
      <c r="AO648" s="86">
        <v>50124.284721940945</v>
      </c>
      <c r="AP648" s="86">
        <v>855.3899993896481</v>
      </c>
      <c r="AQ648" s="86">
        <v>46623.594109121565</v>
      </c>
      <c r="AR648" s="86">
        <v>51853.858630312512</v>
      </c>
      <c r="AS648" s="86">
        <v>61246.018110718789</v>
      </c>
      <c r="AT648" s="86">
        <v>19415.224281256065</v>
      </c>
      <c r="AU648" s="86">
        <v>58948.072301159664</v>
      </c>
      <c r="AV648" s="86">
        <v>32422.640130560867</v>
      </c>
      <c r="AW648" s="86">
        <v>14254.08162764062</v>
      </c>
      <c r="AX648" s="86">
        <v>52789.414700480491</v>
      </c>
      <c r="AY648" s="86">
        <v>37757.597219765652</v>
      </c>
    </row>
    <row r="649" spans="1:51" x14ac:dyDescent="0.25">
      <c r="A649" s="24">
        <v>44769</v>
      </c>
      <c r="B649" s="25">
        <v>24</v>
      </c>
      <c r="C649" s="86">
        <v>26959.716653169711</v>
      </c>
      <c r="D649" s="86">
        <v>36452.824512218751</v>
      </c>
      <c r="E649" s="86">
        <v>17472.190918656281</v>
      </c>
      <c r="F649" s="86">
        <v>56069.260845174627</v>
      </c>
      <c r="G649" s="86">
        <v>24136.060944625031</v>
      </c>
      <c r="H649" s="86">
        <v>3352.7582700000012</v>
      </c>
      <c r="I649" s="86">
        <v>23150.23907579299</v>
      </c>
      <c r="J649" s="86">
        <v>147.577179</v>
      </c>
      <c r="K649" s="86">
        <v>20024.961415906269</v>
      </c>
      <c r="L649" s="86">
        <v>8133.9977450591523</v>
      </c>
      <c r="M649" s="86">
        <v>27059.481245086223</v>
      </c>
      <c r="N649" s="86">
        <v>19912.5844119922</v>
      </c>
      <c r="O649" s="86">
        <v>39352.792901958179</v>
      </c>
      <c r="P649" s="86">
        <v>8339.7534427023948</v>
      </c>
      <c r="Q649" s="86">
        <v>38.2712</v>
      </c>
      <c r="R649" s="86">
        <v>7189.1919436484459</v>
      </c>
      <c r="S649" s="86">
        <v>55016.108492927269</v>
      </c>
      <c r="T649" s="86">
        <v>14157.587387671892</v>
      </c>
      <c r="U649" s="86">
        <v>9026.2210245312599</v>
      </c>
      <c r="V649" s="86">
        <v>70046.459438406251</v>
      </c>
      <c r="W649" s="86">
        <v>3670.78537814844</v>
      </c>
      <c r="X649" s="86">
        <v>12419.470954171922</v>
      </c>
      <c r="Y649" s="86">
        <v>18614.051143395507</v>
      </c>
      <c r="Z649" s="86">
        <v>374.77144348144526</v>
      </c>
      <c r="AA649" s="86">
        <v>28313.280918777786</v>
      </c>
      <c r="AB649" s="86">
        <v>13663.898411536706</v>
      </c>
      <c r="AC649" s="86">
        <v>26846.231763467054</v>
      </c>
      <c r="AD649" s="86">
        <v>43761.143161718748</v>
      </c>
      <c r="AE649" s="86">
        <v>9285.7743792226647</v>
      </c>
      <c r="AF649" s="86">
        <v>14.630504032258063</v>
      </c>
      <c r="AG649" s="86">
        <v>23712.0856078125</v>
      </c>
      <c r="AH649" s="86">
        <v>47609.718212919812</v>
      </c>
      <c r="AI649" s="86">
        <v>0</v>
      </c>
      <c r="AJ649" s="86">
        <v>526.5782384839398</v>
      </c>
      <c r="AK649" s="86">
        <v>2924.9628740344619</v>
      </c>
      <c r="AL649" s="86">
        <v>23847.619996968766</v>
      </c>
      <c r="AM649" s="86">
        <v>19843.652365046906</v>
      </c>
      <c r="AN649" s="86">
        <v>7646.4211454375099</v>
      </c>
      <c r="AO649" s="86">
        <v>46706.652905808136</v>
      </c>
      <c r="AP649" s="86">
        <v>804.84919738769497</v>
      </c>
      <c r="AQ649" s="86">
        <v>44130.146186332524</v>
      </c>
      <c r="AR649" s="86">
        <v>48888.635308531266</v>
      </c>
      <c r="AS649" s="86">
        <v>56265.283037812522</v>
      </c>
      <c r="AT649" s="86">
        <v>18765.15106580294</v>
      </c>
      <c r="AU649" s="86">
        <v>54222.588282831537</v>
      </c>
      <c r="AV649" s="86">
        <v>24592.24528349836</v>
      </c>
      <c r="AW649" s="86">
        <v>23503.335902250001</v>
      </c>
      <c r="AX649" s="86">
        <v>48415.07808943362</v>
      </c>
      <c r="AY649" s="86">
        <v>35222.211311812549</v>
      </c>
    </row>
    <row r="650" spans="1:51" x14ac:dyDescent="0.25">
      <c r="A650" s="24">
        <v>44770</v>
      </c>
      <c r="B650" s="25">
        <v>1</v>
      </c>
      <c r="C650" s="86">
        <v>24931.731037341575</v>
      </c>
      <c r="D650" s="86">
        <v>33225.981519937501</v>
      </c>
      <c r="E650" s="86">
        <v>15395.125592453151</v>
      </c>
      <c r="F650" s="86">
        <v>50150.149157924621</v>
      </c>
      <c r="G650" s="86">
        <v>20819.416375906265</v>
      </c>
      <c r="H650" s="86">
        <v>3237.4036430000024</v>
      </c>
      <c r="I650" s="86">
        <v>20851.18527792189</v>
      </c>
      <c r="J650" s="86">
        <v>132.65611699999999</v>
      </c>
      <c r="K650" s="86">
        <v>17798.757527296901</v>
      </c>
      <c r="L650" s="86">
        <v>7672.1640444575905</v>
      </c>
      <c r="M650" s="86">
        <v>25225.431747089584</v>
      </c>
      <c r="N650" s="86">
        <v>17799.695452578151</v>
      </c>
      <c r="O650" s="86">
        <v>35145.010830708183</v>
      </c>
      <c r="P650" s="86">
        <v>7338.5440760734964</v>
      </c>
      <c r="Q650" s="86">
        <v>37.209423999999999</v>
      </c>
      <c r="R650" s="86">
        <v>6411.7511814375057</v>
      </c>
      <c r="S650" s="86">
        <v>48337.76459097414</v>
      </c>
      <c r="T650" s="86">
        <v>12965.023814664071</v>
      </c>
      <c r="U650" s="86">
        <v>8229.4832146875106</v>
      </c>
      <c r="V650" s="86">
        <v>62583.965932187501</v>
      </c>
      <c r="W650" s="86">
        <v>3242.4010364218771</v>
      </c>
      <c r="X650" s="86">
        <v>11153.702858242214</v>
      </c>
      <c r="Y650" s="86">
        <v>17892.25071515371</v>
      </c>
      <c r="Z650" s="86">
        <v>356.2282653808594</v>
      </c>
      <c r="AA650" s="86">
        <v>24774.680473777767</v>
      </c>
      <c r="AB650" s="86">
        <v>12766.093144435137</v>
      </c>
      <c r="AC650" s="86">
        <v>24233.363980054179</v>
      </c>
      <c r="AD650" s="86">
        <v>38585.266360062502</v>
      </c>
      <c r="AE650" s="86">
        <v>8099.8940116210943</v>
      </c>
      <c r="AF650" s="86">
        <v>14.630504032258063</v>
      </c>
      <c r="AG650" s="86">
        <v>21256.160238531251</v>
      </c>
      <c r="AH650" s="86">
        <v>40885.60421185731</v>
      </c>
      <c r="AI650" s="86">
        <v>0</v>
      </c>
      <c r="AJ650" s="86">
        <v>534.33521967229933</v>
      </c>
      <c r="AK650" s="86">
        <v>2772.6784841672752</v>
      </c>
      <c r="AL650" s="86">
        <v>20528.304300781259</v>
      </c>
      <c r="AM650" s="86">
        <v>17463.98628911722</v>
      </c>
      <c r="AN650" s="86">
        <v>6729.2674172031302</v>
      </c>
      <c r="AO650" s="86">
        <v>42254.972884487826</v>
      </c>
      <c r="AP650" s="86">
        <v>743.36874389648506</v>
      </c>
      <c r="AQ650" s="86">
        <v>40931.747451266114</v>
      </c>
      <c r="AR650" s="86">
        <v>43976.563145390646</v>
      </c>
      <c r="AS650" s="86">
        <v>49118.475603921906</v>
      </c>
      <c r="AT650" s="86">
        <v>17944.276191521691</v>
      </c>
      <c r="AU650" s="86">
        <v>48365.339440987802</v>
      </c>
      <c r="AV650" s="86">
        <v>17845.733770904604</v>
      </c>
      <c r="AW650" s="86">
        <v>20226.375867011717</v>
      </c>
      <c r="AX650" s="86">
        <v>42470.237166984392</v>
      </c>
      <c r="AY650" s="86">
        <v>32528.861235906297</v>
      </c>
    </row>
    <row r="651" spans="1:51" x14ac:dyDescent="0.25">
      <c r="A651" s="24">
        <v>44770</v>
      </c>
      <c r="B651" s="25">
        <v>2</v>
      </c>
      <c r="C651" s="86">
        <v>22404.763096872819</v>
      </c>
      <c r="D651" s="86">
        <v>29713.803766500001</v>
      </c>
      <c r="E651" s="86">
        <v>13745.679441812532</v>
      </c>
      <c r="F651" s="86">
        <v>45190.500082737126</v>
      </c>
      <c r="G651" s="86">
        <v>18124.276063218753</v>
      </c>
      <c r="H651" s="86">
        <v>3127.7060689999989</v>
      </c>
      <c r="I651" s="86">
        <v>18797.218750578126</v>
      </c>
      <c r="J651" s="86">
        <v>122.33591300000001</v>
      </c>
      <c r="K651" s="86">
        <v>15796.54153525002</v>
      </c>
      <c r="L651" s="86">
        <v>7263.3597460122874</v>
      </c>
      <c r="M651" s="86">
        <v>23728.893506679633</v>
      </c>
      <c r="N651" s="86">
        <v>16389.750436546878</v>
      </c>
      <c r="O651" s="86">
        <v>31333.386711731629</v>
      </c>
      <c r="P651" s="86">
        <v>6380.6913136516105</v>
      </c>
      <c r="Q651" s="86">
        <v>36.276555999999999</v>
      </c>
      <c r="R651" s="86">
        <v>5525.8457340078148</v>
      </c>
      <c r="S651" s="86">
        <v>41452.190917646018</v>
      </c>
      <c r="T651" s="86">
        <v>12024.341623929698</v>
      </c>
      <c r="U651" s="86">
        <v>7695.8815491406294</v>
      </c>
      <c r="V651" s="86">
        <v>55227.035417500003</v>
      </c>
      <c r="W651" s="86">
        <v>2873.1567557187509</v>
      </c>
      <c r="X651" s="86">
        <v>9883.3767377109434</v>
      </c>
      <c r="Y651" s="86">
        <v>17045.816350151199</v>
      </c>
      <c r="Z651" s="86">
        <v>366.25388366699207</v>
      </c>
      <c r="AA651" s="86">
        <v>21226.373244777773</v>
      </c>
      <c r="AB651" s="86">
        <v>11785.103847802315</v>
      </c>
      <c r="AC651" s="86">
        <v>22306.007252768166</v>
      </c>
      <c r="AD651" s="86">
        <v>33640.053468031256</v>
      </c>
      <c r="AE651" s="86">
        <v>8181.5064641562585</v>
      </c>
      <c r="AF651" s="86">
        <v>14.630504032258063</v>
      </c>
      <c r="AG651" s="86">
        <v>18538.69115259375</v>
      </c>
      <c r="AH651" s="86">
        <v>34688.507967669808</v>
      </c>
      <c r="AI651" s="86">
        <v>0</v>
      </c>
      <c r="AJ651" s="86">
        <v>539.45060057821149</v>
      </c>
      <c r="AK651" s="86">
        <v>2635.850738354774</v>
      </c>
      <c r="AL651" s="86">
        <v>17251.67845612501</v>
      </c>
      <c r="AM651" s="86">
        <v>15266.02614412502</v>
      </c>
      <c r="AN651" s="86">
        <v>5868.7656503125099</v>
      </c>
      <c r="AO651" s="86">
        <v>37199.81814494876</v>
      </c>
      <c r="AP651" s="86">
        <v>704.00634765625</v>
      </c>
      <c r="AQ651" s="86">
        <v>38142.509198992644</v>
      </c>
      <c r="AR651" s="86">
        <v>38932.305084148458</v>
      </c>
      <c r="AS651" s="86">
        <v>42159.839117203155</v>
      </c>
      <c r="AT651" s="86">
        <v>17099.1219499748</v>
      </c>
      <c r="AU651" s="86">
        <v>42927.798633362807</v>
      </c>
      <c r="AV651" s="86">
        <v>16906.641797748365</v>
      </c>
      <c r="AW651" s="86">
        <v>16071.345239074217</v>
      </c>
      <c r="AX651" s="86">
        <v>36356.955564710959</v>
      </c>
      <c r="AY651" s="86">
        <v>30262.360749843781</v>
      </c>
    </row>
    <row r="652" spans="1:51" x14ac:dyDescent="0.25">
      <c r="A652" s="24">
        <v>44770</v>
      </c>
      <c r="B652" s="25">
        <v>3</v>
      </c>
      <c r="C652" s="86">
        <v>21379.294077169699</v>
      </c>
      <c r="D652" s="86">
        <v>26656.350911468755</v>
      </c>
      <c r="E652" s="86">
        <v>12668.856437781271</v>
      </c>
      <c r="F652" s="86">
        <v>41674.287736987128</v>
      </c>
      <c r="G652" s="86">
        <v>16000.973121656263</v>
      </c>
      <c r="H652" s="86">
        <v>3017.5778970000015</v>
      </c>
      <c r="I652" s="86">
        <v>17312.71930390234</v>
      </c>
      <c r="J652" s="86">
        <v>114.58986900000001</v>
      </c>
      <c r="K652" s="86">
        <v>14170.635087015651</v>
      </c>
      <c r="L652" s="86">
        <v>6976.0803492310479</v>
      </c>
      <c r="M652" s="86">
        <v>22454.098585982469</v>
      </c>
      <c r="N652" s="86">
        <v>15413.502958468762</v>
      </c>
      <c r="O652" s="86">
        <v>28338.942362114452</v>
      </c>
      <c r="P652" s="86">
        <v>5755.9157825519951</v>
      </c>
      <c r="Q652" s="86">
        <v>35.689272000000003</v>
      </c>
      <c r="R652" s="86">
        <v>4838.9935707285167</v>
      </c>
      <c r="S652" s="86">
        <v>36221.885557888221</v>
      </c>
      <c r="T652" s="86">
        <v>11423.76113771877</v>
      </c>
      <c r="U652" s="86">
        <v>7335.0176203515693</v>
      </c>
      <c r="V652" s="86">
        <v>50518.38776315625</v>
      </c>
      <c r="W652" s="86">
        <v>2578.3764133515638</v>
      </c>
      <c r="X652" s="86">
        <v>9122.1210780234469</v>
      </c>
      <c r="Y652" s="86">
        <v>15983.99130336973</v>
      </c>
      <c r="Z652" s="86">
        <v>592.95323822021464</v>
      </c>
      <c r="AA652" s="86">
        <v>18311.170185777773</v>
      </c>
      <c r="AB652" s="86">
        <v>11177.009072982006</v>
      </c>
      <c r="AC652" s="86">
        <v>20699.060999056426</v>
      </c>
      <c r="AD652" s="86">
        <v>29976.511253093748</v>
      </c>
      <c r="AE652" s="86">
        <v>7641.321268757818</v>
      </c>
      <c r="AF652" s="86">
        <v>14.630504032258063</v>
      </c>
      <c r="AG652" s="86">
        <v>16362.233181812499</v>
      </c>
      <c r="AH652" s="86">
        <v>30222.898332388548</v>
      </c>
      <c r="AI652" s="86">
        <v>0</v>
      </c>
      <c r="AJ652" s="86">
        <v>527.25687265498414</v>
      </c>
      <c r="AK652" s="86">
        <v>2478.6446917688372</v>
      </c>
      <c r="AL652" s="86">
        <v>14462.561640218759</v>
      </c>
      <c r="AM652" s="86">
        <v>13592.977878789083</v>
      </c>
      <c r="AN652" s="86">
        <v>5118.7641688203094</v>
      </c>
      <c r="AO652" s="86">
        <v>33070.200294050323</v>
      </c>
      <c r="AP652" s="86">
        <v>688.92973327636798</v>
      </c>
      <c r="AQ652" s="86">
        <v>35950.110045086425</v>
      </c>
      <c r="AR652" s="86">
        <v>34983.389495703159</v>
      </c>
      <c r="AS652" s="86">
        <v>36480.328822640666</v>
      </c>
      <c r="AT652" s="86">
        <v>17010.229629381058</v>
      </c>
      <c r="AU652" s="86">
        <v>38951.667422097191</v>
      </c>
      <c r="AV652" s="86">
        <v>14442.953569529625</v>
      </c>
      <c r="AW652" s="86">
        <v>13023.425390820312</v>
      </c>
      <c r="AX652" s="86">
        <v>31608.688177976583</v>
      </c>
      <c r="AY652" s="86">
        <v>28639.728524437542</v>
      </c>
    </row>
    <row r="653" spans="1:51" x14ac:dyDescent="0.25">
      <c r="A653" s="24">
        <v>44770</v>
      </c>
      <c r="B653" s="25">
        <v>4</v>
      </c>
      <c r="C653" s="86">
        <v>20880.327180825941</v>
      </c>
      <c r="D653" s="86">
        <v>24822.289927093756</v>
      </c>
      <c r="E653" s="86">
        <v>11755.4931236719</v>
      </c>
      <c r="F653" s="86">
        <v>39500.264646565258</v>
      </c>
      <c r="G653" s="86">
        <v>14737.886363375019</v>
      </c>
      <c r="H653" s="86">
        <v>3114.0214060000003</v>
      </c>
      <c r="I653" s="86">
        <v>16361.812365312528</v>
      </c>
      <c r="J653" s="86">
        <v>112.36549100000001</v>
      </c>
      <c r="K653" s="86">
        <v>13191.566030617199</v>
      </c>
      <c r="L653" s="86">
        <v>6617.5533603247886</v>
      </c>
      <c r="M653" s="86">
        <v>21602.245307046753</v>
      </c>
      <c r="N653" s="86">
        <v>14559.286089378909</v>
      </c>
      <c r="O653" s="86">
        <v>26623.245254301943</v>
      </c>
      <c r="P653" s="86">
        <v>5209.8082431359871</v>
      </c>
      <c r="Q653" s="86">
        <v>35.162471999999994</v>
      </c>
      <c r="R653" s="86">
        <v>4380.2750765019546</v>
      </c>
      <c r="S653" s="86">
        <v>32795.574847739757</v>
      </c>
      <c r="T653" s="86">
        <v>11036.785136367196</v>
      </c>
      <c r="U653" s="86">
        <v>7131.3304182031197</v>
      </c>
      <c r="V653" s="86">
        <v>46108.443390453132</v>
      </c>
      <c r="W653" s="86">
        <v>2458.8173701992191</v>
      </c>
      <c r="X653" s="86">
        <v>8587.091032023447</v>
      </c>
      <c r="Y653" s="86">
        <v>15411.979002327022</v>
      </c>
      <c r="Z653" s="86">
        <v>314.28733749389659</v>
      </c>
      <c r="AA653" s="86">
        <v>16192.023602777779</v>
      </c>
      <c r="AB653" s="86">
        <v>10890.077801700771</v>
      </c>
      <c r="AC653" s="86">
        <v>19932.496355080519</v>
      </c>
      <c r="AD653" s="86">
        <v>27648.713642124996</v>
      </c>
      <c r="AE653" s="86">
        <v>7082.8691983125154</v>
      </c>
      <c r="AF653" s="86">
        <v>14.630504032258063</v>
      </c>
      <c r="AG653" s="86">
        <v>14961.7479838125</v>
      </c>
      <c r="AH653" s="86">
        <v>28232.835950513552</v>
      </c>
      <c r="AI653" s="86">
        <v>0</v>
      </c>
      <c r="AJ653" s="86">
        <v>535.27552512764555</v>
      </c>
      <c r="AK653" s="86">
        <v>2397.7575667805559</v>
      </c>
      <c r="AL653" s="86">
        <v>12568.751360578141</v>
      </c>
      <c r="AM653" s="86">
        <v>12455.570182132831</v>
      </c>
      <c r="AN653" s="86">
        <v>4642.5520434765704</v>
      </c>
      <c r="AO653" s="86">
        <v>30356.977791288606</v>
      </c>
      <c r="AP653" s="86">
        <v>674.25842285156295</v>
      </c>
      <c r="AQ653" s="86">
        <v>34605.026190062978</v>
      </c>
      <c r="AR653" s="86">
        <v>32422.890648687535</v>
      </c>
      <c r="AS653" s="86">
        <v>32929.049262453162</v>
      </c>
      <c r="AT653" s="86">
        <v>16354.50353874045</v>
      </c>
      <c r="AU653" s="86">
        <v>36800.65082200343</v>
      </c>
      <c r="AV653" s="86">
        <v>12265.188443764018</v>
      </c>
      <c r="AW653" s="86">
        <v>10859.306274843755</v>
      </c>
      <c r="AX653" s="86">
        <v>28589.066243615242</v>
      </c>
      <c r="AY653" s="86">
        <v>27840.451186625069</v>
      </c>
    </row>
    <row r="654" spans="1:51" x14ac:dyDescent="0.25">
      <c r="A654" s="24">
        <v>44770</v>
      </c>
      <c r="B654" s="25">
        <v>5</v>
      </c>
      <c r="C654" s="86">
        <v>20619.067336700937</v>
      </c>
      <c r="D654" s="86">
        <v>23693.527944718749</v>
      </c>
      <c r="E654" s="86">
        <v>11220.946457406257</v>
      </c>
      <c r="F654" s="86">
        <v>38499.241863284027</v>
      </c>
      <c r="G654" s="86">
        <v>13970.806621421905</v>
      </c>
      <c r="H654" s="86">
        <v>3163.6872149999986</v>
      </c>
      <c r="I654" s="86">
        <v>15874.143298097677</v>
      </c>
      <c r="J654" s="86">
        <v>106.02542199999999</v>
      </c>
      <c r="K654" s="86">
        <v>12612.568341804692</v>
      </c>
      <c r="L654" s="86">
        <v>6512.3767822779128</v>
      </c>
      <c r="M654" s="86">
        <v>21437.182783248441</v>
      </c>
      <c r="N654" s="86">
        <v>14145.209561964846</v>
      </c>
      <c r="O654" s="86">
        <v>25658.333074524606</v>
      </c>
      <c r="P654" s="86">
        <v>4942.2569888801263</v>
      </c>
      <c r="Q654" s="86">
        <v>34.932327000000001</v>
      </c>
      <c r="R654" s="86">
        <v>4146.8911686660176</v>
      </c>
      <c r="S654" s="86">
        <v>30757.238074833509</v>
      </c>
      <c r="T654" s="86">
        <v>10838.81689043752</v>
      </c>
      <c r="U654" s="86">
        <v>6980.7965105468902</v>
      </c>
      <c r="V654" s="86">
        <v>42779.425073265636</v>
      </c>
      <c r="W654" s="86">
        <v>2394.0868724492202</v>
      </c>
      <c r="X654" s="86">
        <v>8576.5150632343775</v>
      </c>
      <c r="Y654" s="86">
        <v>14985.495430515652</v>
      </c>
      <c r="Z654" s="86">
        <v>311.02823425292968</v>
      </c>
      <c r="AA654" s="86">
        <v>14969.193019777775</v>
      </c>
      <c r="AB654" s="86">
        <v>10666.645719466358</v>
      </c>
      <c r="AC654" s="86">
        <v>19847.314203993672</v>
      </c>
      <c r="AD654" s="86">
        <v>26192.4256398125</v>
      </c>
      <c r="AE654" s="86">
        <v>6747.8102407656388</v>
      </c>
      <c r="AF654" s="86">
        <v>14.630504032258063</v>
      </c>
      <c r="AG654" s="86">
        <v>14293.8356374375</v>
      </c>
      <c r="AH654" s="86">
        <v>26757.644314763551</v>
      </c>
      <c r="AI654" s="86">
        <v>0</v>
      </c>
      <c r="AJ654" s="86">
        <v>528.56178021815185</v>
      </c>
      <c r="AK654" s="86">
        <v>2356.0484881125867</v>
      </c>
      <c r="AL654" s="86">
        <v>11420.670644453139</v>
      </c>
      <c r="AM654" s="86">
        <v>11816.274673710954</v>
      </c>
      <c r="AN654" s="86">
        <v>4398.8708273984503</v>
      </c>
      <c r="AO654" s="86">
        <v>28673.642292858935</v>
      </c>
      <c r="AP654" s="86">
        <v>655.71969604492199</v>
      </c>
      <c r="AQ654" s="86">
        <v>33738.474136246587</v>
      </c>
      <c r="AR654" s="86">
        <v>31281.810710812533</v>
      </c>
      <c r="AS654" s="86">
        <v>30851.136409460956</v>
      </c>
      <c r="AT654" s="86">
        <v>16299.372819381068</v>
      </c>
      <c r="AU654" s="86">
        <v>35492.088721519067</v>
      </c>
      <c r="AV654" s="86">
        <v>13332.340839435881</v>
      </c>
      <c r="AW654" s="86">
        <v>8249.7241205625105</v>
      </c>
      <c r="AX654" s="86">
        <v>26809.233555142582</v>
      </c>
      <c r="AY654" s="86">
        <v>27258.144244593783</v>
      </c>
    </row>
    <row r="655" spans="1:51" x14ac:dyDescent="0.25">
      <c r="A655" s="24">
        <v>44770</v>
      </c>
      <c r="B655" s="25">
        <v>6</v>
      </c>
      <c r="C655" s="86">
        <v>20431.920662200944</v>
      </c>
      <c r="D655" s="86">
        <v>23343.786758000009</v>
      </c>
      <c r="E655" s="86">
        <v>11362.347582445331</v>
      </c>
      <c r="F655" s="86">
        <v>40783.962969018401</v>
      </c>
      <c r="G655" s="86">
        <v>13839.949773078133</v>
      </c>
      <c r="H655" s="86">
        <v>3166.0063940000009</v>
      </c>
      <c r="I655" s="86">
        <v>15756.032196511758</v>
      </c>
      <c r="J655" s="86">
        <v>103.196721</v>
      </c>
      <c r="K655" s="86">
        <v>12396.98244365625</v>
      </c>
      <c r="L655" s="86">
        <v>6313.5975775357101</v>
      </c>
      <c r="M655" s="86">
        <v>21302.919679372601</v>
      </c>
      <c r="N655" s="86">
        <v>14440.12435398048</v>
      </c>
      <c r="O655" s="86">
        <v>25394.061806528513</v>
      </c>
      <c r="P655" s="86">
        <v>4877.5808483938072</v>
      </c>
      <c r="Q655" s="86">
        <v>34.238660000000003</v>
      </c>
      <c r="R655" s="86">
        <v>4020.5332386289078</v>
      </c>
      <c r="S655" s="86">
        <v>30028.726879427253</v>
      </c>
      <c r="T655" s="86">
        <v>10962.546636867204</v>
      </c>
      <c r="U655" s="86">
        <v>6985.3330803125109</v>
      </c>
      <c r="V655" s="86">
        <v>42076.081851015631</v>
      </c>
      <c r="W655" s="86">
        <v>2393.8923393124996</v>
      </c>
      <c r="X655" s="86">
        <v>8207.3607675390958</v>
      </c>
      <c r="Y655" s="86">
        <v>15316.149382852271</v>
      </c>
      <c r="Z655" s="86">
        <v>313.04653564453122</v>
      </c>
      <c r="AA655" s="86">
        <v>14729.549303777772</v>
      </c>
      <c r="AB655" s="86">
        <v>10573.996340247628</v>
      </c>
      <c r="AC655" s="86">
        <v>19621.242126619614</v>
      </c>
      <c r="AD655" s="86">
        <v>25723.737320093751</v>
      </c>
      <c r="AE655" s="86">
        <v>6661.1416059804815</v>
      </c>
      <c r="AF655" s="86">
        <v>14.630504032258063</v>
      </c>
      <c r="AG655" s="86">
        <v>14004.1325876875</v>
      </c>
      <c r="AH655" s="86">
        <v>26089.905793013553</v>
      </c>
      <c r="AI655" s="86">
        <v>0</v>
      </c>
      <c r="AJ655" s="86">
        <v>530.39573776811608</v>
      </c>
      <c r="AK655" s="86">
        <v>2315.1504251438355</v>
      </c>
      <c r="AL655" s="86">
        <v>11021.41786565626</v>
      </c>
      <c r="AM655" s="86">
        <v>11458.951955468769</v>
      </c>
      <c r="AN655" s="86">
        <v>4262.8892430468895</v>
      </c>
      <c r="AO655" s="86">
        <v>28011.6819532222</v>
      </c>
      <c r="AP655" s="86">
        <v>642.13363647460903</v>
      </c>
      <c r="AQ655" s="86">
        <v>33340.19619094189</v>
      </c>
      <c r="AR655" s="86">
        <v>30615.069278039078</v>
      </c>
      <c r="AS655" s="86">
        <v>29935.314477859396</v>
      </c>
      <c r="AT655" s="86">
        <v>16421.719706506083</v>
      </c>
      <c r="AU655" s="86">
        <v>34708.995044831572</v>
      </c>
      <c r="AV655" s="86">
        <v>14518.14859917025</v>
      </c>
      <c r="AW655" s="86">
        <v>6709.4673696992286</v>
      </c>
      <c r="AX655" s="86">
        <v>25821.368775677758</v>
      </c>
      <c r="AY655" s="86">
        <v>27263.746281609408</v>
      </c>
    </row>
    <row r="656" spans="1:51" x14ac:dyDescent="0.25">
      <c r="A656" s="24">
        <v>44770</v>
      </c>
      <c r="B656" s="25">
        <v>7</v>
      </c>
      <c r="C656" s="86">
        <v>20957.816935279057</v>
      </c>
      <c r="D656" s="86">
        <v>23325.779662234381</v>
      </c>
      <c r="E656" s="86">
        <v>11745.823151179718</v>
      </c>
      <c r="F656" s="86">
        <v>42937.277171237132</v>
      </c>
      <c r="G656" s="86">
        <v>14071.678302500031</v>
      </c>
      <c r="H656" s="86">
        <v>2925.6967969999996</v>
      </c>
      <c r="I656" s="86">
        <v>16161.450628898459</v>
      </c>
      <c r="J656" s="86">
        <v>106.18855500000001</v>
      </c>
      <c r="K656" s="86">
        <v>12405.4944932422</v>
      </c>
      <c r="L656" s="86">
        <v>6682.258822504481</v>
      </c>
      <c r="M656" s="86">
        <v>20917.015068502635</v>
      </c>
      <c r="N656" s="86">
        <v>14587.360677906259</v>
      </c>
      <c r="O656" s="86">
        <v>25655.1797954621</v>
      </c>
      <c r="P656" s="86">
        <v>5040.7731466809046</v>
      </c>
      <c r="Q656" s="86">
        <v>34.751322999999999</v>
      </c>
      <c r="R656" s="86">
        <v>3978.5567909687497</v>
      </c>
      <c r="S656" s="86">
        <v>29985.036213927287</v>
      </c>
      <c r="T656" s="86">
        <v>11194.577302296901</v>
      </c>
      <c r="U656" s="86">
        <v>7148.6849497656303</v>
      </c>
      <c r="V656" s="86">
        <v>42661.621665328152</v>
      </c>
      <c r="W656" s="86">
        <v>2421.7040728867191</v>
      </c>
      <c r="X656" s="86">
        <v>8309.9636291015613</v>
      </c>
      <c r="Y656" s="86">
        <v>15135.034854056046</v>
      </c>
      <c r="Z656" s="86">
        <v>307.31493484497076</v>
      </c>
      <c r="AA656" s="86">
        <v>15098.255410777774</v>
      </c>
      <c r="AB656" s="86">
        <v>10653.060770044507</v>
      </c>
      <c r="AC656" s="86">
        <v>19793.564963810735</v>
      </c>
      <c r="AD656" s="86">
        <v>25597.342756625003</v>
      </c>
      <c r="AE656" s="86">
        <v>6617.8126869765711</v>
      </c>
      <c r="AF656" s="86">
        <v>14.630504032258063</v>
      </c>
      <c r="AG656" s="86">
        <v>13980.82079796875</v>
      </c>
      <c r="AH656" s="86">
        <v>25610.817769294808</v>
      </c>
      <c r="AI656" s="86">
        <v>0</v>
      </c>
      <c r="AJ656" s="86">
        <v>531.74549497583484</v>
      </c>
      <c r="AK656" s="86">
        <v>2353.9835711360247</v>
      </c>
      <c r="AL656" s="86">
        <v>10872.294982859381</v>
      </c>
      <c r="AM656" s="86">
        <v>11368.535598429711</v>
      </c>
      <c r="AN656" s="86">
        <v>4210.8052424375101</v>
      </c>
      <c r="AO656" s="86">
        <v>28239.907114081576</v>
      </c>
      <c r="AP656" s="86">
        <v>639.08722747949298</v>
      </c>
      <c r="AQ656" s="86">
        <v>33657.425349746576</v>
      </c>
      <c r="AR656" s="86">
        <v>30582.180044546916</v>
      </c>
      <c r="AS656" s="86">
        <v>30092.311967078153</v>
      </c>
      <c r="AT656" s="86">
        <v>16645.812100490442</v>
      </c>
      <c r="AU656" s="86">
        <v>34752.367155737811</v>
      </c>
      <c r="AV656" s="86">
        <v>14461.919378373392</v>
      </c>
      <c r="AW656" s="86">
        <v>6315.0870239921978</v>
      </c>
      <c r="AX656" s="86">
        <v>25883.323392634778</v>
      </c>
      <c r="AY656" s="86">
        <v>27805.816776625034</v>
      </c>
    </row>
    <row r="657" spans="1:51" x14ac:dyDescent="0.25">
      <c r="A657" s="24">
        <v>44770</v>
      </c>
      <c r="B657" s="25">
        <v>8</v>
      </c>
      <c r="C657" s="86">
        <v>20716.636571185314</v>
      </c>
      <c r="D657" s="86">
        <v>22695.563505296897</v>
      </c>
      <c r="E657" s="86">
        <v>11765.762774132851</v>
      </c>
      <c r="F657" s="86">
        <v>43467.808387612116</v>
      </c>
      <c r="G657" s="86">
        <v>14010.854673579126</v>
      </c>
      <c r="H657" s="86">
        <v>2709.6672550000008</v>
      </c>
      <c r="I657" s="86">
        <v>16780.675889031259</v>
      </c>
      <c r="J657" s="86">
        <v>118.84311500000001</v>
      </c>
      <c r="K657" s="86">
        <v>12508.718919296891</v>
      </c>
      <c r="L657" s="86">
        <v>6509.3137507857091</v>
      </c>
      <c r="M657" s="86">
        <v>19328.995888749363</v>
      </c>
      <c r="N657" s="86">
        <v>14044.728628500021</v>
      </c>
      <c r="O657" s="86">
        <v>26751.485169048032</v>
      </c>
      <c r="P657" s="86">
        <v>5111.6629576697724</v>
      </c>
      <c r="Q657" s="86">
        <v>35.167619000000002</v>
      </c>
      <c r="R657" s="86">
        <v>3740.9902086835946</v>
      </c>
      <c r="S657" s="86">
        <v>29117.153190942889</v>
      </c>
      <c r="T657" s="86">
        <v>10407.808796671894</v>
      </c>
      <c r="U657" s="86">
        <v>6539.7438246875099</v>
      </c>
      <c r="V657" s="86">
        <v>41847.60581135939</v>
      </c>
      <c r="W657" s="86">
        <v>2252.2875016210937</v>
      </c>
      <c r="X657" s="86">
        <v>7871.0474359198051</v>
      </c>
      <c r="Y657" s="86">
        <v>14612.314639354025</v>
      </c>
      <c r="Z657" s="86">
        <v>306.27445831298832</v>
      </c>
      <c r="AA657" s="86">
        <v>14789.46358377779</v>
      </c>
      <c r="AB657" s="86">
        <v>10985.21109571639</v>
      </c>
      <c r="AC657" s="86">
        <v>20402.96614417485</v>
      </c>
      <c r="AD657" s="86">
        <v>24468.875266406249</v>
      </c>
      <c r="AE657" s="86">
        <v>6307.1784330656574</v>
      </c>
      <c r="AF657" s="86">
        <v>14.630504032258063</v>
      </c>
      <c r="AG657" s="86">
        <v>14022.994672375</v>
      </c>
      <c r="AH657" s="86">
        <v>24270.426617654186</v>
      </c>
      <c r="AI657" s="86">
        <v>194.47717582128377</v>
      </c>
      <c r="AJ657" s="86">
        <v>529.50707994057461</v>
      </c>
      <c r="AK657" s="86">
        <v>2312.0695505276981</v>
      </c>
      <c r="AL657" s="86">
        <v>10631.368586593759</v>
      </c>
      <c r="AM657" s="86">
        <v>10733.614669890636</v>
      </c>
      <c r="AN657" s="86">
        <v>4335.2578107812606</v>
      </c>
      <c r="AO657" s="86">
        <v>27688.049431093295</v>
      </c>
      <c r="AP657" s="86">
        <v>545.86637016552743</v>
      </c>
      <c r="AQ657" s="86">
        <v>33938.335573477038</v>
      </c>
      <c r="AR657" s="86">
        <v>30700.792390156279</v>
      </c>
      <c r="AS657" s="86">
        <v>30084.681022046898</v>
      </c>
      <c r="AT657" s="86">
        <v>15747.262100677957</v>
      </c>
      <c r="AU657" s="86">
        <v>34515.208790565943</v>
      </c>
      <c r="AV657" s="86">
        <v>12948.44854495151</v>
      </c>
      <c r="AW657" s="86">
        <v>5578.6801518085977</v>
      </c>
      <c r="AX657" s="86">
        <v>24701.673193289087</v>
      </c>
      <c r="AY657" s="86">
        <v>28113.568633546929</v>
      </c>
    </row>
    <row r="658" spans="1:51" x14ac:dyDescent="0.25">
      <c r="A658" s="24">
        <v>44770</v>
      </c>
      <c r="B658" s="25">
        <v>9</v>
      </c>
      <c r="C658" s="86">
        <v>22696.751744794699</v>
      </c>
      <c r="D658" s="86">
        <v>25128.455020875008</v>
      </c>
      <c r="E658" s="86">
        <v>12891.832661632838</v>
      </c>
      <c r="F658" s="86">
        <v>47705.121006487112</v>
      </c>
      <c r="G658" s="86">
        <v>15711.224289235606</v>
      </c>
      <c r="H658" s="86">
        <v>3201.427853000002</v>
      </c>
      <c r="I658" s="86">
        <v>18594.116430140628</v>
      </c>
      <c r="J658" s="86">
        <v>134.59976900000001</v>
      </c>
      <c r="K658" s="86">
        <v>14041.262500218771</v>
      </c>
      <c r="L658" s="86">
        <v>6893.8735235278964</v>
      </c>
      <c r="M658" s="86">
        <v>19826.119595299395</v>
      </c>
      <c r="N658" s="86">
        <v>15258.960553406259</v>
      </c>
      <c r="O658" s="86">
        <v>30183.437043887869</v>
      </c>
      <c r="P658" s="86">
        <v>5589.5205578157684</v>
      </c>
      <c r="Q658" s="86">
        <v>36.456317999999996</v>
      </c>
      <c r="R658" s="86">
        <v>4291.7167747695321</v>
      </c>
      <c r="S658" s="86">
        <v>33500.018340052273</v>
      </c>
      <c r="T658" s="86">
        <v>11403.541607578127</v>
      </c>
      <c r="U658" s="86">
        <v>7005.1837092578098</v>
      </c>
      <c r="V658" s="86">
        <v>46406.526430078127</v>
      </c>
      <c r="W658" s="86">
        <v>2358.9813630546882</v>
      </c>
      <c r="X658" s="86">
        <v>9334.5346110821974</v>
      </c>
      <c r="Y658" s="86">
        <v>13996.395626210493</v>
      </c>
      <c r="Z658" s="86">
        <v>317.18109985351566</v>
      </c>
      <c r="AA658" s="86">
        <v>17128.280663777787</v>
      </c>
      <c r="AB658" s="86">
        <v>11936.473177880436</v>
      </c>
      <c r="AC658" s="86">
        <v>22193.349111419247</v>
      </c>
      <c r="AD658" s="86">
        <v>27713.156639375</v>
      </c>
      <c r="AE658" s="86">
        <v>6842.8683278853423</v>
      </c>
      <c r="AF658" s="86">
        <v>14.630504032258063</v>
      </c>
      <c r="AG658" s="86">
        <v>15834.826415374999</v>
      </c>
      <c r="AH658" s="86">
        <v>28069.178756388552</v>
      </c>
      <c r="AI658" s="86">
        <v>1027.6531199911126</v>
      </c>
      <c r="AJ658" s="86">
        <v>531.24163941418249</v>
      </c>
      <c r="AK658" s="86">
        <v>2631.5880672656635</v>
      </c>
      <c r="AL658" s="86">
        <v>12248.428800812519</v>
      </c>
      <c r="AM658" s="86">
        <v>11371.29021632032</v>
      </c>
      <c r="AN658" s="86">
        <v>4887.0210780234402</v>
      </c>
      <c r="AO658" s="86">
        <v>30247.224832921413</v>
      </c>
      <c r="AP658" s="86">
        <v>565.6101525347442</v>
      </c>
      <c r="AQ658" s="86">
        <v>35868.535395730956</v>
      </c>
      <c r="AR658" s="86">
        <v>33816.854986367216</v>
      </c>
      <c r="AS658" s="86">
        <v>34187.861880312521</v>
      </c>
      <c r="AT658" s="86">
        <v>15245.155234967033</v>
      </c>
      <c r="AU658" s="86">
        <v>38653.939138472189</v>
      </c>
      <c r="AV658" s="86">
        <v>14886.413205529641</v>
      </c>
      <c r="AW658" s="86">
        <v>4497.2703004101604</v>
      </c>
      <c r="AX658" s="86">
        <v>27978.954769138691</v>
      </c>
      <c r="AY658" s="86">
        <v>29478.613099468781</v>
      </c>
    </row>
    <row r="659" spans="1:51" x14ac:dyDescent="0.25">
      <c r="A659" s="24">
        <v>44770</v>
      </c>
      <c r="B659" s="25">
        <v>10</v>
      </c>
      <c r="C659" s="86">
        <v>24651.851619513451</v>
      </c>
      <c r="D659" s="86">
        <v>29025.921705656259</v>
      </c>
      <c r="E659" s="86">
        <v>13999.47571170316</v>
      </c>
      <c r="F659" s="86">
        <v>52773.576919924621</v>
      </c>
      <c r="G659" s="86">
        <v>17576.892409470292</v>
      </c>
      <c r="H659" s="86">
        <v>3979.7963880000016</v>
      </c>
      <c r="I659" s="86">
        <v>21749.214195359389</v>
      </c>
      <c r="J659" s="86">
        <v>151.49872099999999</v>
      </c>
      <c r="K659" s="86">
        <v>16374.743488882832</v>
      </c>
      <c r="L659" s="86">
        <v>7120.723432824786</v>
      </c>
      <c r="M659" s="86">
        <v>21054.559897435327</v>
      </c>
      <c r="N659" s="86">
        <v>16993.919746851581</v>
      </c>
      <c r="O659" s="86">
        <v>34610.703771950371</v>
      </c>
      <c r="P659" s="86">
        <v>5990.2644032002427</v>
      </c>
      <c r="Q659" s="86">
        <v>37.649402000000002</v>
      </c>
      <c r="R659" s="86">
        <v>4983.9203578398465</v>
      </c>
      <c r="S659" s="86">
        <v>39388.765562942899</v>
      </c>
      <c r="T659" s="86">
        <v>12223.423998945336</v>
      </c>
      <c r="U659" s="86">
        <v>7406.4958163671899</v>
      </c>
      <c r="V659" s="86">
        <v>53188.063792250003</v>
      </c>
      <c r="W659" s="86">
        <v>2818.60404773047</v>
      </c>
      <c r="X659" s="86">
        <v>11168.995527966797</v>
      </c>
      <c r="Y659" s="86">
        <v>13629.581836243717</v>
      </c>
      <c r="Z659" s="86">
        <v>336.99812622070317</v>
      </c>
      <c r="AA659" s="86">
        <v>21038.376818777768</v>
      </c>
      <c r="AB659" s="86">
        <v>13109.300053263269</v>
      </c>
      <c r="AC659" s="86">
        <v>24129.584958094678</v>
      </c>
      <c r="AD659" s="86">
        <v>32343.007326718747</v>
      </c>
      <c r="AE659" s="86">
        <v>6842.6680828972749</v>
      </c>
      <c r="AF659" s="86">
        <v>14.630504032258063</v>
      </c>
      <c r="AG659" s="86">
        <v>18642.886177624998</v>
      </c>
      <c r="AH659" s="86">
        <v>33164.194361576054</v>
      </c>
      <c r="AI659" s="86">
        <v>1701.1140471406568</v>
      </c>
      <c r="AJ659" s="86">
        <v>534.48332392406883</v>
      </c>
      <c r="AK659" s="86">
        <v>2871.0705032496157</v>
      </c>
      <c r="AL659" s="86">
        <v>15045.740287218763</v>
      </c>
      <c r="AM659" s="86">
        <v>13435.784637453169</v>
      </c>
      <c r="AN659" s="86">
        <v>5560.44225707032</v>
      </c>
      <c r="AO659" s="86">
        <v>34762.331583796418</v>
      </c>
      <c r="AP659" s="86">
        <v>618.44691438378857</v>
      </c>
      <c r="AQ659" s="86">
        <v>39415.866801754397</v>
      </c>
      <c r="AR659" s="86">
        <v>38787.056013562527</v>
      </c>
      <c r="AS659" s="86">
        <v>41014.859901843789</v>
      </c>
      <c r="AT659" s="86">
        <v>15707.257299506078</v>
      </c>
      <c r="AU659" s="86">
        <v>44199.573954081556</v>
      </c>
      <c r="AV659" s="86">
        <v>17599.303026592126</v>
      </c>
      <c r="AW659" s="86">
        <v>5197.6411747382908</v>
      </c>
      <c r="AX659" s="86">
        <v>32706.300501222671</v>
      </c>
      <c r="AY659" s="86">
        <v>31754.205353734404</v>
      </c>
    </row>
    <row r="660" spans="1:51" x14ac:dyDescent="0.25">
      <c r="A660" s="24">
        <v>44770</v>
      </c>
      <c r="B660" s="25">
        <v>11</v>
      </c>
      <c r="C660" s="86">
        <v>25798.712052132483</v>
      </c>
      <c r="D660" s="86">
        <v>31672.804649656253</v>
      </c>
      <c r="E660" s="86">
        <v>14462.671352296891</v>
      </c>
      <c r="F660" s="86">
        <v>56304.539830268375</v>
      </c>
      <c r="G660" s="86">
        <v>17037.161870733304</v>
      </c>
      <c r="H660" s="86">
        <v>4339.2420549999988</v>
      </c>
      <c r="I660" s="86">
        <v>24288.937363148445</v>
      </c>
      <c r="J660" s="86">
        <v>149.20079799999999</v>
      </c>
      <c r="K660" s="86">
        <v>18053.586620578153</v>
      </c>
      <c r="L660" s="86">
        <v>7292.6559155435452</v>
      </c>
      <c r="M660" s="86">
        <v>21884.412396551048</v>
      </c>
      <c r="N660" s="86">
        <v>18032.812853195319</v>
      </c>
      <c r="O660" s="86">
        <v>38419.764662387875</v>
      </c>
      <c r="P660" s="86">
        <v>6388.8055624181907</v>
      </c>
      <c r="Q660" s="86">
        <v>37.134261000000002</v>
      </c>
      <c r="R660" s="86">
        <v>5535.4945749375074</v>
      </c>
      <c r="S660" s="86">
        <v>43680.066503802271</v>
      </c>
      <c r="T660" s="86">
        <v>13482.69423503126</v>
      </c>
      <c r="U660" s="86">
        <v>7927.0033413281308</v>
      </c>
      <c r="V660" s="86">
        <v>57848.771950562499</v>
      </c>
      <c r="W660" s="86">
        <v>3071.4621184882808</v>
      </c>
      <c r="X660" s="86">
        <v>12290.010731592607</v>
      </c>
      <c r="Y660" s="86">
        <v>13788.453880689258</v>
      </c>
      <c r="Z660" s="86">
        <v>344.99073593139644</v>
      </c>
      <c r="AA660" s="86">
        <v>24061.060655777776</v>
      </c>
      <c r="AB660" s="86">
        <v>14094.520227646068</v>
      </c>
      <c r="AC660" s="86">
        <v>25048.016872957014</v>
      </c>
      <c r="AD660" s="86">
        <v>35556.934180656252</v>
      </c>
      <c r="AE660" s="86">
        <v>7381.9611298615946</v>
      </c>
      <c r="AF660" s="86">
        <v>14.630504032258063</v>
      </c>
      <c r="AG660" s="86">
        <v>20544.596849656249</v>
      </c>
      <c r="AH660" s="86">
        <v>38399.042489982312</v>
      </c>
      <c r="AI660" s="86">
        <v>2142.053524206518</v>
      </c>
      <c r="AJ660" s="86">
        <v>533.61429342083443</v>
      </c>
      <c r="AK660" s="86">
        <v>3070.0403351319255</v>
      </c>
      <c r="AL660" s="86">
        <v>17308.292144281259</v>
      </c>
      <c r="AM660" s="86">
        <v>15117.350223632857</v>
      </c>
      <c r="AN660" s="86">
        <v>6235.2683960781305</v>
      </c>
      <c r="AO660" s="86">
        <v>37986.942331230006</v>
      </c>
      <c r="AP660" s="86">
        <v>666.24560422265608</v>
      </c>
      <c r="AQ660" s="86">
        <v>42212.180472160646</v>
      </c>
      <c r="AR660" s="86">
        <v>42646.9513762969</v>
      </c>
      <c r="AS660" s="86">
        <v>44956.155465984397</v>
      </c>
      <c r="AT660" s="86">
        <v>16430.806636006062</v>
      </c>
      <c r="AU660" s="86">
        <v>48260.853335440923</v>
      </c>
      <c r="AV660" s="86">
        <v>19626.10919146712</v>
      </c>
      <c r="AW660" s="86">
        <v>6215.044982582036</v>
      </c>
      <c r="AX660" s="86">
        <v>35995.79321676174</v>
      </c>
      <c r="AY660" s="86">
        <v>33358.002826421893</v>
      </c>
    </row>
    <row r="661" spans="1:51" x14ac:dyDescent="0.25">
      <c r="A661" s="24">
        <v>44770</v>
      </c>
      <c r="B661" s="25">
        <v>12</v>
      </c>
      <c r="C661" s="86">
        <v>26124.03899591407</v>
      </c>
      <c r="D661" s="86">
        <v>32661.014706062506</v>
      </c>
      <c r="E661" s="86">
        <v>14872.983078046913</v>
      </c>
      <c r="F661" s="86">
        <v>58038.295320299621</v>
      </c>
      <c r="G661" s="86">
        <v>17615.287081289694</v>
      </c>
      <c r="H661" s="86">
        <v>3808.9784530000015</v>
      </c>
      <c r="I661" s="86">
        <v>25533.599246882812</v>
      </c>
      <c r="J661" s="86">
        <v>154.67882900000001</v>
      </c>
      <c r="K661" s="86">
        <v>18876.29344601565</v>
      </c>
      <c r="L661" s="86">
        <v>7402.0794193091733</v>
      </c>
      <c r="M661" s="86">
        <v>21829.252298752835</v>
      </c>
      <c r="N661" s="86">
        <v>18651.41110188283</v>
      </c>
      <c r="O661" s="86">
        <v>41013.8316500988</v>
      </c>
      <c r="P661" s="86">
        <v>6619.9021824013635</v>
      </c>
      <c r="Q661" s="86">
        <v>37.553445000000004</v>
      </c>
      <c r="R661" s="86">
        <v>5745.1350150625049</v>
      </c>
      <c r="S661" s="86">
        <v>45715.297898489756</v>
      </c>
      <c r="T661" s="86">
        <v>14134.594004187524</v>
      </c>
      <c r="U661" s="86">
        <v>8596.3225444531308</v>
      </c>
      <c r="V661" s="86">
        <v>59494.263631093745</v>
      </c>
      <c r="W661" s="86">
        <v>4710.3362444140603</v>
      </c>
      <c r="X661" s="86">
        <v>11743.339395804622</v>
      </c>
      <c r="Y661" s="86">
        <v>13931.773983754205</v>
      </c>
      <c r="Z661" s="86">
        <v>337.51467819213855</v>
      </c>
      <c r="AA661" s="86">
        <v>25224.783621777791</v>
      </c>
      <c r="AB661" s="86">
        <v>14427.176512646078</v>
      </c>
      <c r="AC661" s="86">
        <v>25133.485798570426</v>
      </c>
      <c r="AD661" s="86">
        <v>37006.784343937499</v>
      </c>
      <c r="AE661" s="86">
        <v>7510.2622759977576</v>
      </c>
      <c r="AF661" s="86">
        <v>14.630504032258063</v>
      </c>
      <c r="AG661" s="86">
        <v>20538.670086500002</v>
      </c>
      <c r="AH661" s="86">
        <v>40057.782645544808</v>
      </c>
      <c r="AI661" s="86">
        <v>2369.8901209107798</v>
      </c>
      <c r="AJ661" s="86">
        <v>504.43057897019412</v>
      </c>
      <c r="AK661" s="86">
        <v>2971.6069310095663</v>
      </c>
      <c r="AL661" s="86">
        <v>18534.247779953141</v>
      </c>
      <c r="AM661" s="86">
        <v>15804.715398671919</v>
      </c>
      <c r="AN661" s="86">
        <v>6706.8889000390591</v>
      </c>
      <c r="AO661" s="86">
        <v>39573.806986292504</v>
      </c>
      <c r="AP661" s="86">
        <v>677.37643399023386</v>
      </c>
      <c r="AQ661" s="86">
        <v>43533.931735871563</v>
      </c>
      <c r="AR661" s="86">
        <v>43961.704476984392</v>
      </c>
      <c r="AS661" s="86">
        <v>48813.700741093802</v>
      </c>
      <c r="AT661" s="86">
        <v>13869.407352927954</v>
      </c>
      <c r="AU661" s="86">
        <v>50234.11177053467</v>
      </c>
      <c r="AV661" s="86">
        <v>20574.244159560869</v>
      </c>
      <c r="AW661" s="86">
        <v>6753.3168088046914</v>
      </c>
      <c r="AX661" s="86">
        <v>37210.243926128918</v>
      </c>
      <c r="AY661" s="86">
        <v>33894.4735715313</v>
      </c>
    </row>
    <row r="662" spans="1:51" x14ac:dyDescent="0.25">
      <c r="A662" s="24">
        <v>44770</v>
      </c>
      <c r="B662" s="25">
        <v>13</v>
      </c>
      <c r="C662" s="86">
        <v>27209.7323807063</v>
      </c>
      <c r="D662" s="86">
        <v>33774.824840687499</v>
      </c>
      <c r="E662" s="86">
        <v>15483.39516687502</v>
      </c>
      <c r="F662" s="86">
        <v>58922.344128487115</v>
      </c>
      <c r="G662" s="86">
        <v>18634.960304838663</v>
      </c>
      <c r="H662" s="86">
        <v>3875.3547289999997</v>
      </c>
      <c r="I662" s="86">
        <v>26517.194199710942</v>
      </c>
      <c r="J662" s="86">
        <v>153.832966</v>
      </c>
      <c r="K662" s="86">
        <v>19468.487340484389</v>
      </c>
      <c r="L662" s="86">
        <v>7894.1571037075928</v>
      </c>
      <c r="M662" s="86">
        <v>23255.961637000233</v>
      </c>
      <c r="N662" s="86">
        <v>19429.411102453141</v>
      </c>
      <c r="O662" s="86">
        <v>42803.692058309738</v>
      </c>
      <c r="P662" s="86">
        <v>6628.4481903734923</v>
      </c>
      <c r="Q662" s="86">
        <v>47.027788999999999</v>
      </c>
      <c r="R662" s="86">
        <v>5958.0792318984431</v>
      </c>
      <c r="S662" s="86">
        <v>47894.261149224141</v>
      </c>
      <c r="T662" s="86">
        <v>14859.389146828151</v>
      </c>
      <c r="U662" s="86">
        <v>9103.3400955468915</v>
      </c>
      <c r="V662" s="86">
        <v>62193.55284621875</v>
      </c>
      <c r="W662" s="86">
        <v>5137.2035487187504</v>
      </c>
      <c r="X662" s="86">
        <v>11894.470514627668</v>
      </c>
      <c r="Y662" s="86">
        <v>14058.125656432663</v>
      </c>
      <c r="Z662" s="86">
        <v>340.15305618286129</v>
      </c>
      <c r="AA662" s="86">
        <v>26223.102981777782</v>
      </c>
      <c r="AB662" s="86">
        <v>14964.674660099208</v>
      </c>
      <c r="AC662" s="86">
        <v>26138.35920328365</v>
      </c>
      <c r="AD662" s="86">
        <v>39016.750960687503</v>
      </c>
      <c r="AE662" s="86">
        <v>7592.9358220508602</v>
      </c>
      <c r="AF662" s="86">
        <v>14.630504032258063</v>
      </c>
      <c r="AG662" s="86">
        <v>21602.234912156251</v>
      </c>
      <c r="AH662" s="86">
        <v>41404.868528669802</v>
      </c>
      <c r="AI662" s="86">
        <v>2436.9323721058795</v>
      </c>
      <c r="AJ662" s="86">
        <v>542.45239332779408</v>
      </c>
      <c r="AK662" s="86">
        <v>2951.6608604636876</v>
      </c>
      <c r="AL662" s="86">
        <v>19852.180552062509</v>
      </c>
      <c r="AM662" s="86">
        <v>16059.090636218794</v>
      </c>
      <c r="AN662" s="86">
        <v>7137.0501638359401</v>
      </c>
      <c r="AO662" s="86">
        <v>41343.511983491728</v>
      </c>
      <c r="AP662" s="86">
        <v>680.15814254296765</v>
      </c>
      <c r="AQ662" s="86">
        <v>44957.33428974657</v>
      </c>
      <c r="AR662" s="86">
        <v>45464.920550492214</v>
      </c>
      <c r="AS662" s="86">
        <v>51051.104795546904</v>
      </c>
      <c r="AT662" s="86">
        <v>12823.986196412328</v>
      </c>
      <c r="AU662" s="86">
        <v>52660.401570456554</v>
      </c>
      <c r="AV662" s="86">
        <v>20444.939407185877</v>
      </c>
      <c r="AW662" s="86">
        <v>8006.630076953139</v>
      </c>
      <c r="AX662" s="86">
        <v>38499.025930800795</v>
      </c>
      <c r="AY662" s="86">
        <v>34845.448346421865</v>
      </c>
    </row>
    <row r="663" spans="1:51" x14ac:dyDescent="0.25">
      <c r="A663" s="24">
        <v>44770</v>
      </c>
      <c r="B663" s="25">
        <v>14</v>
      </c>
      <c r="C663" s="86">
        <v>28280.4957394337</v>
      </c>
      <c r="D663" s="86">
        <v>35355.681175999998</v>
      </c>
      <c r="E663" s="86">
        <v>16197.403314953153</v>
      </c>
      <c r="F663" s="86">
        <v>61349.210166518365</v>
      </c>
      <c r="G663" s="86">
        <v>19401.686633957324</v>
      </c>
      <c r="H663" s="86">
        <v>3858.2982550000024</v>
      </c>
      <c r="I663" s="86">
        <v>27328.312890046887</v>
      </c>
      <c r="J663" s="86">
        <v>147.77284899999998</v>
      </c>
      <c r="K663" s="86">
        <v>20215.567667250019</v>
      </c>
      <c r="L663" s="86">
        <v>7816.6829728403955</v>
      </c>
      <c r="M663" s="86">
        <v>22754.017945159412</v>
      </c>
      <c r="N663" s="86">
        <v>20534.071510250022</v>
      </c>
      <c r="O663" s="86">
        <v>44836.14701513786</v>
      </c>
      <c r="P663" s="86">
        <v>7213.9867980889221</v>
      </c>
      <c r="Q663" s="86">
        <v>39.3566</v>
      </c>
      <c r="R663" s="86">
        <v>6383.1751066914185</v>
      </c>
      <c r="S663" s="86">
        <v>50136.179172208511</v>
      </c>
      <c r="T663" s="86">
        <v>15470.8887362969</v>
      </c>
      <c r="U663" s="86">
        <v>9626.4143543750215</v>
      </c>
      <c r="V663" s="86">
        <v>65450.966951999995</v>
      </c>
      <c r="W663" s="86">
        <v>5283.0948289921898</v>
      </c>
      <c r="X663" s="86">
        <v>12350.13616649172</v>
      </c>
      <c r="Y663" s="86">
        <v>14059.78990107073</v>
      </c>
      <c r="Z663" s="86">
        <v>347.80953979492188</v>
      </c>
      <c r="AA663" s="86">
        <v>27593.994426777772</v>
      </c>
      <c r="AB663" s="86">
        <v>15532.957484052327</v>
      </c>
      <c r="AC663" s="86">
        <v>27402.029712759741</v>
      </c>
      <c r="AD663" s="86">
        <v>41339.838160125</v>
      </c>
      <c r="AE663" s="86">
        <v>8115.3118052702666</v>
      </c>
      <c r="AF663" s="86">
        <v>14.630504032258063</v>
      </c>
      <c r="AG663" s="86">
        <v>22900.438849343751</v>
      </c>
      <c r="AH663" s="86">
        <v>42939.166954013548</v>
      </c>
      <c r="AI663" s="86">
        <v>2365.8687119228089</v>
      </c>
      <c r="AJ663" s="86">
        <v>518.27629142150545</v>
      </c>
      <c r="AK663" s="86">
        <v>2972.3638146121993</v>
      </c>
      <c r="AL663" s="86">
        <v>20828.460778828128</v>
      </c>
      <c r="AM663" s="86">
        <v>17139.826057359398</v>
      </c>
      <c r="AN663" s="86">
        <v>7570.1675867187605</v>
      </c>
      <c r="AO663" s="86">
        <v>43381.655120194853</v>
      </c>
      <c r="AP663" s="86">
        <v>676.2485653281251</v>
      </c>
      <c r="AQ663" s="86">
        <v>46140.942512973139</v>
      </c>
      <c r="AR663" s="86">
        <v>47234.600090078144</v>
      </c>
      <c r="AS663" s="86">
        <v>53590.293724250027</v>
      </c>
      <c r="AT663" s="86">
        <v>11571.223141943576</v>
      </c>
      <c r="AU663" s="86">
        <v>55296.195367565924</v>
      </c>
      <c r="AV663" s="86">
        <v>22383.210815279617</v>
      </c>
      <c r="AW663" s="86">
        <v>10140.451538839849</v>
      </c>
      <c r="AX663" s="86">
        <v>40781.593082386717</v>
      </c>
      <c r="AY663" s="86">
        <v>35381.805544406248</v>
      </c>
    </row>
    <row r="664" spans="1:51" x14ac:dyDescent="0.25">
      <c r="A664" s="24">
        <v>44770</v>
      </c>
      <c r="B664" s="25">
        <v>15</v>
      </c>
      <c r="C664" s="86">
        <v>27691.34494417721</v>
      </c>
      <c r="D664" s="86">
        <v>35821.583468249999</v>
      </c>
      <c r="E664" s="86">
        <v>15393.764826281256</v>
      </c>
      <c r="F664" s="86">
        <v>59579.140892612122</v>
      </c>
      <c r="G664" s="86">
        <v>18730.637673150322</v>
      </c>
      <c r="H664" s="86">
        <v>4021.2617630000027</v>
      </c>
      <c r="I664" s="86">
        <v>27197.275612250003</v>
      </c>
      <c r="J664" s="86">
        <v>148.80340900000002</v>
      </c>
      <c r="K664" s="86">
        <v>20051.32339895314</v>
      </c>
      <c r="L664" s="86">
        <v>7656.6284088872671</v>
      </c>
      <c r="M664" s="86">
        <v>23165.280520520515</v>
      </c>
      <c r="N664" s="86">
        <v>20463.28302567971</v>
      </c>
      <c r="O664" s="86">
        <v>44748.7005910363</v>
      </c>
      <c r="P664" s="86">
        <v>7247.2501997480667</v>
      </c>
      <c r="Q664" s="86">
        <v>37.775206999999995</v>
      </c>
      <c r="R664" s="86">
        <v>6347.3602697578117</v>
      </c>
      <c r="S664" s="86">
        <v>50117.915298849141</v>
      </c>
      <c r="T664" s="86">
        <v>15070.365484296914</v>
      </c>
      <c r="U664" s="86">
        <v>9451.4332428906309</v>
      </c>
      <c r="V664" s="86">
        <v>64763.902114375</v>
      </c>
      <c r="W664" s="86">
        <v>5222.18727670312</v>
      </c>
      <c r="X664" s="86">
        <v>12653.953268180754</v>
      </c>
      <c r="Y664" s="86">
        <v>13959.016148500788</v>
      </c>
      <c r="Z664" s="86">
        <v>346.55149169921879</v>
      </c>
      <c r="AA664" s="86">
        <v>27570.201984777781</v>
      </c>
      <c r="AB664" s="86">
        <v>15645.524215786711</v>
      </c>
      <c r="AC664" s="86">
        <v>26811.462750058075</v>
      </c>
      <c r="AD664" s="86">
        <v>40976.831343562502</v>
      </c>
      <c r="AE664" s="86">
        <v>8219.8627003122765</v>
      </c>
      <c r="AF664" s="86">
        <v>14.630504032258063</v>
      </c>
      <c r="AG664" s="86">
        <v>22741.342929531253</v>
      </c>
      <c r="AH664" s="86">
        <v>43228.35721798231</v>
      </c>
      <c r="AI664" s="86">
        <v>2112.8821806515343</v>
      </c>
      <c r="AJ664" s="86">
        <v>502.07275747453559</v>
      </c>
      <c r="AK664" s="86">
        <v>2780.7682233487876</v>
      </c>
      <c r="AL664" s="86">
        <v>21211.648785624999</v>
      </c>
      <c r="AM664" s="86">
        <v>17510.191546640646</v>
      </c>
      <c r="AN664" s="86">
        <v>7663.6497000000099</v>
      </c>
      <c r="AO664" s="86">
        <v>43576.901569261259</v>
      </c>
      <c r="AP664" s="86">
        <v>657.53950458886698</v>
      </c>
      <c r="AQ664" s="86">
        <v>45861.632670402832</v>
      </c>
      <c r="AR664" s="86">
        <v>47491.350122578151</v>
      </c>
      <c r="AS664" s="86">
        <v>54058.93236603128</v>
      </c>
      <c r="AT664" s="86">
        <v>11651.464828506081</v>
      </c>
      <c r="AU664" s="86">
        <v>54490.914921034673</v>
      </c>
      <c r="AV664" s="86">
        <v>22775.34839071711</v>
      </c>
      <c r="AW664" s="86">
        <v>9806.3391358828121</v>
      </c>
      <c r="AX664" s="86">
        <v>41243.387721679705</v>
      </c>
      <c r="AY664" s="86">
        <v>34633.010636531275</v>
      </c>
    </row>
    <row r="665" spans="1:51" x14ac:dyDescent="0.25">
      <c r="A665" s="24">
        <v>44770</v>
      </c>
      <c r="B665" s="25">
        <v>16</v>
      </c>
      <c r="C665" s="86">
        <v>26261.388578015969</v>
      </c>
      <c r="D665" s="86">
        <v>34418.130376656249</v>
      </c>
      <c r="E665" s="86">
        <v>14823.458128000024</v>
      </c>
      <c r="F665" s="86">
        <v>55419.586108737116</v>
      </c>
      <c r="G665" s="86">
        <v>17344.435102734587</v>
      </c>
      <c r="H665" s="86">
        <v>3954.1966979999988</v>
      </c>
      <c r="I665" s="86">
        <v>26036.721814523447</v>
      </c>
      <c r="J665" s="86">
        <v>143.357868</v>
      </c>
      <c r="K665" s="86">
        <v>19226.556796953151</v>
      </c>
      <c r="L665" s="86">
        <v>7309.3364484185358</v>
      </c>
      <c r="M665" s="86">
        <v>22843.940455272976</v>
      </c>
      <c r="N665" s="86">
        <v>19487.884307867211</v>
      </c>
      <c r="O665" s="86">
        <v>42628.528748731624</v>
      </c>
      <c r="P665" s="86">
        <v>7036.5115174061402</v>
      </c>
      <c r="Q665" s="86">
        <v>38.051845</v>
      </c>
      <c r="R665" s="86">
        <v>5924.1733885273452</v>
      </c>
      <c r="S665" s="86">
        <v>48124.346434099134</v>
      </c>
      <c r="T665" s="86">
        <v>13899.080026250032</v>
      </c>
      <c r="U665" s="86">
        <v>8609.2513364062597</v>
      </c>
      <c r="V665" s="86">
        <v>60624.422396125003</v>
      </c>
      <c r="W665" s="86">
        <v>4890.5976363515692</v>
      </c>
      <c r="X665" s="86">
        <v>11778.769120394265</v>
      </c>
      <c r="Y665" s="86">
        <v>14510.789141978765</v>
      </c>
      <c r="Z665" s="86">
        <v>358.68688598632821</v>
      </c>
      <c r="AA665" s="86">
        <v>26438.845132777791</v>
      </c>
      <c r="AB665" s="86">
        <v>15054.243363489833</v>
      </c>
      <c r="AC665" s="86">
        <v>24654.05224484489</v>
      </c>
      <c r="AD665" s="86">
        <v>38354.92711190624</v>
      </c>
      <c r="AE665" s="86">
        <v>7939.9210611119561</v>
      </c>
      <c r="AF665" s="86">
        <v>14.630504032258063</v>
      </c>
      <c r="AG665" s="86">
        <v>21546.849879968748</v>
      </c>
      <c r="AH665" s="86">
        <v>41971.331277888552</v>
      </c>
      <c r="AI665" s="86">
        <v>1705.948685822807</v>
      </c>
      <c r="AJ665" s="86">
        <v>520.49651975275287</v>
      </c>
      <c r="AK665" s="86">
        <v>2825.5225753815921</v>
      </c>
      <c r="AL665" s="86">
        <v>20394.548971234388</v>
      </c>
      <c r="AM665" s="86">
        <v>16589.077890468783</v>
      </c>
      <c r="AN665" s="86">
        <v>7380.7478913515697</v>
      </c>
      <c r="AO665" s="86">
        <v>41760.913905706569</v>
      </c>
      <c r="AP665" s="86">
        <v>644.93127447265692</v>
      </c>
      <c r="AQ665" s="86">
        <v>44510.429018762195</v>
      </c>
      <c r="AR665" s="86">
        <v>45480.472310351586</v>
      </c>
      <c r="AS665" s="86">
        <v>51762.523844015661</v>
      </c>
      <c r="AT665" s="86">
        <v>11512.639038662332</v>
      </c>
      <c r="AU665" s="86">
        <v>51596.756849034675</v>
      </c>
      <c r="AV665" s="86">
        <v>21404.799022029616</v>
      </c>
      <c r="AW665" s="86">
        <v>9789.8568610312486</v>
      </c>
      <c r="AX665" s="86">
        <v>39403.329234062534</v>
      </c>
      <c r="AY665" s="86">
        <v>33344.204957109396</v>
      </c>
    </row>
    <row r="666" spans="1:51" x14ac:dyDescent="0.25">
      <c r="A666" s="24">
        <v>44770</v>
      </c>
      <c r="B666" s="25">
        <v>17</v>
      </c>
      <c r="C666" s="86">
        <v>24799.607196669702</v>
      </c>
      <c r="D666" s="86">
        <v>32815.991992000003</v>
      </c>
      <c r="E666" s="86">
        <v>14312.890330890661</v>
      </c>
      <c r="F666" s="86">
        <v>53325.826713018381</v>
      </c>
      <c r="G666" s="86">
        <v>16687.327936533569</v>
      </c>
      <c r="H666" s="86">
        <v>3567.3172520000012</v>
      </c>
      <c r="I666" s="86">
        <v>25253.771560859379</v>
      </c>
      <c r="J666" s="86">
        <v>134.67963800000001</v>
      </c>
      <c r="K666" s="86">
        <v>18370.298680531279</v>
      </c>
      <c r="L666" s="86">
        <v>7166.0875510278975</v>
      </c>
      <c r="M666" s="86">
        <v>22662.14309553269</v>
      </c>
      <c r="N666" s="86">
        <v>18465.224848570309</v>
      </c>
      <c r="O666" s="86">
        <v>40057.763780208188</v>
      </c>
      <c r="P666" s="86">
        <v>6753.9003980451525</v>
      </c>
      <c r="Q666" s="86">
        <v>38.724202000000005</v>
      </c>
      <c r="R666" s="86">
        <v>5625.7568242617199</v>
      </c>
      <c r="S666" s="86">
        <v>46138.611974192885</v>
      </c>
      <c r="T666" s="86">
        <v>13323.115756984393</v>
      </c>
      <c r="U666" s="86">
        <v>7953.2695757812598</v>
      </c>
      <c r="V666" s="86">
        <v>57708.398830531245</v>
      </c>
      <c r="W666" s="86">
        <v>3315.7517355234377</v>
      </c>
      <c r="X666" s="86">
        <v>11066.919536582787</v>
      </c>
      <c r="Y666" s="86">
        <v>14712.466157196657</v>
      </c>
      <c r="Z666" s="86">
        <v>351.62190643310561</v>
      </c>
      <c r="AA666" s="86">
        <v>25002.952393777781</v>
      </c>
      <c r="AB666" s="86">
        <v>14498.17067697421</v>
      </c>
      <c r="AC666" s="86">
        <v>23333.536063644719</v>
      </c>
      <c r="AD666" s="86">
        <v>36484.261327250002</v>
      </c>
      <c r="AE666" s="86">
        <v>7772.435758072842</v>
      </c>
      <c r="AF666" s="86">
        <v>14.630504032258063</v>
      </c>
      <c r="AG666" s="86">
        <v>20632.473308312499</v>
      </c>
      <c r="AH666" s="86">
        <v>39683.328209076055</v>
      </c>
      <c r="AI666" s="86">
        <v>1126.5376550180729</v>
      </c>
      <c r="AJ666" s="86">
        <v>480.97771693337125</v>
      </c>
      <c r="AK666" s="86">
        <v>2801.7149244177494</v>
      </c>
      <c r="AL666" s="86">
        <v>19477.027128406262</v>
      </c>
      <c r="AM666" s="86">
        <v>16111.242449125031</v>
      </c>
      <c r="AN666" s="86">
        <v>7087.7668801171903</v>
      </c>
      <c r="AO666" s="86">
        <v>40093.65091839798</v>
      </c>
      <c r="AP666" s="86">
        <v>572.53934497708121</v>
      </c>
      <c r="AQ666" s="86">
        <v>43310.063042160647</v>
      </c>
      <c r="AR666" s="86">
        <v>43594.977264976587</v>
      </c>
      <c r="AS666" s="86">
        <v>48026.473597031276</v>
      </c>
      <c r="AT666" s="86">
        <v>14676.640942131053</v>
      </c>
      <c r="AU666" s="86">
        <v>49186.057455644048</v>
      </c>
      <c r="AV666" s="86">
        <v>21432.872087373376</v>
      </c>
      <c r="AW666" s="86">
        <v>8917.2411253867194</v>
      </c>
      <c r="AX666" s="86">
        <v>37856.57598403516</v>
      </c>
      <c r="AY666" s="86">
        <v>32488.94908765623</v>
      </c>
    </row>
    <row r="667" spans="1:51" x14ac:dyDescent="0.25">
      <c r="A667" s="24">
        <v>44770</v>
      </c>
      <c r="B667" s="25">
        <v>18</v>
      </c>
      <c r="C667" s="86">
        <v>24689.197013310324</v>
      </c>
      <c r="D667" s="86">
        <v>32337.883541437499</v>
      </c>
      <c r="E667" s="86">
        <v>13529.995055812518</v>
      </c>
      <c r="F667" s="86">
        <v>53280.904561205862</v>
      </c>
      <c r="G667" s="86">
        <v>16990.511482817372</v>
      </c>
      <c r="H667" s="86">
        <v>3497.8990440000007</v>
      </c>
      <c r="I667" s="86">
        <v>24699.62660460547</v>
      </c>
      <c r="J667" s="86">
        <v>137.30611499999998</v>
      </c>
      <c r="K667" s="86">
        <v>18211.252267421893</v>
      </c>
      <c r="L667" s="86">
        <v>7204.7691218169812</v>
      </c>
      <c r="M667" s="86">
        <v>22253.509022422888</v>
      </c>
      <c r="N667" s="86">
        <v>18006.183468804702</v>
      </c>
      <c r="O667" s="86">
        <v>39730.301072825365</v>
      </c>
      <c r="P667" s="86">
        <v>6547.766291849015</v>
      </c>
      <c r="Q667" s="86">
        <v>38.573649000000003</v>
      </c>
      <c r="R667" s="86">
        <v>5492.767949675781</v>
      </c>
      <c r="S667" s="86">
        <v>45519.039980474146</v>
      </c>
      <c r="T667" s="86">
        <v>12942.300944000019</v>
      </c>
      <c r="U667" s="86">
        <v>7532.90158976563</v>
      </c>
      <c r="V667" s="86">
        <v>57545.280029656256</v>
      </c>
      <c r="W667" s="86">
        <v>3291.162388816404</v>
      </c>
      <c r="X667" s="86">
        <v>10974.442383561942</v>
      </c>
      <c r="Y667" s="86">
        <v>14716.947591371527</v>
      </c>
      <c r="Z667" s="86">
        <v>324.33748092651371</v>
      </c>
      <c r="AA667" s="86">
        <v>24640.45932077778</v>
      </c>
      <c r="AB667" s="86">
        <v>14298.476688786712</v>
      </c>
      <c r="AC667" s="86">
        <v>22687.649852252376</v>
      </c>
      <c r="AD667" s="86">
        <v>35957.62263025</v>
      </c>
      <c r="AE667" s="86">
        <v>7598.0372828725085</v>
      </c>
      <c r="AF667" s="86">
        <v>14.630504032258063</v>
      </c>
      <c r="AG667" s="86">
        <v>20401.559984</v>
      </c>
      <c r="AH667" s="86">
        <v>39922.466248482298</v>
      </c>
      <c r="AI667" s="86">
        <v>385.49644530525109</v>
      </c>
      <c r="AJ667" s="86">
        <v>490.25852891839861</v>
      </c>
      <c r="AK667" s="86">
        <v>2586.4899322407909</v>
      </c>
      <c r="AL667" s="86">
        <v>19316.125077625009</v>
      </c>
      <c r="AM667" s="86">
        <v>16139.225723296902</v>
      </c>
      <c r="AN667" s="86">
        <v>6991.1596620078199</v>
      </c>
      <c r="AO667" s="86">
        <v>39657.925902741728</v>
      </c>
      <c r="AP667" s="86">
        <v>580.27818081152304</v>
      </c>
      <c r="AQ667" s="86">
        <v>42590.417609238779</v>
      </c>
      <c r="AR667" s="86">
        <v>43067.739706906279</v>
      </c>
      <c r="AS667" s="86">
        <v>47378.835149921913</v>
      </c>
      <c r="AT667" s="86">
        <v>15331.653811771688</v>
      </c>
      <c r="AU667" s="86">
        <v>48451.41521906593</v>
      </c>
      <c r="AV667" s="86">
        <v>22254.375868482748</v>
      </c>
      <c r="AW667" s="86">
        <v>9915.0920167265613</v>
      </c>
      <c r="AX667" s="86">
        <v>37805.180341300802</v>
      </c>
      <c r="AY667" s="86">
        <v>32368.270697546905</v>
      </c>
    </row>
    <row r="668" spans="1:51" x14ac:dyDescent="0.25">
      <c r="A668" s="24">
        <v>44770</v>
      </c>
      <c r="B668" s="25">
        <v>19</v>
      </c>
      <c r="C668" s="86">
        <v>27775.140451591556</v>
      </c>
      <c r="D668" s="86">
        <v>36063.4360953125</v>
      </c>
      <c r="E668" s="86">
        <v>15910.821136343771</v>
      </c>
      <c r="F668" s="86">
        <v>60461.079720299618</v>
      </c>
      <c r="G668" s="86">
        <v>20350.813038581378</v>
      </c>
      <c r="H668" s="86">
        <v>3925.2338550000013</v>
      </c>
      <c r="I668" s="86">
        <v>25998.182126894546</v>
      </c>
      <c r="J668" s="86">
        <v>169.41281600000002</v>
      </c>
      <c r="K668" s="86">
        <v>20015.441254687528</v>
      </c>
      <c r="L668" s="86">
        <v>7837.3145650513479</v>
      </c>
      <c r="M668" s="86">
        <v>24230.059902329602</v>
      </c>
      <c r="N668" s="86">
        <v>19697.520688875011</v>
      </c>
      <c r="O668" s="86">
        <v>42514.677457122249</v>
      </c>
      <c r="P668" s="86">
        <v>7634.2763406451986</v>
      </c>
      <c r="Q668" s="86">
        <v>40.034084</v>
      </c>
      <c r="R668" s="86">
        <v>6403.4296263750039</v>
      </c>
      <c r="S668" s="86">
        <v>50808.959218396005</v>
      </c>
      <c r="T668" s="86">
        <v>14875.036786093779</v>
      </c>
      <c r="U668" s="86">
        <v>8797.1639470703194</v>
      </c>
      <c r="V668" s="86">
        <v>65535.102839250001</v>
      </c>
      <c r="W668" s="86">
        <v>3552.6852620625032</v>
      </c>
      <c r="X668" s="86">
        <v>12316.926324376309</v>
      </c>
      <c r="Y668" s="86">
        <v>16015.382081478268</v>
      </c>
      <c r="Z668" s="86">
        <v>323.99536712646488</v>
      </c>
      <c r="AA668" s="86">
        <v>27921.095895777766</v>
      </c>
      <c r="AB668" s="86">
        <v>14817.315209364837</v>
      </c>
      <c r="AC668" s="86">
        <v>25736.659048652527</v>
      </c>
      <c r="AD668" s="86">
        <v>41064.433693218758</v>
      </c>
      <c r="AE668" s="86">
        <v>8968.6457571171977</v>
      </c>
      <c r="AF668" s="86">
        <v>14.630504032258063</v>
      </c>
      <c r="AG668" s="86">
        <v>23199.453940187501</v>
      </c>
      <c r="AH668" s="86">
        <v>45567.200123013557</v>
      </c>
      <c r="AI668" s="86">
        <v>9.4846489348248557</v>
      </c>
      <c r="AJ668" s="86">
        <v>483.73712757833681</v>
      </c>
      <c r="AK668" s="86">
        <v>2735.7615017204939</v>
      </c>
      <c r="AL668" s="86">
        <v>22351.949951453131</v>
      </c>
      <c r="AM668" s="86">
        <v>18573.946105156268</v>
      </c>
      <c r="AN668" s="86">
        <v>7694.0181560859501</v>
      </c>
      <c r="AO668" s="86">
        <v>44135.771634761259</v>
      </c>
      <c r="AP668" s="86">
        <v>697.19599121875001</v>
      </c>
      <c r="AQ668" s="86">
        <v>44856.542610535631</v>
      </c>
      <c r="AR668" s="86">
        <v>47290.608749953157</v>
      </c>
      <c r="AS668" s="86">
        <v>53246.020715218787</v>
      </c>
      <c r="AT668" s="86">
        <v>18839.915478646693</v>
      </c>
      <c r="AU668" s="86">
        <v>53985.320566425289</v>
      </c>
      <c r="AV668" s="86">
        <v>26182.843218060858</v>
      </c>
      <c r="AW668" s="86">
        <v>12910.684204851566</v>
      </c>
      <c r="AX668" s="86">
        <v>43516.428403031285</v>
      </c>
      <c r="AY668" s="86">
        <v>34744.814933781287</v>
      </c>
    </row>
    <row r="669" spans="1:51" x14ac:dyDescent="0.25">
      <c r="A669" s="24">
        <v>44770</v>
      </c>
      <c r="B669" s="25">
        <v>20</v>
      </c>
      <c r="C669" s="86">
        <v>31283.799313388434</v>
      </c>
      <c r="D669" s="86">
        <v>41344.228633906256</v>
      </c>
      <c r="E669" s="86">
        <v>18888.515661984406</v>
      </c>
      <c r="F669" s="86">
        <v>69486.078185580875</v>
      </c>
      <c r="G669" s="86">
        <v>25315.108020125041</v>
      </c>
      <c r="H669" s="86">
        <v>3981.1633439999987</v>
      </c>
      <c r="I669" s="86">
        <v>27272.747450742205</v>
      </c>
      <c r="J669" s="86">
        <v>180.30268000000001</v>
      </c>
      <c r="K669" s="86">
        <v>22493.908533187529</v>
      </c>
      <c r="L669" s="86">
        <v>8543.1016862388569</v>
      </c>
      <c r="M669" s="86">
        <v>26523.32746495125</v>
      </c>
      <c r="N669" s="86">
        <v>23169.084229921871</v>
      </c>
      <c r="O669" s="86">
        <v>46137.644928841008</v>
      </c>
      <c r="P669" s="86">
        <v>9143.489336532466</v>
      </c>
      <c r="Q669" s="86">
        <v>37.850873</v>
      </c>
      <c r="R669" s="86">
        <v>7859.7684850507912</v>
      </c>
      <c r="S669" s="86">
        <v>58810.498685396007</v>
      </c>
      <c r="T669" s="86">
        <v>17473.88211410939</v>
      </c>
      <c r="U669" s="86">
        <v>10629.052289062511</v>
      </c>
      <c r="V669" s="86">
        <v>77033.46773421875</v>
      </c>
      <c r="W669" s="86">
        <v>4104.2448938671905</v>
      </c>
      <c r="X669" s="86">
        <v>13866.074436812505</v>
      </c>
      <c r="Y669" s="86">
        <v>17856.176791216843</v>
      </c>
      <c r="Z669" s="86">
        <v>363.41305358886723</v>
      </c>
      <c r="AA669" s="86">
        <v>33182.011553777789</v>
      </c>
      <c r="AB669" s="86">
        <v>15849.500467583575</v>
      </c>
      <c r="AC669" s="86">
        <v>30555.533320454389</v>
      </c>
      <c r="AD669" s="86">
        <v>48938.137901437498</v>
      </c>
      <c r="AE669" s="86">
        <v>11238.971655218762</v>
      </c>
      <c r="AF669" s="86">
        <v>14.630504032258063</v>
      </c>
      <c r="AG669" s="86">
        <v>26635.37101109375</v>
      </c>
      <c r="AH669" s="86">
        <v>55142.973165919808</v>
      </c>
      <c r="AI669" s="86">
        <v>0</v>
      </c>
      <c r="AJ669" s="86">
        <v>498.18485921914163</v>
      </c>
      <c r="AK669" s="86">
        <v>3100.9099712688367</v>
      </c>
      <c r="AL669" s="86">
        <v>26605.93768906251</v>
      </c>
      <c r="AM669" s="86">
        <v>22150.238689562535</v>
      </c>
      <c r="AN669" s="86">
        <v>8814.8479466562603</v>
      </c>
      <c r="AO669" s="86">
        <v>50789.296455718293</v>
      </c>
      <c r="AP669" s="86">
        <v>850.10446166992188</v>
      </c>
      <c r="AQ669" s="86">
        <v>47420.449109480949</v>
      </c>
      <c r="AR669" s="86">
        <v>53571.796642437534</v>
      </c>
      <c r="AS669" s="86">
        <v>61823.762140578154</v>
      </c>
      <c r="AT669" s="86">
        <v>19789.077851006055</v>
      </c>
      <c r="AU669" s="86">
        <v>61775.051624784661</v>
      </c>
      <c r="AV669" s="86">
        <v>32414.787243217113</v>
      </c>
      <c r="AW669" s="86">
        <v>14622.693603914058</v>
      </c>
      <c r="AX669" s="86">
        <v>51847.413671996132</v>
      </c>
      <c r="AY669" s="86">
        <v>37799.118847359423</v>
      </c>
    </row>
    <row r="670" spans="1:51" x14ac:dyDescent="0.25">
      <c r="A670" s="24">
        <v>44770</v>
      </c>
      <c r="B670" s="25">
        <v>21</v>
      </c>
      <c r="C670" s="86">
        <v>31003.545096919675</v>
      </c>
      <c r="D670" s="86">
        <v>42184.621947187508</v>
      </c>
      <c r="E670" s="86">
        <v>19301.373661171903</v>
      </c>
      <c r="F670" s="86">
        <v>67420.98502164337</v>
      </c>
      <c r="G670" s="86">
        <v>25925.505469265638</v>
      </c>
      <c r="H670" s="86">
        <v>3702.1823049999966</v>
      </c>
      <c r="I670" s="86">
        <v>27361.818498304699</v>
      </c>
      <c r="J670" s="86">
        <v>169.29154199999999</v>
      </c>
      <c r="K670" s="86">
        <v>23083.699718812524</v>
      </c>
      <c r="L670" s="86">
        <v>8895.5212155044774</v>
      </c>
      <c r="M670" s="86">
        <v>26246.635937464467</v>
      </c>
      <c r="N670" s="86">
        <v>23224.852969039071</v>
      </c>
      <c r="O670" s="86">
        <v>47003.998144465979</v>
      </c>
      <c r="P670" s="86">
        <v>9244.3034538274042</v>
      </c>
      <c r="Q670" s="86">
        <v>37.066407000000005</v>
      </c>
      <c r="R670" s="86">
        <v>8046.0223230742222</v>
      </c>
      <c r="S670" s="86">
        <v>60647.37269856788</v>
      </c>
      <c r="T670" s="86">
        <v>17338.80573209377</v>
      </c>
      <c r="U670" s="86">
        <v>10597.724370937511</v>
      </c>
      <c r="V670" s="86">
        <v>79182.151803687506</v>
      </c>
      <c r="W670" s="86">
        <v>4011.6125952578104</v>
      </c>
      <c r="X670" s="86">
        <v>13550.412425851602</v>
      </c>
      <c r="Y670" s="86">
        <v>18570.937850065846</v>
      </c>
      <c r="Z670" s="86">
        <v>390.26904022216792</v>
      </c>
      <c r="AA670" s="86">
        <v>33631.04591577778</v>
      </c>
      <c r="AB670" s="86">
        <v>15905.457842567956</v>
      </c>
      <c r="AC670" s="86">
        <v>30796.629847349835</v>
      </c>
      <c r="AD670" s="86">
        <v>50222.849650874996</v>
      </c>
      <c r="AE670" s="86">
        <v>11931.842445062495</v>
      </c>
      <c r="AF670" s="86">
        <v>14.630504032258063</v>
      </c>
      <c r="AG670" s="86">
        <v>27232.874195843749</v>
      </c>
      <c r="AH670" s="86">
        <v>56656.199925169807</v>
      </c>
      <c r="AI670" s="86">
        <v>0</v>
      </c>
      <c r="AJ670" s="86">
        <v>505.77517725020323</v>
      </c>
      <c r="AK670" s="86">
        <v>3135.5072142961812</v>
      </c>
      <c r="AL670" s="86">
        <v>27012.111842828133</v>
      </c>
      <c r="AM670" s="86">
        <v>22401.24974540628</v>
      </c>
      <c r="AN670" s="86">
        <v>9112.8783937656299</v>
      </c>
      <c r="AO670" s="86">
        <v>51819.716756425318</v>
      </c>
      <c r="AP670" s="86">
        <v>861.74967956542991</v>
      </c>
      <c r="AQ670" s="86">
        <v>47716.199559410641</v>
      </c>
      <c r="AR670" s="86">
        <v>54650.221930007843</v>
      </c>
      <c r="AS670" s="86">
        <v>63616.078976156263</v>
      </c>
      <c r="AT670" s="86">
        <v>20076.203640427942</v>
      </c>
      <c r="AU670" s="86">
        <v>63494.202355003406</v>
      </c>
      <c r="AV670" s="86">
        <v>33178.367309592111</v>
      </c>
      <c r="AW670" s="86">
        <v>14377.041529124997</v>
      </c>
      <c r="AX670" s="86">
        <v>53079.690904453142</v>
      </c>
      <c r="AY670" s="86">
        <v>38401.35756812503</v>
      </c>
    </row>
    <row r="671" spans="1:51" x14ac:dyDescent="0.25">
      <c r="A671" s="24">
        <v>44770</v>
      </c>
      <c r="B671" s="25">
        <v>22</v>
      </c>
      <c r="C671" s="86">
        <v>29423.180554169703</v>
      </c>
      <c r="D671" s="86">
        <v>41198.475268437505</v>
      </c>
      <c r="E671" s="86">
        <v>18722.117167953151</v>
      </c>
      <c r="F671" s="86">
        <v>62780.978186362117</v>
      </c>
      <c r="G671" s="86">
        <v>24663.58149495313</v>
      </c>
      <c r="H671" s="86">
        <v>3442.649488</v>
      </c>
      <c r="I671" s="86">
        <v>26444.376971113295</v>
      </c>
      <c r="J671" s="86">
        <v>157.71097699999999</v>
      </c>
      <c r="K671" s="86">
        <v>22295.026038828131</v>
      </c>
      <c r="L671" s="86">
        <v>8181.8773634185309</v>
      </c>
      <c r="M671" s="86">
        <v>27319.477029961992</v>
      </c>
      <c r="N671" s="86">
        <v>21431.94514703126</v>
      </c>
      <c r="O671" s="86">
        <v>45848.651842122243</v>
      </c>
      <c r="P671" s="86">
        <v>9032.35185612233</v>
      </c>
      <c r="Q671" s="86">
        <v>38.094546999999991</v>
      </c>
      <c r="R671" s="86">
        <v>7684.6659183945394</v>
      </c>
      <c r="S671" s="86">
        <v>59827.88385828663</v>
      </c>
      <c r="T671" s="86">
        <v>16430.969864140643</v>
      </c>
      <c r="U671" s="86">
        <v>9996.4235790625098</v>
      </c>
      <c r="V671" s="86">
        <v>76424.534022781241</v>
      </c>
      <c r="W671" s="86">
        <v>3855.5907356093899</v>
      </c>
      <c r="X671" s="86">
        <v>13177.224260406254</v>
      </c>
      <c r="Y671" s="86">
        <v>18363.866069871518</v>
      </c>
      <c r="Z671" s="86">
        <v>372.70447906494138</v>
      </c>
      <c r="AA671" s="86">
        <v>32609.641335777778</v>
      </c>
      <c r="AB671" s="86">
        <v>15466.879364599186</v>
      </c>
      <c r="AC671" s="86">
        <v>29266.20919970539</v>
      </c>
      <c r="AD671" s="86">
        <v>48635.8837403125</v>
      </c>
      <c r="AE671" s="86">
        <v>12366.799259445304</v>
      </c>
      <c r="AF671" s="86">
        <v>14.630504032258063</v>
      </c>
      <c r="AG671" s="86">
        <v>26860.309995625001</v>
      </c>
      <c r="AH671" s="86">
        <v>55470.812665419806</v>
      </c>
      <c r="AI671" s="86">
        <v>0</v>
      </c>
      <c r="AJ671" s="86">
        <v>503.2710274130896</v>
      </c>
      <c r="AK671" s="86">
        <v>2984.4542325539933</v>
      </c>
      <c r="AL671" s="86">
        <v>26209.200504484383</v>
      </c>
      <c r="AM671" s="86">
        <v>21662.304661750026</v>
      </c>
      <c r="AN671" s="86">
        <v>8841.4452725781302</v>
      </c>
      <c r="AO671" s="86">
        <v>50430.26684593704</v>
      </c>
      <c r="AP671" s="86">
        <v>830.56423950195403</v>
      </c>
      <c r="AQ671" s="86">
        <v>46295.423145426248</v>
      </c>
      <c r="AR671" s="86">
        <v>53596.187587328139</v>
      </c>
      <c r="AS671" s="86">
        <v>61625.139819828153</v>
      </c>
      <c r="AT671" s="86">
        <v>19799.325232021692</v>
      </c>
      <c r="AU671" s="86">
        <v>61617.627611097159</v>
      </c>
      <c r="AV671" s="86">
        <v>31946.74843537336</v>
      </c>
      <c r="AW671" s="86">
        <v>13716.715648695312</v>
      </c>
      <c r="AX671" s="86">
        <v>51927.865701785187</v>
      </c>
      <c r="AY671" s="86">
        <v>37621.633721328159</v>
      </c>
    </row>
    <row r="672" spans="1:51" x14ac:dyDescent="0.25">
      <c r="A672" s="24">
        <v>44770</v>
      </c>
      <c r="B672" s="25">
        <v>23</v>
      </c>
      <c r="C672" s="86">
        <v>26959.800498529057</v>
      </c>
      <c r="D672" s="86">
        <v>38284.599116156249</v>
      </c>
      <c r="E672" s="86">
        <v>17210.271433750011</v>
      </c>
      <c r="F672" s="86">
        <v>56554.114859549612</v>
      </c>
      <c r="G672" s="86">
        <v>22465.182618625004</v>
      </c>
      <c r="H672" s="86">
        <v>3500.5872549999976</v>
      </c>
      <c r="I672" s="86">
        <v>24706.828231390642</v>
      </c>
      <c r="J672" s="86">
        <v>144.96128899999999</v>
      </c>
      <c r="K672" s="86">
        <v>20697.051240125009</v>
      </c>
      <c r="L672" s="86">
        <v>7849.9915461841674</v>
      </c>
      <c r="M672" s="86">
        <v>26305.908507277225</v>
      </c>
      <c r="N672" s="86">
        <v>19113.406580468763</v>
      </c>
      <c r="O672" s="86">
        <v>42531.01667791912</v>
      </c>
      <c r="P672" s="86">
        <v>8258.8443426984977</v>
      </c>
      <c r="Q672" s="86">
        <v>37.997739000000003</v>
      </c>
      <c r="R672" s="86">
        <v>7033.1994915742398</v>
      </c>
      <c r="S672" s="86">
        <v>56069.446199583508</v>
      </c>
      <c r="T672" s="86">
        <v>14600.646567500035</v>
      </c>
      <c r="U672" s="86">
        <v>8917.9104854687594</v>
      </c>
      <c r="V672" s="86">
        <v>69668.122902656251</v>
      </c>
      <c r="W672" s="86">
        <v>3417.8152026796852</v>
      </c>
      <c r="X672" s="86">
        <v>12494.356794453157</v>
      </c>
      <c r="Y672" s="86">
        <v>17901.978403821118</v>
      </c>
      <c r="Z672" s="86">
        <v>368.69741516113294</v>
      </c>
      <c r="AA672" s="86">
        <v>30347.059498777773</v>
      </c>
      <c r="AB672" s="86">
        <v>14513.908252739828</v>
      </c>
      <c r="AC672" s="86">
        <v>26357.862339754323</v>
      </c>
      <c r="AD672" s="86">
        <v>44653.924481406248</v>
      </c>
      <c r="AE672" s="86">
        <v>11822.716141960953</v>
      </c>
      <c r="AF672" s="86">
        <v>14.630504032258063</v>
      </c>
      <c r="AG672" s="86">
        <v>25057.945196093751</v>
      </c>
      <c r="AH672" s="86">
        <v>51319.534540013556</v>
      </c>
      <c r="AI672" s="86">
        <v>0</v>
      </c>
      <c r="AJ672" s="86">
        <v>507.10537901856901</v>
      </c>
      <c r="AK672" s="86">
        <v>2816.582421604774</v>
      </c>
      <c r="AL672" s="86">
        <v>23888.035454734378</v>
      </c>
      <c r="AM672" s="86">
        <v>19873.519499054717</v>
      </c>
      <c r="AN672" s="86">
        <v>8164.88910001563</v>
      </c>
      <c r="AO672" s="86">
        <v>47137.612801296411</v>
      </c>
      <c r="AP672" s="86">
        <v>782.68312072753906</v>
      </c>
      <c r="AQ672" s="86">
        <v>43942.952459121581</v>
      </c>
      <c r="AR672" s="86">
        <v>50556.919984226617</v>
      </c>
      <c r="AS672" s="86">
        <v>57110.639727765636</v>
      </c>
      <c r="AT672" s="86">
        <v>19328.111761131069</v>
      </c>
      <c r="AU672" s="86">
        <v>56713.648800972158</v>
      </c>
      <c r="AV672" s="86">
        <v>29744.146587185864</v>
      </c>
      <c r="AW672" s="86">
        <v>11768.261425789047</v>
      </c>
      <c r="AX672" s="86">
        <v>48110.159027871116</v>
      </c>
      <c r="AY672" s="86">
        <v>35171.047818500039</v>
      </c>
    </row>
    <row r="673" spans="1:51" x14ac:dyDescent="0.25">
      <c r="A673" s="24">
        <v>44770</v>
      </c>
      <c r="B673" s="25">
        <v>24</v>
      </c>
      <c r="C673" s="86">
        <v>24318.733616466554</v>
      </c>
      <c r="D673" s="86">
        <v>33782.237638593753</v>
      </c>
      <c r="E673" s="86">
        <v>15192.854393875021</v>
      </c>
      <c r="F673" s="86">
        <v>49340.823011768371</v>
      </c>
      <c r="G673" s="86">
        <v>19296.614789921914</v>
      </c>
      <c r="H673" s="86">
        <v>3452.2120299999988</v>
      </c>
      <c r="I673" s="86">
        <v>22013.027079234387</v>
      </c>
      <c r="J673" s="86">
        <v>123.147307</v>
      </c>
      <c r="K673" s="86">
        <v>18099.487932906271</v>
      </c>
      <c r="L673" s="86">
        <v>7135.9865321450825</v>
      </c>
      <c r="M673" s="86">
        <v>24794.707847753227</v>
      </c>
      <c r="N673" s="86">
        <v>16912.328603640632</v>
      </c>
      <c r="O673" s="86">
        <v>37691.366857122244</v>
      </c>
      <c r="P673" s="86">
        <v>7386.2668711164606</v>
      </c>
      <c r="Q673" s="86">
        <v>37.568648000000003</v>
      </c>
      <c r="R673" s="86">
        <v>6074.197414058599</v>
      </c>
      <c r="S673" s="86">
        <v>49039.55447866163</v>
      </c>
      <c r="T673" s="86">
        <v>12724.96941489846</v>
      </c>
      <c r="U673" s="86">
        <v>7808.9394926171899</v>
      </c>
      <c r="V673" s="86">
        <v>61919.078142593753</v>
      </c>
      <c r="W673" s="86">
        <v>2951.1118564531253</v>
      </c>
      <c r="X673" s="86">
        <v>10964.686669539075</v>
      </c>
      <c r="Y673" s="86">
        <v>16560.718780770076</v>
      </c>
      <c r="Z673" s="86">
        <v>354.22296386718745</v>
      </c>
      <c r="AA673" s="86">
        <v>26248.705618777778</v>
      </c>
      <c r="AB673" s="86">
        <v>13333.495967232027</v>
      </c>
      <c r="AC673" s="86">
        <v>23223.684665434048</v>
      </c>
      <c r="AD673" s="86">
        <v>38752.810973968742</v>
      </c>
      <c r="AE673" s="86">
        <v>10817.142592851571</v>
      </c>
      <c r="AF673" s="86">
        <v>14.630504032258063</v>
      </c>
      <c r="AG673" s="86">
        <v>21701.122696500002</v>
      </c>
      <c r="AH673" s="86">
        <v>41931.596630951055</v>
      </c>
      <c r="AI673" s="86">
        <v>0</v>
      </c>
      <c r="AJ673" s="86">
        <v>506.00499816790557</v>
      </c>
      <c r="AK673" s="86">
        <v>2580.1337438235246</v>
      </c>
      <c r="AL673" s="86">
        <v>20355.059157718762</v>
      </c>
      <c r="AM673" s="86">
        <v>16786.190874234406</v>
      </c>
      <c r="AN673" s="86">
        <v>7327.7455261328096</v>
      </c>
      <c r="AO673" s="86">
        <v>41764.835444538599</v>
      </c>
      <c r="AP673" s="86">
        <v>734.22908020019509</v>
      </c>
      <c r="AQ673" s="86">
        <v>40662.141821336423</v>
      </c>
      <c r="AR673" s="86">
        <v>44773.210677640651</v>
      </c>
      <c r="AS673" s="86">
        <v>49433.00152251566</v>
      </c>
      <c r="AT673" s="86">
        <v>18495.373923896692</v>
      </c>
      <c r="AU673" s="86">
        <v>50118.51669164405</v>
      </c>
      <c r="AV673" s="86">
        <v>22399.587668185857</v>
      </c>
      <c r="AW673" s="86">
        <v>18366.746863160159</v>
      </c>
      <c r="AX673" s="86">
        <v>41737.986960890652</v>
      </c>
      <c r="AY673" s="86">
        <v>32102.292121437567</v>
      </c>
    </row>
    <row r="674" spans="1:51" x14ac:dyDescent="0.25">
      <c r="A674" s="24">
        <v>44771</v>
      </c>
      <c r="B674" s="25">
        <v>1</v>
      </c>
      <c r="C674" s="86">
        <v>21889.865744185307</v>
      </c>
      <c r="D674" s="86">
        <v>29108.091680187499</v>
      </c>
      <c r="E674" s="86">
        <v>12572.357448296889</v>
      </c>
      <c r="F674" s="86">
        <v>42585.090585705882</v>
      </c>
      <c r="G674" s="86">
        <v>16890.141942109414</v>
      </c>
      <c r="H674" s="86">
        <v>3557.0285379999987</v>
      </c>
      <c r="I674" s="86">
        <v>19191.973266601577</v>
      </c>
      <c r="J674" s="86">
        <v>104.528356</v>
      </c>
      <c r="K674" s="86">
        <v>15463.830558398453</v>
      </c>
      <c r="L674" s="86">
        <v>6828.9517342857234</v>
      </c>
      <c r="M674" s="86">
        <v>22761.318506836462</v>
      </c>
      <c r="N674" s="86">
        <v>14951.82987191406</v>
      </c>
      <c r="O674" s="86">
        <v>32355.098858505065</v>
      </c>
      <c r="P674" s="86">
        <v>6533.0332203645148</v>
      </c>
      <c r="Q674" s="86">
        <v>37.339237999999995</v>
      </c>
      <c r="R674" s="86">
        <v>5073.5766491757822</v>
      </c>
      <c r="S674" s="86">
        <v>41092.586009380393</v>
      </c>
      <c r="T674" s="86">
        <v>11214.369993226572</v>
      </c>
      <c r="U674" s="86">
        <v>7101.6195561718905</v>
      </c>
      <c r="V674" s="86">
        <v>52882.259922062498</v>
      </c>
      <c r="W674" s="86">
        <v>2516.3152806757821</v>
      </c>
      <c r="X674" s="86">
        <v>9547.3237660937484</v>
      </c>
      <c r="Y674" s="86">
        <v>16079.141411461287</v>
      </c>
      <c r="Z674" s="86">
        <v>336.02129425048827</v>
      </c>
      <c r="AA674" s="86">
        <v>21742.640099777786</v>
      </c>
      <c r="AB674" s="86">
        <v>11961.653618403878</v>
      </c>
      <c r="AC674" s="86">
        <v>20526.247953568291</v>
      </c>
      <c r="AD674" s="86">
        <v>32212.334448187499</v>
      </c>
      <c r="AE674" s="86">
        <v>9203.1939354453425</v>
      </c>
      <c r="AF674" s="86">
        <v>14.630504032258063</v>
      </c>
      <c r="AG674" s="86">
        <v>18291.040340749998</v>
      </c>
      <c r="AH674" s="86">
        <v>32875.489280294802</v>
      </c>
      <c r="AI674" s="86">
        <v>0</v>
      </c>
      <c r="AJ674" s="86">
        <v>525.37999709341591</v>
      </c>
      <c r="AK674" s="86">
        <v>2411.6078953899309</v>
      </c>
      <c r="AL674" s="86">
        <v>16441.638162765637</v>
      </c>
      <c r="AM674" s="86">
        <v>13641.24089907033</v>
      </c>
      <c r="AN674" s="86">
        <v>6478.7305108125111</v>
      </c>
      <c r="AO674" s="86">
        <v>36279.168671741725</v>
      </c>
      <c r="AP674" s="86">
        <v>673.58361816406307</v>
      </c>
      <c r="AQ674" s="86">
        <v>36851.909956019997</v>
      </c>
      <c r="AR674" s="86">
        <v>38711.137326882847</v>
      </c>
      <c r="AS674" s="86">
        <v>40840.97191257817</v>
      </c>
      <c r="AT674" s="86">
        <v>18084.608337193575</v>
      </c>
      <c r="AU674" s="86">
        <v>42908.821403065929</v>
      </c>
      <c r="AV674" s="86">
        <v>12547.212542279605</v>
      </c>
      <c r="AW674" s="86">
        <v>19720.005432082031</v>
      </c>
      <c r="AX674" s="86">
        <v>34571.38567177736</v>
      </c>
      <c r="AY674" s="86">
        <v>29105.350501968809</v>
      </c>
    </row>
    <row r="675" spans="1:51" x14ac:dyDescent="0.25">
      <c r="A675" s="24">
        <v>44771</v>
      </c>
      <c r="B675" s="25">
        <v>2</v>
      </c>
      <c r="C675" s="86">
        <v>20270.247472216572</v>
      </c>
      <c r="D675" s="86">
        <v>25300.601825546888</v>
      </c>
      <c r="E675" s="86">
        <v>11208.29635304689</v>
      </c>
      <c r="F675" s="86">
        <v>37822.953171799629</v>
      </c>
      <c r="G675" s="86">
        <v>16492.470559359401</v>
      </c>
      <c r="H675" s="86">
        <v>4468.3698749999994</v>
      </c>
      <c r="I675" s="86">
        <v>16971.459960992204</v>
      </c>
      <c r="J675" s="86">
        <v>97.012109999999993</v>
      </c>
      <c r="K675" s="86">
        <v>13375.793879046891</v>
      </c>
      <c r="L675" s="86">
        <v>6420.7035725435344</v>
      </c>
      <c r="M675" s="86">
        <v>19536.138692663764</v>
      </c>
      <c r="N675" s="86">
        <v>13979.544239832039</v>
      </c>
      <c r="O675" s="86">
        <v>28332.085485966032</v>
      </c>
      <c r="P675" s="86">
        <v>6237.7685244250606</v>
      </c>
      <c r="Q675" s="86">
        <v>34.969000999999999</v>
      </c>
      <c r="R675" s="86">
        <v>4349.591585392579</v>
      </c>
      <c r="S675" s="86">
        <v>34931.306590239757</v>
      </c>
      <c r="T675" s="86">
        <v>10406.275447476575</v>
      </c>
      <c r="U675" s="86">
        <v>6635.7809187500097</v>
      </c>
      <c r="V675" s="86">
        <v>46269.454247718772</v>
      </c>
      <c r="W675" s="86">
        <v>2175.1574722148443</v>
      </c>
      <c r="X675" s="86">
        <v>9145.0310478750453</v>
      </c>
      <c r="Y675" s="86">
        <v>15195.331847661515</v>
      </c>
      <c r="Z675" s="86">
        <v>318.38441696166984</v>
      </c>
      <c r="AA675" s="86">
        <v>17958.051539777778</v>
      </c>
      <c r="AB675" s="86">
        <v>11038.826669028876</v>
      </c>
      <c r="AC675" s="86">
        <v>18838.173953674486</v>
      </c>
      <c r="AD675" s="86">
        <v>27486.705040781249</v>
      </c>
      <c r="AE675" s="86">
        <v>7798.6532158437594</v>
      </c>
      <c r="AF675" s="86">
        <v>14.630504032258063</v>
      </c>
      <c r="AG675" s="86">
        <v>15687.647142656249</v>
      </c>
      <c r="AH675" s="86">
        <v>26486.017948107306</v>
      </c>
      <c r="AI675" s="86">
        <v>0</v>
      </c>
      <c r="AJ675" s="86">
        <v>515.76353461704571</v>
      </c>
      <c r="AK675" s="86">
        <v>2266.9138866477429</v>
      </c>
      <c r="AL675" s="86">
        <v>13272.548335359379</v>
      </c>
      <c r="AM675" s="86">
        <v>11915.926595000019</v>
      </c>
      <c r="AN675" s="86">
        <v>5568.7464610937504</v>
      </c>
      <c r="AO675" s="86">
        <v>31686.114641245629</v>
      </c>
      <c r="AP675" s="86">
        <v>640.50543212890602</v>
      </c>
      <c r="AQ675" s="86">
        <v>33970.324841437992</v>
      </c>
      <c r="AR675" s="86">
        <v>33821.950294781287</v>
      </c>
      <c r="AS675" s="86">
        <v>34148.656429507835</v>
      </c>
      <c r="AT675" s="86">
        <v>17162.360440646709</v>
      </c>
      <c r="AU675" s="86">
        <v>37320.676551487806</v>
      </c>
      <c r="AV675" s="86">
        <v>10978.05935248274</v>
      </c>
      <c r="AW675" s="86">
        <v>15355.805677003906</v>
      </c>
      <c r="AX675" s="86">
        <v>29079.566115478534</v>
      </c>
      <c r="AY675" s="86">
        <v>26897.582707250043</v>
      </c>
    </row>
    <row r="676" spans="1:51" x14ac:dyDescent="0.25">
      <c r="A676" s="24">
        <v>44771</v>
      </c>
      <c r="B676" s="25">
        <v>3</v>
      </c>
      <c r="C676" s="86">
        <v>19483.626837154061</v>
      </c>
      <c r="D676" s="86">
        <v>23224.422744687505</v>
      </c>
      <c r="E676" s="86">
        <v>10362.471674046879</v>
      </c>
      <c r="F676" s="86">
        <v>35353.021816690263</v>
      </c>
      <c r="G676" s="86">
        <v>15199.407845359376</v>
      </c>
      <c r="H676" s="86">
        <v>4420.5602890000036</v>
      </c>
      <c r="I676" s="86">
        <v>15727.009825542998</v>
      </c>
      <c r="J676" s="86">
        <v>89.152404999999987</v>
      </c>
      <c r="K676" s="86">
        <v>12258.621325367209</v>
      </c>
      <c r="L676" s="86">
        <v>6320.7142770669698</v>
      </c>
      <c r="M676" s="86">
        <v>18212.232102878232</v>
      </c>
      <c r="N676" s="86">
        <v>13437.211799304698</v>
      </c>
      <c r="O676" s="86">
        <v>25962.664106301952</v>
      </c>
      <c r="P676" s="86">
        <v>5865.3316740793571</v>
      </c>
      <c r="Q676" s="86">
        <v>34.120961999999999</v>
      </c>
      <c r="R676" s="86">
        <v>3895.2209684160157</v>
      </c>
      <c r="S676" s="86">
        <v>31123.820356044467</v>
      </c>
      <c r="T676" s="86">
        <v>9940.3922301328239</v>
      </c>
      <c r="U676" s="86">
        <v>6483.4640975781303</v>
      </c>
      <c r="V676" s="86">
        <v>42250.429094140651</v>
      </c>
      <c r="W676" s="86">
        <v>1916.3416350117191</v>
      </c>
      <c r="X676" s="86">
        <v>9005.4177594609682</v>
      </c>
      <c r="Y676" s="86">
        <v>14493.281684657159</v>
      </c>
      <c r="Z676" s="86">
        <v>309.29372268676764</v>
      </c>
      <c r="AA676" s="86">
        <v>15441.273505777779</v>
      </c>
      <c r="AB676" s="86">
        <v>10562.146123841389</v>
      </c>
      <c r="AC676" s="86">
        <v>17779.893193823038</v>
      </c>
      <c r="AD676" s="86">
        <v>24829.693492062503</v>
      </c>
      <c r="AE676" s="86">
        <v>6465.8861762343913</v>
      </c>
      <c r="AF676" s="86">
        <v>14.630504032258063</v>
      </c>
      <c r="AG676" s="86">
        <v>14243.182171375</v>
      </c>
      <c r="AH676" s="86">
        <v>23884.173359482309</v>
      </c>
      <c r="AI676" s="86">
        <v>0</v>
      </c>
      <c r="AJ676" s="86">
        <v>525.76617581448295</v>
      </c>
      <c r="AK676" s="86">
        <v>2201.4339975578991</v>
      </c>
      <c r="AL676" s="86">
        <v>11237.127248234388</v>
      </c>
      <c r="AM676" s="86">
        <v>10726.924598281257</v>
      </c>
      <c r="AN676" s="86">
        <v>4989.9526032812601</v>
      </c>
      <c r="AO676" s="86">
        <v>28669.627035940954</v>
      </c>
      <c r="AP676" s="86">
        <v>618.55186462402298</v>
      </c>
      <c r="AQ676" s="86">
        <v>32351.855578281749</v>
      </c>
      <c r="AR676" s="86">
        <v>30836.648625507816</v>
      </c>
      <c r="AS676" s="86">
        <v>30211.461170226583</v>
      </c>
      <c r="AT676" s="86">
        <v>16955.644506131066</v>
      </c>
      <c r="AU676" s="86">
        <v>34455.872250753433</v>
      </c>
      <c r="AV676" s="86">
        <v>12075.139544560896</v>
      </c>
      <c r="AW676" s="86">
        <v>10642.041919015624</v>
      </c>
      <c r="AX676" s="86">
        <v>25785.336103474619</v>
      </c>
      <c r="AY676" s="86">
        <v>25890.214820359412</v>
      </c>
    </row>
    <row r="677" spans="1:51" x14ac:dyDescent="0.25">
      <c r="A677" s="24">
        <v>44771</v>
      </c>
      <c r="B677" s="25">
        <v>4</v>
      </c>
      <c r="C677" s="86">
        <v>19128.050606935332</v>
      </c>
      <c r="D677" s="86">
        <v>22106.436381062518</v>
      </c>
      <c r="E677" s="86">
        <v>10001.17705092189</v>
      </c>
      <c r="F677" s="86">
        <v>34260.009276487144</v>
      </c>
      <c r="G677" s="86">
        <v>14398.528823531295</v>
      </c>
      <c r="H677" s="86">
        <v>4016.3191439999982</v>
      </c>
      <c r="I677" s="86">
        <v>15127.912840125025</v>
      </c>
      <c r="J677" s="86">
        <v>87.40879799999999</v>
      </c>
      <c r="K677" s="86">
        <v>11672.039033554691</v>
      </c>
      <c r="L677" s="86">
        <v>6489.0136618013494</v>
      </c>
      <c r="M677" s="86">
        <v>17808.262013901676</v>
      </c>
      <c r="N677" s="86">
        <v>13024.98442846485</v>
      </c>
      <c r="O677" s="86">
        <v>24828.285084934756</v>
      </c>
      <c r="P677" s="86">
        <v>5536.9531333781688</v>
      </c>
      <c r="Q677" s="86">
        <v>33.716549999999998</v>
      </c>
      <c r="R677" s="86">
        <v>3672.1242673535162</v>
      </c>
      <c r="S677" s="86">
        <v>28673.489622419467</v>
      </c>
      <c r="T677" s="86">
        <v>9640.1902827578178</v>
      </c>
      <c r="U677" s="86">
        <v>6311.3981089062599</v>
      </c>
      <c r="V677" s="86">
        <v>38777.309317984385</v>
      </c>
      <c r="W677" s="86">
        <v>1822.4766728398449</v>
      </c>
      <c r="X677" s="86">
        <v>8746.9256141640799</v>
      </c>
      <c r="Y677" s="86">
        <v>14209.693290081035</v>
      </c>
      <c r="Z677" s="86">
        <v>307.14711914062497</v>
      </c>
      <c r="AA677" s="86">
        <v>14105.068493777788</v>
      </c>
      <c r="AB677" s="86">
        <v>10342.025235107007</v>
      </c>
      <c r="AC677" s="86">
        <v>17349.450793487995</v>
      </c>
      <c r="AD677" s="86">
        <v>23829.699029312498</v>
      </c>
      <c r="AE677" s="86">
        <v>5614.5991435859532</v>
      </c>
      <c r="AF677" s="86">
        <v>14.630504032258063</v>
      </c>
      <c r="AG677" s="86">
        <v>13377.924594124999</v>
      </c>
      <c r="AH677" s="86">
        <v>23584.977774669798</v>
      </c>
      <c r="AI677" s="86">
        <v>0</v>
      </c>
      <c r="AJ677" s="86">
        <v>539.00683414351568</v>
      </c>
      <c r="AK677" s="86">
        <v>2167.0171847375868</v>
      </c>
      <c r="AL677" s="86">
        <v>10095.654410546891</v>
      </c>
      <c r="AM677" s="86">
        <v>10016.944454148455</v>
      </c>
      <c r="AN677" s="86">
        <v>4897.8735767500102</v>
      </c>
      <c r="AO677" s="86">
        <v>26701.59805172612</v>
      </c>
      <c r="AP677" s="86">
        <v>614.77702331543105</v>
      </c>
      <c r="AQ677" s="86">
        <v>31465.128605477064</v>
      </c>
      <c r="AR677" s="86">
        <v>29420.48361150784</v>
      </c>
      <c r="AS677" s="86">
        <v>28005.882182304718</v>
      </c>
      <c r="AT677" s="86">
        <v>16907.888707865462</v>
      </c>
      <c r="AU677" s="86">
        <v>33093.900913050318</v>
      </c>
      <c r="AV677" s="86">
        <v>12169.750822560878</v>
      </c>
      <c r="AW677" s="86">
        <v>8334.1042783378962</v>
      </c>
      <c r="AX677" s="86">
        <v>24014.838198808604</v>
      </c>
      <c r="AY677" s="86">
        <v>25286.459841593798</v>
      </c>
    </row>
    <row r="678" spans="1:51" x14ac:dyDescent="0.25">
      <c r="A678" s="24">
        <v>44771</v>
      </c>
      <c r="B678" s="25">
        <v>5</v>
      </c>
      <c r="C678" s="86">
        <v>18788.727419419698</v>
      </c>
      <c r="D678" s="86">
        <v>21870.240361531261</v>
      </c>
      <c r="E678" s="86">
        <v>9721.4144506328412</v>
      </c>
      <c r="F678" s="86">
        <v>34134.202831846509</v>
      </c>
      <c r="G678" s="86">
        <v>14455.245438812462</v>
      </c>
      <c r="H678" s="86">
        <v>4238.5780659999982</v>
      </c>
      <c r="I678" s="86">
        <v>14881.458982312524</v>
      </c>
      <c r="J678" s="86">
        <v>88.742743999999988</v>
      </c>
      <c r="K678" s="86">
        <v>11453.835823523463</v>
      </c>
      <c r="L678" s="86">
        <v>6463.7859446997927</v>
      </c>
      <c r="M678" s="86">
        <v>17771.530007981761</v>
      </c>
      <c r="N678" s="86">
        <v>12751.596194035172</v>
      </c>
      <c r="O678" s="86">
        <v>24414.155634212093</v>
      </c>
      <c r="P678" s="86">
        <v>5684.4735484582534</v>
      </c>
      <c r="Q678" s="86">
        <v>33.850258000000004</v>
      </c>
      <c r="R678" s="86">
        <v>3623.2081510234375</v>
      </c>
      <c r="S678" s="86">
        <v>28207.873269716325</v>
      </c>
      <c r="T678" s="86">
        <v>9562.5788544687694</v>
      </c>
      <c r="U678" s="86">
        <v>6377.0531927343909</v>
      </c>
      <c r="V678" s="86">
        <v>37930.444926109405</v>
      </c>
      <c r="W678" s="86">
        <v>1889.3263906210941</v>
      </c>
      <c r="X678" s="86">
        <v>8631.6318739922317</v>
      </c>
      <c r="Y678" s="86">
        <v>14153.067252888079</v>
      </c>
      <c r="Z678" s="86">
        <v>298.78443695068364</v>
      </c>
      <c r="AA678" s="86">
        <v>13987.886249777777</v>
      </c>
      <c r="AB678" s="86">
        <v>10301.220247310137</v>
      </c>
      <c r="AC678" s="86">
        <v>17556.027163168554</v>
      </c>
      <c r="AD678" s="86">
        <v>23473.24550576563</v>
      </c>
      <c r="AE678" s="86">
        <v>5739.2202925312595</v>
      </c>
      <c r="AF678" s="86">
        <v>14.630504032258063</v>
      </c>
      <c r="AG678" s="86">
        <v>13115.495760125001</v>
      </c>
      <c r="AH678" s="86">
        <v>23231.362023326066</v>
      </c>
      <c r="AI678" s="86">
        <v>0</v>
      </c>
      <c r="AJ678" s="86">
        <v>511.10335928316613</v>
      </c>
      <c r="AK678" s="86">
        <v>2189.522396761025</v>
      </c>
      <c r="AL678" s="86">
        <v>9631.8883030312609</v>
      </c>
      <c r="AM678" s="86">
        <v>9759.5422160156431</v>
      </c>
      <c r="AN678" s="86">
        <v>4616.7934282343795</v>
      </c>
      <c r="AO678" s="86">
        <v>26072.85881685503</v>
      </c>
      <c r="AP678" s="86">
        <v>605.65533447265705</v>
      </c>
      <c r="AQ678" s="86">
        <v>31143.77193682082</v>
      </c>
      <c r="AR678" s="86">
        <v>29078.570469304723</v>
      </c>
      <c r="AS678" s="86">
        <v>27229.741354921905</v>
      </c>
      <c r="AT678" s="86">
        <v>16844.766860943564</v>
      </c>
      <c r="AU678" s="86">
        <v>32950.41694305031</v>
      </c>
      <c r="AV678" s="86">
        <v>13020.38460562338</v>
      </c>
      <c r="AW678" s="86">
        <v>7051.6431705722844</v>
      </c>
      <c r="AX678" s="86">
        <v>23325.834948757845</v>
      </c>
      <c r="AY678" s="86">
        <v>25374.48841107816</v>
      </c>
    </row>
    <row r="679" spans="1:51" x14ac:dyDescent="0.25">
      <c r="A679" s="24">
        <v>44771</v>
      </c>
      <c r="B679" s="25">
        <v>6</v>
      </c>
      <c r="C679" s="86">
        <v>19183.154076857194</v>
      </c>
      <c r="D679" s="86">
        <v>23386.63784821875</v>
      </c>
      <c r="E679" s="86">
        <v>10735.529179703133</v>
      </c>
      <c r="F679" s="86">
        <v>37666.587308159018</v>
      </c>
      <c r="G679" s="86">
        <v>15787.15831342188</v>
      </c>
      <c r="H679" s="86">
        <v>4198.3331580000031</v>
      </c>
      <c r="I679" s="86">
        <v>15880.046109644549</v>
      </c>
      <c r="J679" s="86">
        <v>92.408271999999997</v>
      </c>
      <c r="K679" s="86">
        <v>12110.313080359379</v>
      </c>
      <c r="L679" s="86">
        <v>6418.4030401451091</v>
      </c>
      <c r="M679" s="86">
        <v>18954.865779797568</v>
      </c>
      <c r="N679" s="86">
        <v>13209.624075414071</v>
      </c>
      <c r="O679" s="86">
        <v>25763.22159711444</v>
      </c>
      <c r="P679" s="86">
        <v>6130.5199003039588</v>
      </c>
      <c r="Q679" s="86">
        <v>33.361404999999998</v>
      </c>
      <c r="R679" s="86">
        <v>3917.8399133828125</v>
      </c>
      <c r="S679" s="86">
        <v>30009.517285036647</v>
      </c>
      <c r="T679" s="86">
        <v>10247.583594500022</v>
      </c>
      <c r="U679" s="86">
        <v>6611.4691788672008</v>
      </c>
      <c r="V679" s="86">
        <v>39959.151002687518</v>
      </c>
      <c r="W679" s="86">
        <v>2090.870196320313</v>
      </c>
      <c r="X679" s="86">
        <v>8564.6883528515864</v>
      </c>
      <c r="Y679" s="86">
        <v>15372.774855814576</v>
      </c>
      <c r="Z679" s="86">
        <v>301.57201019287106</v>
      </c>
      <c r="AA679" s="86">
        <v>15262.574469777781</v>
      </c>
      <c r="AB679" s="86">
        <v>10802.496388982006</v>
      </c>
      <c r="AC679" s="86">
        <v>17832.797130903407</v>
      </c>
      <c r="AD679" s="86">
        <v>24890.196151531251</v>
      </c>
      <c r="AE679" s="86">
        <v>5995.1524440625071</v>
      </c>
      <c r="AF679" s="86">
        <v>14.630504032258063</v>
      </c>
      <c r="AG679" s="86">
        <v>13891.146331343749</v>
      </c>
      <c r="AH679" s="86">
        <v>24603.974155044798</v>
      </c>
      <c r="AI679" s="86">
        <v>0</v>
      </c>
      <c r="AJ679" s="86">
        <v>529.57292193329727</v>
      </c>
      <c r="AK679" s="86">
        <v>2240.9931717375875</v>
      </c>
      <c r="AL679" s="86">
        <v>10479.77940565626</v>
      </c>
      <c r="AM679" s="86">
        <v>10262.600072125022</v>
      </c>
      <c r="AN679" s="86">
        <v>5059.956381046879</v>
      </c>
      <c r="AO679" s="86">
        <v>27293.455867218305</v>
      </c>
      <c r="AP679" s="86">
        <v>634.20523071289097</v>
      </c>
      <c r="AQ679" s="86">
        <v>31965.573477984854</v>
      </c>
      <c r="AR679" s="86">
        <v>30259.773347890656</v>
      </c>
      <c r="AS679" s="86">
        <v>29379.490254578141</v>
      </c>
      <c r="AT679" s="86">
        <v>17569.82592717795</v>
      </c>
      <c r="AU679" s="86">
        <v>34128.678938081575</v>
      </c>
      <c r="AV679" s="86">
        <v>15045.19484220151</v>
      </c>
      <c r="AW679" s="86">
        <v>7176.1441405781407</v>
      </c>
      <c r="AX679" s="86">
        <v>24841.731836556668</v>
      </c>
      <c r="AY679" s="86">
        <v>26044.393776656314</v>
      </c>
    </row>
    <row r="680" spans="1:51" x14ac:dyDescent="0.25">
      <c r="A680" s="24">
        <v>44771</v>
      </c>
      <c r="B680" s="25">
        <v>7</v>
      </c>
      <c r="C680" s="86">
        <v>23049.979002935324</v>
      </c>
      <c r="D680" s="86">
        <v>29080.40950142188</v>
      </c>
      <c r="E680" s="86">
        <v>14190.738933195322</v>
      </c>
      <c r="F680" s="86">
        <v>48284.350738862129</v>
      </c>
      <c r="G680" s="86">
        <v>22030.297268328133</v>
      </c>
      <c r="H680" s="86">
        <v>4740.0515029999997</v>
      </c>
      <c r="I680" s="86">
        <v>20016.790900472675</v>
      </c>
      <c r="J680" s="86">
        <v>109.83484900000001</v>
      </c>
      <c r="K680" s="86">
        <v>15670.43660463281</v>
      </c>
      <c r="L680" s="86">
        <v>7082.7119525669723</v>
      </c>
      <c r="M680" s="86">
        <v>22492.813412318807</v>
      </c>
      <c r="N680" s="86">
        <v>16672.937292703162</v>
      </c>
      <c r="O680" s="86">
        <v>33029.328725239429</v>
      </c>
      <c r="P680" s="86">
        <v>7287.882025937558</v>
      </c>
      <c r="Q680" s="86">
        <v>34.397770000000001</v>
      </c>
      <c r="R680" s="86">
        <v>5286.9960570742223</v>
      </c>
      <c r="S680" s="86">
        <v>37939.091130075707</v>
      </c>
      <c r="T680" s="86">
        <v>12390.261974351579</v>
      </c>
      <c r="U680" s="86">
        <v>8031.4023552343806</v>
      </c>
      <c r="V680" s="86">
        <v>52267.879794562497</v>
      </c>
      <c r="W680" s="86">
        <v>2402.0553272929719</v>
      </c>
      <c r="X680" s="86">
        <v>10179.427645367226</v>
      </c>
      <c r="Y680" s="86">
        <v>17889.124090084457</v>
      </c>
      <c r="Z680" s="86">
        <v>340.07758300781251</v>
      </c>
      <c r="AA680" s="86">
        <v>20275.749570777793</v>
      </c>
      <c r="AB680" s="86">
        <v>13319.664252224207</v>
      </c>
      <c r="AC680" s="86">
        <v>21787.557745305767</v>
      </c>
      <c r="AD680" s="86">
        <v>33007.060478906249</v>
      </c>
      <c r="AE680" s="86">
        <v>7631.5095825859626</v>
      </c>
      <c r="AF680" s="86">
        <v>14.630504032258063</v>
      </c>
      <c r="AG680" s="86">
        <v>17517.941409968749</v>
      </c>
      <c r="AH680" s="86">
        <v>31734.992092888548</v>
      </c>
      <c r="AI680" s="86">
        <v>0</v>
      </c>
      <c r="AJ680" s="86">
        <v>529.18249824400652</v>
      </c>
      <c r="AK680" s="86">
        <v>2338.7704516023355</v>
      </c>
      <c r="AL680" s="86">
        <v>13400.959324593761</v>
      </c>
      <c r="AM680" s="86">
        <v>13470.199359437524</v>
      </c>
      <c r="AN680" s="86">
        <v>6254.0297946875107</v>
      </c>
      <c r="AO680" s="86">
        <v>35130.272689315942</v>
      </c>
      <c r="AP680" s="86">
        <v>683.08623071581997</v>
      </c>
      <c r="AQ680" s="86">
        <v>37951.688831684078</v>
      </c>
      <c r="AR680" s="86">
        <v>38147.441361078134</v>
      </c>
      <c r="AS680" s="86">
        <v>38012.787576257855</v>
      </c>
      <c r="AT680" s="86">
        <v>20115.09034184982</v>
      </c>
      <c r="AU680" s="86">
        <v>44145.544708019064</v>
      </c>
      <c r="AV680" s="86">
        <v>18635.929320013987</v>
      </c>
      <c r="AW680" s="86">
        <v>8972.5281864101707</v>
      </c>
      <c r="AX680" s="86">
        <v>31096.882564597683</v>
      </c>
      <c r="AY680" s="86">
        <v>31443.845910093802</v>
      </c>
    </row>
    <row r="681" spans="1:51" x14ac:dyDescent="0.25">
      <c r="A681" s="24">
        <v>44771</v>
      </c>
      <c r="B681" s="25">
        <v>8</v>
      </c>
      <c r="C681" s="86">
        <v>29093.658352904069</v>
      </c>
      <c r="D681" s="86">
        <v>34727.019683906248</v>
      </c>
      <c r="E681" s="86">
        <v>16614.153713562511</v>
      </c>
      <c r="F681" s="86">
        <v>58079.422974955873</v>
      </c>
      <c r="G681" s="86">
        <v>25936.707284864759</v>
      </c>
      <c r="H681" s="86">
        <v>6402.1785689999942</v>
      </c>
      <c r="I681" s="86">
        <v>26180.798641765639</v>
      </c>
      <c r="J681" s="86">
        <v>127.98544100000001</v>
      </c>
      <c r="K681" s="86">
        <v>19030.361272531271</v>
      </c>
      <c r="L681" s="86">
        <v>8854.0200060669868</v>
      </c>
      <c r="M681" s="86">
        <v>27512.968825596949</v>
      </c>
      <c r="N681" s="86">
        <v>18247.886936539071</v>
      </c>
      <c r="O681" s="86">
        <v>41151.464509551923</v>
      </c>
      <c r="P681" s="86">
        <v>7550.2594537085779</v>
      </c>
      <c r="Q681" s="86">
        <v>35.698726000000001</v>
      </c>
      <c r="R681" s="86">
        <v>5503.4736519726612</v>
      </c>
      <c r="S681" s="86">
        <v>44319.413517177258</v>
      </c>
      <c r="T681" s="86">
        <v>13636.484822820328</v>
      </c>
      <c r="U681" s="86">
        <v>8422.6551189062611</v>
      </c>
      <c r="V681" s="86">
        <v>59319.660306562495</v>
      </c>
      <c r="W681" s="86">
        <v>3012.46515922657</v>
      </c>
      <c r="X681" s="86">
        <v>12630.782650851332</v>
      </c>
      <c r="Y681" s="86">
        <v>21776.066434649154</v>
      </c>
      <c r="Z681" s="86">
        <v>323.44316009521481</v>
      </c>
      <c r="AA681" s="86">
        <v>23544.834260777767</v>
      </c>
      <c r="AB681" s="86">
        <v>17850.389209239827</v>
      </c>
      <c r="AC681" s="86">
        <v>25785.474288761819</v>
      </c>
      <c r="AD681" s="86">
        <v>35021.780880031256</v>
      </c>
      <c r="AE681" s="86">
        <v>10369.038324000019</v>
      </c>
      <c r="AF681" s="86">
        <v>14.630504032258063</v>
      </c>
      <c r="AG681" s="86">
        <v>20497.978362656253</v>
      </c>
      <c r="AH681" s="86">
        <v>34885.535292419801</v>
      </c>
      <c r="AI681" s="86">
        <v>199.48700226848638</v>
      </c>
      <c r="AJ681" s="86">
        <v>555.81487374834762</v>
      </c>
      <c r="AK681" s="86">
        <v>2932.2055645511145</v>
      </c>
      <c r="AL681" s="86">
        <v>14735.205006812514</v>
      </c>
      <c r="AM681" s="86">
        <v>14279.039328671899</v>
      </c>
      <c r="AN681" s="86">
        <v>7685.8092911718813</v>
      </c>
      <c r="AO681" s="86">
        <v>41868.564862772982</v>
      </c>
      <c r="AP681" s="86">
        <v>644.161849133788</v>
      </c>
      <c r="AQ681" s="86">
        <v>47527.792462559089</v>
      </c>
      <c r="AR681" s="86">
        <v>46632.672938570344</v>
      </c>
      <c r="AS681" s="86">
        <v>42829.825954031294</v>
      </c>
      <c r="AT681" s="86">
        <v>24383.059583990453</v>
      </c>
      <c r="AU681" s="86">
        <v>52556.695565909686</v>
      </c>
      <c r="AV681" s="86">
        <v>19208.096864435865</v>
      </c>
      <c r="AW681" s="86">
        <v>7466.976404925791</v>
      </c>
      <c r="AX681" s="86">
        <v>34023.823923886732</v>
      </c>
      <c r="AY681" s="86">
        <v>41868.748995874994</v>
      </c>
    </row>
    <row r="682" spans="1:51" x14ac:dyDescent="0.25">
      <c r="A682" s="24">
        <v>44771</v>
      </c>
      <c r="B682" s="25">
        <v>9</v>
      </c>
      <c r="C682" s="86">
        <v>34551.93590532594</v>
      </c>
      <c r="D682" s="86">
        <v>38690.174798624997</v>
      </c>
      <c r="E682" s="86">
        <v>16637.06528720315</v>
      </c>
      <c r="F682" s="86">
        <v>61535.374883112119</v>
      </c>
      <c r="G682" s="86">
        <v>27657.558561033831</v>
      </c>
      <c r="H682" s="86">
        <v>8705.6411430000044</v>
      </c>
      <c r="I682" s="86">
        <v>30075.351497296877</v>
      </c>
      <c r="J682" s="86">
        <v>130.62425999999999</v>
      </c>
      <c r="K682" s="86">
        <v>21360.36202334378</v>
      </c>
      <c r="L682" s="86">
        <v>9629.6413904263645</v>
      </c>
      <c r="M682" s="86">
        <v>33878.923190270485</v>
      </c>
      <c r="N682" s="86">
        <v>17697.3317737344</v>
      </c>
      <c r="O682" s="86">
        <v>47460.33374424724</v>
      </c>
      <c r="P682" s="86">
        <v>7781.7496131391526</v>
      </c>
      <c r="Q682" s="86">
        <v>36.935749000000001</v>
      </c>
      <c r="R682" s="86">
        <v>5142.8993040820314</v>
      </c>
      <c r="S682" s="86">
        <v>47258.937919567892</v>
      </c>
      <c r="T682" s="86">
        <v>14212.404194203153</v>
      </c>
      <c r="U682" s="86">
        <v>8257.0325361718806</v>
      </c>
      <c r="V682" s="86">
        <v>59531.951618593746</v>
      </c>
      <c r="W682" s="86">
        <v>3197.3018691875104</v>
      </c>
      <c r="X682" s="86">
        <v>13851.302220478425</v>
      </c>
      <c r="Y682" s="86">
        <v>24873.766930015146</v>
      </c>
      <c r="Z682" s="86">
        <v>365.82288726806649</v>
      </c>
      <c r="AA682" s="86">
        <v>25854.365680777759</v>
      </c>
      <c r="AB682" s="86">
        <v>21651.984998489814</v>
      </c>
      <c r="AC682" s="86">
        <v>27033.981683445058</v>
      </c>
      <c r="AD682" s="86">
        <v>34400.030458437504</v>
      </c>
      <c r="AE682" s="86">
        <v>11502.054897515645</v>
      </c>
      <c r="AF682" s="86">
        <v>14.630504032258063</v>
      </c>
      <c r="AG682" s="86">
        <v>21207.208512437501</v>
      </c>
      <c r="AH682" s="86">
        <v>33735.956470294797</v>
      </c>
      <c r="AI682" s="86">
        <v>1007.0912878952461</v>
      </c>
      <c r="AJ682" s="86">
        <v>661.78136002233373</v>
      </c>
      <c r="AK682" s="86">
        <v>3547.8174477825373</v>
      </c>
      <c r="AL682" s="86">
        <v>14430.966098843761</v>
      </c>
      <c r="AM682" s="86">
        <v>13953.847138421905</v>
      </c>
      <c r="AN682" s="86">
        <v>8313.32701389063</v>
      </c>
      <c r="AO682" s="86">
        <v>44623.453398327671</v>
      </c>
      <c r="AP682" s="86">
        <v>684.2805075403021</v>
      </c>
      <c r="AQ682" s="86">
        <v>56362.597991504372</v>
      </c>
      <c r="AR682" s="86">
        <v>52805.962462960968</v>
      </c>
      <c r="AS682" s="86">
        <v>44861.876417562526</v>
      </c>
      <c r="AT682" s="86">
        <v>28465.490770037344</v>
      </c>
      <c r="AU682" s="86">
        <v>56867.777031159661</v>
      </c>
      <c r="AV682" s="86">
        <v>20458.279304685864</v>
      </c>
      <c r="AW682" s="86">
        <v>5960.5805405859473</v>
      </c>
      <c r="AX682" s="86">
        <v>34252.00160406252</v>
      </c>
      <c r="AY682" s="86">
        <v>49555.336118968735</v>
      </c>
    </row>
    <row r="683" spans="1:51" x14ac:dyDescent="0.25">
      <c r="A683" s="24">
        <v>44771</v>
      </c>
      <c r="B683" s="25">
        <v>10</v>
      </c>
      <c r="C683" s="86">
        <v>37287.761970591506</v>
      </c>
      <c r="D683" s="86">
        <v>42292.062298843754</v>
      </c>
      <c r="E683" s="86">
        <v>17093.477426578138</v>
      </c>
      <c r="F683" s="86">
        <v>65453.42865820587</v>
      </c>
      <c r="G683" s="86">
        <v>31938.270634600955</v>
      </c>
      <c r="H683" s="86">
        <v>9688.6678679999986</v>
      </c>
      <c r="I683" s="86">
        <v>32871.669784234378</v>
      </c>
      <c r="J683" s="86">
        <v>131.09682899999999</v>
      </c>
      <c r="K683" s="86">
        <v>23270.333586234399</v>
      </c>
      <c r="L683" s="86">
        <v>9723.7044235279045</v>
      </c>
      <c r="M683" s="86">
        <v>36410.885261951938</v>
      </c>
      <c r="N683" s="86">
        <v>18401.530618226581</v>
      </c>
      <c r="O683" s="86">
        <v>53326.444827465988</v>
      </c>
      <c r="P683" s="86">
        <v>7744.720264247524</v>
      </c>
      <c r="Q683" s="86">
        <v>37.833435999999999</v>
      </c>
      <c r="R683" s="86">
        <v>5314.9368530625006</v>
      </c>
      <c r="S683" s="86">
        <v>50721.363972942891</v>
      </c>
      <c r="T683" s="86">
        <v>14763.233419328131</v>
      </c>
      <c r="U683" s="86">
        <v>8719.6312891406305</v>
      </c>
      <c r="V683" s="86">
        <v>60872.9930628125</v>
      </c>
      <c r="W683" s="86">
        <v>3010.6895056250005</v>
      </c>
      <c r="X683" s="86">
        <v>14450.968821431237</v>
      </c>
      <c r="Y683" s="86">
        <v>27317.955053639413</v>
      </c>
      <c r="Z683" s="86">
        <v>373.16193511962899</v>
      </c>
      <c r="AA683" s="86">
        <v>27969.047024777785</v>
      </c>
      <c r="AB683" s="86">
        <v>23932.537664192947</v>
      </c>
      <c r="AC683" s="86">
        <v>28570.244020376245</v>
      </c>
      <c r="AD683" s="86">
        <v>35249.783427531242</v>
      </c>
      <c r="AE683" s="86">
        <v>11228.524441687528</v>
      </c>
      <c r="AF683" s="86">
        <v>14.630504032258063</v>
      </c>
      <c r="AG683" s="86">
        <v>22647.418053531252</v>
      </c>
      <c r="AH683" s="86">
        <v>35710.257981138559</v>
      </c>
      <c r="AI683" s="86">
        <v>1670.8131684983796</v>
      </c>
      <c r="AJ683" s="86">
        <v>705.5123503136308</v>
      </c>
      <c r="AK683" s="86">
        <v>3937.3529610401547</v>
      </c>
      <c r="AL683" s="86">
        <v>15422.1017608125</v>
      </c>
      <c r="AM683" s="86">
        <v>15290.072816218757</v>
      </c>
      <c r="AN683" s="86">
        <v>8430.8202287500098</v>
      </c>
      <c r="AO683" s="86">
        <v>47351.913807444857</v>
      </c>
      <c r="AP683" s="86">
        <v>798.64946424047821</v>
      </c>
      <c r="AQ683" s="86">
        <v>61854.333798566877</v>
      </c>
      <c r="AR683" s="86">
        <v>57654.373034148462</v>
      </c>
      <c r="AS683" s="86">
        <v>47556.747410421907</v>
      </c>
      <c r="AT683" s="86">
        <v>30209.667375396715</v>
      </c>
      <c r="AU683" s="86">
        <v>60242.74567297216</v>
      </c>
      <c r="AV683" s="86">
        <v>20812.021672342107</v>
      </c>
      <c r="AW683" s="86">
        <v>6105.3170281601715</v>
      </c>
      <c r="AX683" s="86">
        <v>35761.72105055079</v>
      </c>
      <c r="AY683" s="86">
        <v>54248.786193749969</v>
      </c>
    </row>
    <row r="684" spans="1:51" x14ac:dyDescent="0.25">
      <c r="A684" s="24">
        <v>44771</v>
      </c>
      <c r="B684" s="25">
        <v>11</v>
      </c>
      <c r="C684" s="86">
        <v>38470.771931122785</v>
      </c>
      <c r="D684" s="86">
        <v>43084.169624062502</v>
      </c>
      <c r="E684" s="86">
        <v>17430.851226859399</v>
      </c>
      <c r="F684" s="86">
        <v>68810.764092143363</v>
      </c>
      <c r="G684" s="86">
        <v>32259.626533508654</v>
      </c>
      <c r="H684" s="86">
        <v>9817.215989999997</v>
      </c>
      <c r="I684" s="86">
        <v>34580.545437742192</v>
      </c>
      <c r="J684" s="86">
        <v>126.53362999999999</v>
      </c>
      <c r="K684" s="86">
        <v>23472.671930812518</v>
      </c>
      <c r="L684" s="86">
        <v>9264.3810804263485</v>
      </c>
      <c r="M684" s="86">
        <v>36842.576068118433</v>
      </c>
      <c r="N684" s="86">
        <v>19362.426608773461</v>
      </c>
      <c r="O684" s="86">
        <v>55845.308351575368</v>
      </c>
      <c r="P684" s="86">
        <v>7603.4727514934575</v>
      </c>
      <c r="Q684" s="86">
        <v>38.554637</v>
      </c>
      <c r="R684" s="86">
        <v>5394.6442834101581</v>
      </c>
      <c r="S684" s="86">
        <v>52129.095690974144</v>
      </c>
      <c r="T684" s="86">
        <v>15935.946398453161</v>
      </c>
      <c r="U684" s="86">
        <v>9597.9952082812597</v>
      </c>
      <c r="V684" s="86">
        <v>62227.382735031249</v>
      </c>
      <c r="W684" s="86">
        <v>2830.0104987578197</v>
      </c>
      <c r="X684" s="86">
        <v>13646.143719295324</v>
      </c>
      <c r="Y684" s="86">
        <v>27548.572306116752</v>
      </c>
      <c r="Z684" s="86">
        <v>291.88615325927742</v>
      </c>
      <c r="AA684" s="86">
        <v>28682.258002777795</v>
      </c>
      <c r="AB684" s="86">
        <v>24964.555555474191</v>
      </c>
      <c r="AC684" s="86">
        <v>30034.102051458511</v>
      </c>
      <c r="AD684" s="86">
        <v>36097.327607718747</v>
      </c>
      <c r="AE684" s="86">
        <v>11205.941174434798</v>
      </c>
      <c r="AF684" s="86">
        <v>14.630504032258063</v>
      </c>
      <c r="AG684" s="86">
        <v>22864.603936843749</v>
      </c>
      <c r="AH684" s="86">
        <v>36354.986645169804</v>
      </c>
      <c r="AI684" s="86">
        <v>2102.5477675533193</v>
      </c>
      <c r="AJ684" s="86">
        <v>686.03093983266649</v>
      </c>
      <c r="AK684" s="86">
        <v>3887.1268089917339</v>
      </c>
      <c r="AL684" s="86">
        <v>16176.215065437509</v>
      </c>
      <c r="AM684" s="86">
        <v>15663.83729746877</v>
      </c>
      <c r="AN684" s="86">
        <v>8703.1939940156299</v>
      </c>
      <c r="AO684" s="86">
        <v>48541.651362937038</v>
      </c>
      <c r="AP684" s="86">
        <v>915.54843125000002</v>
      </c>
      <c r="AQ684" s="86">
        <v>64851.446181957494</v>
      </c>
      <c r="AR684" s="86">
        <v>59514.264351101585</v>
      </c>
      <c r="AS684" s="86">
        <v>48865.947581562526</v>
      </c>
      <c r="AT684" s="86">
        <v>30405.106837615469</v>
      </c>
      <c r="AU684" s="86">
        <v>60714.974015222157</v>
      </c>
      <c r="AV684" s="86">
        <v>19784.49450362338</v>
      </c>
      <c r="AW684" s="86">
        <v>8275.6762448828122</v>
      </c>
      <c r="AX684" s="86">
        <v>36212.751072378909</v>
      </c>
      <c r="AY684" s="86">
        <v>56892.157739562499</v>
      </c>
    </row>
    <row r="685" spans="1:51" x14ac:dyDescent="0.25">
      <c r="A685" s="24">
        <v>44771</v>
      </c>
      <c r="B685" s="25">
        <v>12</v>
      </c>
      <c r="C685" s="86">
        <v>39211.845562966519</v>
      </c>
      <c r="D685" s="86">
        <v>43495.136753562503</v>
      </c>
      <c r="E685" s="86">
        <v>18250.888238593783</v>
      </c>
      <c r="F685" s="86">
        <v>71163.092913049622</v>
      </c>
      <c r="G685" s="86">
        <v>31827.906041794002</v>
      </c>
      <c r="H685" s="86">
        <v>9888.282140000003</v>
      </c>
      <c r="I685" s="86">
        <v>35431.419106101559</v>
      </c>
      <c r="J685" s="86">
        <v>127.57865699999999</v>
      </c>
      <c r="K685" s="86">
        <v>23570.94863173438</v>
      </c>
      <c r="L685" s="86">
        <v>9032.4660897701251</v>
      </c>
      <c r="M685" s="86">
        <v>37957.631050077398</v>
      </c>
      <c r="N685" s="86">
        <v>20203.197934476571</v>
      </c>
      <c r="O685" s="86">
        <v>56842.214433169116</v>
      </c>
      <c r="P685" s="86">
        <v>7443.0722715370257</v>
      </c>
      <c r="Q685" s="86">
        <v>38.466918999999997</v>
      </c>
      <c r="R685" s="86">
        <v>5483.3639957578134</v>
      </c>
      <c r="S685" s="86">
        <v>53122.888046396009</v>
      </c>
      <c r="T685" s="86">
        <v>16895.143712468769</v>
      </c>
      <c r="U685" s="86">
        <v>10418.42115710938</v>
      </c>
      <c r="V685" s="86">
        <v>64051.143397312502</v>
      </c>
      <c r="W685" s="86">
        <v>3038.2463312109494</v>
      </c>
      <c r="X685" s="86">
        <v>14187.517218139363</v>
      </c>
      <c r="Y685" s="86">
        <v>27334.682147514959</v>
      </c>
      <c r="Z685" s="86">
        <v>304.48206695556649</v>
      </c>
      <c r="AA685" s="86">
        <v>28975.536227777789</v>
      </c>
      <c r="AB685" s="86">
        <v>24829.907317302321</v>
      </c>
      <c r="AC685" s="86">
        <v>30878.624414067937</v>
      </c>
      <c r="AD685" s="86">
        <v>36930.622857281254</v>
      </c>
      <c r="AE685" s="86">
        <v>11046.375188284161</v>
      </c>
      <c r="AF685" s="86">
        <v>14.630504032258063</v>
      </c>
      <c r="AG685" s="86">
        <v>22913.996559906249</v>
      </c>
      <c r="AH685" s="86">
        <v>36249.947946482309</v>
      </c>
      <c r="AI685" s="86">
        <v>2345.1896429699013</v>
      </c>
      <c r="AJ685" s="86">
        <v>688.66871876037283</v>
      </c>
      <c r="AK685" s="86">
        <v>3891.0463821624016</v>
      </c>
      <c r="AL685" s="86">
        <v>16455.135592750008</v>
      </c>
      <c r="AM685" s="86">
        <v>15436.065504171911</v>
      </c>
      <c r="AN685" s="86">
        <v>9139.3915559843808</v>
      </c>
      <c r="AO685" s="86">
        <v>49348.868078968299</v>
      </c>
      <c r="AP685" s="86">
        <v>879.44902114355409</v>
      </c>
      <c r="AQ685" s="86">
        <v>66239.292104066859</v>
      </c>
      <c r="AR685" s="86">
        <v>59713.089152367218</v>
      </c>
      <c r="AS685" s="86">
        <v>50381.619360593773</v>
      </c>
      <c r="AT685" s="86">
        <v>30644.203430084221</v>
      </c>
      <c r="AU685" s="86">
        <v>61062.052466878413</v>
      </c>
      <c r="AV685" s="86">
        <v>19770.62522656086</v>
      </c>
      <c r="AW685" s="86">
        <v>9862.1703368984363</v>
      </c>
      <c r="AX685" s="86">
        <v>36842.525674894539</v>
      </c>
      <c r="AY685" s="86">
        <v>57963.249396999963</v>
      </c>
    </row>
    <row r="686" spans="1:51" x14ac:dyDescent="0.25">
      <c r="A686" s="24">
        <v>44771</v>
      </c>
      <c r="B686" s="25">
        <v>13</v>
      </c>
      <c r="C686" s="86">
        <v>40322.895737279032</v>
      </c>
      <c r="D686" s="86">
        <v>43881.433461468754</v>
      </c>
      <c r="E686" s="86">
        <v>18958.689971500011</v>
      </c>
      <c r="F686" s="86">
        <v>72572.552331674626</v>
      </c>
      <c r="G686" s="86">
        <v>32197.890874505323</v>
      </c>
      <c r="H686" s="86">
        <v>9933.7293700000027</v>
      </c>
      <c r="I686" s="86">
        <v>36147.030627914071</v>
      </c>
      <c r="J686" s="86">
        <v>126.18973600000001</v>
      </c>
      <c r="K686" s="86">
        <v>24009.162522296891</v>
      </c>
      <c r="L686" s="86">
        <v>9442.790571941965</v>
      </c>
      <c r="M686" s="86">
        <v>34883.162801073508</v>
      </c>
      <c r="N686" s="86">
        <v>21474.707671843753</v>
      </c>
      <c r="O686" s="86">
        <v>57631.518671794118</v>
      </c>
      <c r="P686" s="86">
        <v>7503.8169975928158</v>
      </c>
      <c r="Q686" s="86">
        <v>38.563738000000001</v>
      </c>
      <c r="R686" s="86">
        <v>5661.3873285312502</v>
      </c>
      <c r="S686" s="86">
        <v>54214.418894255381</v>
      </c>
      <c r="T686" s="86">
        <v>17755.832802296889</v>
      </c>
      <c r="U686" s="86">
        <v>10971.29196671876</v>
      </c>
      <c r="V686" s="86">
        <v>65610.435682281255</v>
      </c>
      <c r="W686" s="86">
        <v>3111.4147106484397</v>
      </c>
      <c r="X686" s="86">
        <v>13873.882780452677</v>
      </c>
      <c r="Y686" s="86">
        <v>27166.810979754879</v>
      </c>
      <c r="Z686" s="86">
        <v>334.65858001708978</v>
      </c>
      <c r="AA686" s="86">
        <v>28795.57830277778</v>
      </c>
      <c r="AB686" s="86">
        <v>25181.72282731795</v>
      </c>
      <c r="AC686" s="86">
        <v>32319.769780104609</v>
      </c>
      <c r="AD686" s="86">
        <v>38504.209669937496</v>
      </c>
      <c r="AE686" s="86">
        <v>11132.241818728438</v>
      </c>
      <c r="AF686" s="86">
        <v>14.630504032258063</v>
      </c>
      <c r="AG686" s="86">
        <v>23405.566893343748</v>
      </c>
      <c r="AH686" s="86">
        <v>36550.657169982311</v>
      </c>
      <c r="AI686" s="86">
        <v>2499.1471119731868</v>
      </c>
      <c r="AJ686" s="86">
        <v>660.73767938756669</v>
      </c>
      <c r="AK686" s="86">
        <v>3831.0943303391618</v>
      </c>
      <c r="AL686" s="86">
        <v>17216.17265368751</v>
      </c>
      <c r="AM686" s="86">
        <v>15257.412155718768</v>
      </c>
      <c r="AN686" s="86">
        <v>9511.7494168906305</v>
      </c>
      <c r="AO686" s="86">
        <v>50493.92920239018</v>
      </c>
      <c r="AP686" s="86">
        <v>895.85691719433589</v>
      </c>
      <c r="AQ686" s="86">
        <v>67258.610830613732</v>
      </c>
      <c r="AR686" s="86">
        <v>59839.729702867204</v>
      </c>
      <c r="AS686" s="86">
        <v>51343.43558848439</v>
      </c>
      <c r="AT686" s="86">
        <v>30588.754192552955</v>
      </c>
      <c r="AU686" s="86">
        <v>62466.653829690906</v>
      </c>
      <c r="AV686" s="86">
        <v>19501.277243717126</v>
      </c>
      <c r="AW686" s="86">
        <v>10248.894617425782</v>
      </c>
      <c r="AX686" s="86">
        <v>38051.099576054701</v>
      </c>
      <c r="AY686" s="86">
        <v>58654.344354468754</v>
      </c>
    </row>
    <row r="687" spans="1:51" x14ac:dyDescent="0.25">
      <c r="A687" s="24">
        <v>44771</v>
      </c>
      <c r="B687" s="25">
        <v>14</v>
      </c>
      <c r="C687" s="86">
        <v>40686.975381904042</v>
      </c>
      <c r="D687" s="86">
        <v>42952.435995718755</v>
      </c>
      <c r="E687" s="86">
        <v>19090.921116781272</v>
      </c>
      <c r="F687" s="86">
        <v>74274.596196862127</v>
      </c>
      <c r="G687" s="86">
        <v>27145.170610620895</v>
      </c>
      <c r="H687" s="86">
        <v>9961.9506179999953</v>
      </c>
      <c r="I687" s="86">
        <v>36475.329397875001</v>
      </c>
      <c r="J687" s="86">
        <v>127.016206</v>
      </c>
      <c r="K687" s="86">
        <v>23585.89348876564</v>
      </c>
      <c r="L687" s="86">
        <v>10131.952253551352</v>
      </c>
      <c r="M687" s="86">
        <v>29110.729653430571</v>
      </c>
      <c r="N687" s="86">
        <v>22180.603955140628</v>
      </c>
      <c r="O687" s="86">
        <v>57783.285576090988</v>
      </c>
      <c r="P687" s="86">
        <v>7989.6287158636442</v>
      </c>
      <c r="Q687" s="86">
        <v>38.743735000000001</v>
      </c>
      <c r="R687" s="86">
        <v>5827.70197745313</v>
      </c>
      <c r="S687" s="86">
        <v>53972.392518333509</v>
      </c>
      <c r="T687" s="86">
        <v>17959.047460171878</v>
      </c>
      <c r="U687" s="86">
        <v>11027.90175265626</v>
      </c>
      <c r="V687" s="86">
        <v>66974.385119937506</v>
      </c>
      <c r="W687" s="86">
        <v>3218.7653184609399</v>
      </c>
      <c r="X687" s="86">
        <v>12776.306735772192</v>
      </c>
      <c r="Y687" s="86">
        <v>27607.445456888068</v>
      </c>
      <c r="Z687" s="86">
        <v>248.46129028320317</v>
      </c>
      <c r="AA687" s="86">
        <v>28322.173713777804</v>
      </c>
      <c r="AB687" s="86">
        <v>25388.47132913044</v>
      </c>
      <c r="AC687" s="86">
        <v>31971.559638590359</v>
      </c>
      <c r="AD687" s="86">
        <v>39362.855528968736</v>
      </c>
      <c r="AE687" s="86">
        <v>11379.805041754054</v>
      </c>
      <c r="AF687" s="86">
        <v>14.630504032258063</v>
      </c>
      <c r="AG687" s="86">
        <v>23556.093714750001</v>
      </c>
      <c r="AH687" s="86">
        <v>37675.972407888548</v>
      </c>
      <c r="AI687" s="86">
        <v>2471.7044875146748</v>
      </c>
      <c r="AJ687" s="86">
        <v>635.46648367323542</v>
      </c>
      <c r="AK687" s="86">
        <v>3751.3530165915431</v>
      </c>
      <c r="AL687" s="86">
        <v>18371.375668906257</v>
      </c>
      <c r="AM687" s="86">
        <v>16094.427832265628</v>
      </c>
      <c r="AN687" s="86">
        <v>9674.1197152500208</v>
      </c>
      <c r="AO687" s="86">
        <v>50457.40699336672</v>
      </c>
      <c r="AP687" s="86">
        <v>832.64201418457014</v>
      </c>
      <c r="AQ687" s="86">
        <v>67643.905831254378</v>
      </c>
      <c r="AR687" s="86">
        <v>59090.695698445335</v>
      </c>
      <c r="AS687" s="86">
        <v>51712.707791968773</v>
      </c>
      <c r="AT687" s="86">
        <v>30638.092585146707</v>
      </c>
      <c r="AU687" s="86">
        <v>63783.742357784649</v>
      </c>
      <c r="AV687" s="86">
        <v>19874.234887717117</v>
      </c>
      <c r="AW687" s="86">
        <v>8731.3531369062548</v>
      </c>
      <c r="AX687" s="86">
        <v>39129.870974992213</v>
      </c>
      <c r="AY687" s="86">
        <v>59132.194063624986</v>
      </c>
    </row>
    <row r="688" spans="1:51" x14ac:dyDescent="0.25">
      <c r="A688" s="24">
        <v>44771</v>
      </c>
      <c r="B688" s="25">
        <v>15</v>
      </c>
      <c r="C688" s="86">
        <v>38940.643821935279</v>
      </c>
      <c r="D688" s="86">
        <v>42827.172702593758</v>
      </c>
      <c r="E688" s="86">
        <v>18283.292964140637</v>
      </c>
      <c r="F688" s="86">
        <v>71271.445327112117</v>
      </c>
      <c r="G688" s="86">
        <v>27187.232455671732</v>
      </c>
      <c r="H688" s="86">
        <v>10632.392132999998</v>
      </c>
      <c r="I688" s="86">
        <v>35692.604579210951</v>
      </c>
      <c r="J688" s="86">
        <v>122.76078799999999</v>
      </c>
      <c r="K688" s="86">
        <v>23688.696784734399</v>
      </c>
      <c r="L688" s="86">
        <v>10390.09681687167</v>
      </c>
      <c r="M688" s="86">
        <v>31809.63948086404</v>
      </c>
      <c r="N688" s="86">
        <v>25789.492862109379</v>
      </c>
      <c r="O688" s="86">
        <v>56588.745231794121</v>
      </c>
      <c r="P688" s="86">
        <v>8197.3070736008813</v>
      </c>
      <c r="Q688" s="86">
        <v>40.237342999999996</v>
      </c>
      <c r="R688" s="86">
        <v>5751.869228671876</v>
      </c>
      <c r="S688" s="86">
        <v>54408.236427021016</v>
      </c>
      <c r="T688" s="86">
        <v>17312.474650968772</v>
      </c>
      <c r="U688" s="86">
        <v>10621.89027773439</v>
      </c>
      <c r="V688" s="86">
        <v>65329.070483031253</v>
      </c>
      <c r="W688" s="86">
        <v>2805.4527948750001</v>
      </c>
      <c r="X688" s="86">
        <v>12357.812453879471</v>
      </c>
      <c r="Y688" s="86">
        <v>28007.242643146925</v>
      </c>
      <c r="Z688" s="86">
        <v>226.13591308593737</v>
      </c>
      <c r="AA688" s="86">
        <v>29073.151469777771</v>
      </c>
      <c r="AB688" s="86">
        <v>24891.116528755447</v>
      </c>
      <c r="AC688" s="86">
        <v>30785.087371844653</v>
      </c>
      <c r="AD688" s="86">
        <v>38475.019550531251</v>
      </c>
      <c r="AE688" s="86">
        <v>10506.952359629011</v>
      </c>
      <c r="AF688" s="86">
        <v>14.630504032258063</v>
      </c>
      <c r="AG688" s="86">
        <v>23220.800736500001</v>
      </c>
      <c r="AH688" s="86">
        <v>37520.165107013556</v>
      </c>
      <c r="AI688" s="86">
        <v>2217.6381304057427</v>
      </c>
      <c r="AJ688" s="86">
        <v>666.20366343105252</v>
      </c>
      <c r="AK688" s="86">
        <v>3666.5129579254781</v>
      </c>
      <c r="AL688" s="86">
        <v>18240.185173968748</v>
      </c>
      <c r="AM688" s="86">
        <v>15842.669365515632</v>
      </c>
      <c r="AN688" s="86">
        <v>9877.8386779687607</v>
      </c>
      <c r="AO688" s="86">
        <v>50446.584917655811</v>
      </c>
      <c r="AP688" s="86">
        <v>877.85630854394412</v>
      </c>
      <c r="AQ688" s="86">
        <v>66827.605721223154</v>
      </c>
      <c r="AR688" s="86">
        <v>59151.264240695338</v>
      </c>
      <c r="AS688" s="86">
        <v>52119.115212515637</v>
      </c>
      <c r="AT688" s="86">
        <v>30811.072360318576</v>
      </c>
      <c r="AU688" s="86">
        <v>61870.153718034657</v>
      </c>
      <c r="AV688" s="86">
        <v>19366.150631717104</v>
      </c>
      <c r="AW688" s="86">
        <v>10496.792809933602</v>
      </c>
      <c r="AX688" s="86">
        <v>38841.421146460954</v>
      </c>
      <c r="AY688" s="86">
        <v>57890.772831375005</v>
      </c>
    </row>
    <row r="689" spans="1:51" x14ac:dyDescent="0.25">
      <c r="A689" s="24">
        <v>44771</v>
      </c>
      <c r="B689" s="25">
        <v>16</v>
      </c>
      <c r="C689" s="86">
        <v>37673.285290404026</v>
      </c>
      <c r="D689" s="86">
        <v>42148.163037124992</v>
      </c>
      <c r="E689" s="86">
        <v>17675.384677593764</v>
      </c>
      <c r="F689" s="86">
        <v>67608.695730330888</v>
      </c>
      <c r="G689" s="86">
        <v>26436.548603659427</v>
      </c>
      <c r="H689" s="86">
        <v>10757.243013999998</v>
      </c>
      <c r="I689" s="86">
        <v>35008.548662343754</v>
      </c>
      <c r="J689" s="86">
        <v>124.36820900000001</v>
      </c>
      <c r="K689" s="86">
        <v>23179.17420540626</v>
      </c>
      <c r="L689" s="86">
        <v>9822.5286968404198</v>
      </c>
      <c r="M689" s="86">
        <v>34215.659398439617</v>
      </c>
      <c r="N689" s="86">
        <v>24688.609865851562</v>
      </c>
      <c r="O689" s="86">
        <v>55006.84955171599</v>
      </c>
      <c r="P689" s="86">
        <v>7692.5809098254449</v>
      </c>
      <c r="Q689" s="86">
        <v>40.041582000000005</v>
      </c>
      <c r="R689" s="86">
        <v>5544.169010007814</v>
      </c>
      <c r="S689" s="86">
        <v>52753.795821239757</v>
      </c>
      <c r="T689" s="86">
        <v>16593.194399390653</v>
      </c>
      <c r="U689" s="86">
        <v>9996.1092502343799</v>
      </c>
      <c r="V689" s="86">
        <v>63105.280339781253</v>
      </c>
      <c r="W689" s="86">
        <v>2790.8856343437496</v>
      </c>
      <c r="X689" s="86">
        <v>12447.255914250911</v>
      </c>
      <c r="Y689" s="86">
        <v>28164.421389435483</v>
      </c>
      <c r="Z689" s="86">
        <v>214.76613098144517</v>
      </c>
      <c r="AA689" s="86">
        <v>28282.995062777787</v>
      </c>
      <c r="AB689" s="86">
        <v>23906.454939474184</v>
      </c>
      <c r="AC689" s="86">
        <v>29355.969109759659</v>
      </c>
      <c r="AD689" s="86">
        <v>36752.536846968753</v>
      </c>
      <c r="AE689" s="86">
        <v>10401.916708620933</v>
      </c>
      <c r="AF689" s="86">
        <v>14.630504032258063</v>
      </c>
      <c r="AG689" s="86">
        <v>22166.018350843751</v>
      </c>
      <c r="AH689" s="86">
        <v>35157.771938888545</v>
      </c>
      <c r="AI689" s="86">
        <v>1777.0394411843879</v>
      </c>
      <c r="AJ689" s="86">
        <v>658.3031670655671</v>
      </c>
      <c r="AK689" s="86">
        <v>3991.2773321437107</v>
      </c>
      <c r="AL689" s="86">
        <v>17963.113859875015</v>
      </c>
      <c r="AM689" s="86">
        <v>15263.898734062519</v>
      </c>
      <c r="AN689" s="86">
        <v>10034.34401834376</v>
      </c>
      <c r="AO689" s="86">
        <v>49218.18310717924</v>
      </c>
      <c r="AP689" s="86">
        <v>888.62600644531301</v>
      </c>
      <c r="AQ689" s="86">
        <v>64874.309934019999</v>
      </c>
      <c r="AR689" s="86">
        <v>58072.816345929714</v>
      </c>
      <c r="AS689" s="86">
        <v>51135.160950359394</v>
      </c>
      <c r="AT689" s="86">
        <v>30711.638295959208</v>
      </c>
      <c r="AU689" s="86">
        <v>59210.880039597156</v>
      </c>
      <c r="AV689" s="86">
        <v>20257.116590373367</v>
      </c>
      <c r="AW689" s="86">
        <v>9688.5895996445397</v>
      </c>
      <c r="AX689" s="86">
        <v>37619.711212191432</v>
      </c>
      <c r="AY689" s="86">
        <v>56209.05883328124</v>
      </c>
    </row>
    <row r="690" spans="1:51" x14ac:dyDescent="0.25">
      <c r="A690" s="24">
        <v>44771</v>
      </c>
      <c r="B690" s="25">
        <v>17</v>
      </c>
      <c r="C690" s="86">
        <v>37082.51907246653</v>
      </c>
      <c r="D690" s="86">
        <v>41447.065815437498</v>
      </c>
      <c r="E690" s="86">
        <v>16364.95763645314</v>
      </c>
      <c r="F690" s="86">
        <v>64869.63489245587</v>
      </c>
      <c r="G690" s="86">
        <v>30458.499110469718</v>
      </c>
      <c r="H690" s="86">
        <v>10065.445447000002</v>
      </c>
      <c r="I690" s="86">
        <v>34213.976484031249</v>
      </c>
      <c r="J690" s="86">
        <v>124.96228500000001</v>
      </c>
      <c r="K690" s="86">
        <v>22836.484701234382</v>
      </c>
      <c r="L690" s="86">
        <v>8983.97304203571</v>
      </c>
      <c r="M690" s="86">
        <v>34252.847261774383</v>
      </c>
      <c r="N690" s="86">
        <v>19707.545887070341</v>
      </c>
      <c r="O690" s="86">
        <v>53160.585059341</v>
      </c>
      <c r="P690" s="86">
        <v>7620.0714150426893</v>
      </c>
      <c r="Q690" s="86">
        <v>39.132822000000004</v>
      </c>
      <c r="R690" s="86">
        <v>5345.9492334179704</v>
      </c>
      <c r="S690" s="86">
        <v>51467.222715239761</v>
      </c>
      <c r="T690" s="86">
        <v>15520.836498375033</v>
      </c>
      <c r="U690" s="86">
        <v>9403.4914717968804</v>
      </c>
      <c r="V690" s="86">
        <v>61688.037389062505</v>
      </c>
      <c r="W690" s="86">
        <v>2937.1743791874997</v>
      </c>
      <c r="X690" s="86">
        <v>11082.741818157712</v>
      </c>
      <c r="Y690" s="86">
        <v>28212.778873960942</v>
      </c>
      <c r="Z690" s="86">
        <v>196.47900466918938</v>
      </c>
      <c r="AA690" s="86">
        <v>27170.524741777786</v>
      </c>
      <c r="AB690" s="86">
        <v>23062.137876661698</v>
      </c>
      <c r="AC690" s="86">
        <v>28288.83335162298</v>
      </c>
      <c r="AD690" s="86">
        <v>36022.137639999986</v>
      </c>
      <c r="AE690" s="86">
        <v>11433.117941223187</v>
      </c>
      <c r="AF690" s="86">
        <v>14.630504032258063</v>
      </c>
      <c r="AG690" s="86">
        <v>21971.722454468749</v>
      </c>
      <c r="AH690" s="86">
        <v>34832.986155357299</v>
      </c>
      <c r="AI690" s="86">
        <v>1136.7230338171953</v>
      </c>
      <c r="AJ690" s="86">
        <v>616.91104974047403</v>
      </c>
      <c r="AK690" s="86">
        <v>4105.2973414285898</v>
      </c>
      <c r="AL690" s="86">
        <v>16699.183006328138</v>
      </c>
      <c r="AM690" s="86">
        <v>14700.310792609378</v>
      </c>
      <c r="AN690" s="86">
        <v>10143.083769437511</v>
      </c>
      <c r="AO690" s="86">
        <v>48449.556892897999</v>
      </c>
      <c r="AP690" s="86">
        <v>867.35270761035201</v>
      </c>
      <c r="AQ690" s="86">
        <v>63022.100457645</v>
      </c>
      <c r="AR690" s="86">
        <v>57008.583289429749</v>
      </c>
      <c r="AS690" s="86">
        <v>50903.162375390646</v>
      </c>
      <c r="AT690" s="86">
        <v>30164.69374439674</v>
      </c>
      <c r="AU690" s="86">
        <v>57526.189821815911</v>
      </c>
      <c r="AV690" s="86">
        <v>20668.264532967114</v>
      </c>
      <c r="AW690" s="86">
        <v>10326.475441855477</v>
      </c>
      <c r="AX690" s="86">
        <v>37322.646272347665</v>
      </c>
      <c r="AY690" s="86">
        <v>54630.298867437501</v>
      </c>
    </row>
    <row r="691" spans="1:51" x14ac:dyDescent="0.25">
      <c r="A691" s="24">
        <v>44771</v>
      </c>
      <c r="B691" s="25">
        <v>18</v>
      </c>
      <c r="C691" s="86">
        <v>34607.332529966538</v>
      </c>
      <c r="D691" s="86">
        <v>39868.936770999993</v>
      </c>
      <c r="E691" s="86">
        <v>15566.449864031272</v>
      </c>
      <c r="F691" s="86">
        <v>63298.98567183088</v>
      </c>
      <c r="G691" s="86">
        <v>25213.553568210933</v>
      </c>
      <c r="H691" s="86">
        <v>8425.6888959999997</v>
      </c>
      <c r="I691" s="86">
        <v>32544.440431203126</v>
      </c>
      <c r="J691" s="86">
        <v>131.572925</v>
      </c>
      <c r="K691" s="86">
        <v>22161.449824390638</v>
      </c>
      <c r="L691" s="86">
        <v>8341.8177309419425</v>
      </c>
      <c r="M691" s="86">
        <v>30824.426232576028</v>
      </c>
      <c r="N691" s="86">
        <v>18904.8800036797</v>
      </c>
      <c r="O691" s="86">
        <v>50257.594483341003</v>
      </c>
      <c r="P691" s="86">
        <v>7319.4411216923845</v>
      </c>
      <c r="Q691" s="86">
        <v>45.360070999999998</v>
      </c>
      <c r="R691" s="86">
        <v>5445.6056424726567</v>
      </c>
      <c r="S691" s="86">
        <v>51274.361206521011</v>
      </c>
      <c r="T691" s="86">
        <v>14608.338390437521</v>
      </c>
      <c r="U691" s="86">
        <v>8722.5649178125095</v>
      </c>
      <c r="V691" s="86">
        <v>60329.476746437489</v>
      </c>
      <c r="W691" s="86">
        <v>2664.6225550312502</v>
      </c>
      <c r="X691" s="86">
        <v>10984.342257786284</v>
      </c>
      <c r="Y691" s="86">
        <v>24871.470390708208</v>
      </c>
      <c r="Z691" s="86">
        <v>154.07007263183598</v>
      </c>
      <c r="AA691" s="86">
        <v>25502.937592777773</v>
      </c>
      <c r="AB691" s="86">
        <v>22026.028102114818</v>
      </c>
      <c r="AC691" s="86">
        <v>26968.173295783417</v>
      </c>
      <c r="AD691" s="86">
        <v>36085.991146250002</v>
      </c>
      <c r="AE691" s="86">
        <v>10515.169999421905</v>
      </c>
      <c r="AF691" s="86">
        <v>14.630504032258063</v>
      </c>
      <c r="AG691" s="86">
        <v>21668.455755125</v>
      </c>
      <c r="AH691" s="86">
        <v>37711.079028732289</v>
      </c>
      <c r="AI691" s="86">
        <v>364.5989447989582</v>
      </c>
      <c r="AJ691" s="86">
        <v>574.05001172976756</v>
      </c>
      <c r="AK691" s="86">
        <v>3000.073355990955</v>
      </c>
      <c r="AL691" s="86">
        <v>18197.459607515641</v>
      </c>
      <c r="AM691" s="86">
        <v>14523.830652984409</v>
      </c>
      <c r="AN691" s="86">
        <v>10120.24904450002</v>
      </c>
      <c r="AO691" s="86">
        <v>46380.415463171434</v>
      </c>
      <c r="AP691" s="86">
        <v>734.94013887676988</v>
      </c>
      <c r="AQ691" s="86">
        <v>60012.388948270011</v>
      </c>
      <c r="AR691" s="86">
        <v>54041.069327585967</v>
      </c>
      <c r="AS691" s="86">
        <v>50700.408257187533</v>
      </c>
      <c r="AT691" s="86">
        <v>28506.067838927964</v>
      </c>
      <c r="AU691" s="86">
        <v>55231.405880925289</v>
      </c>
      <c r="AV691" s="86">
        <v>21485.727786060866</v>
      </c>
      <c r="AW691" s="86">
        <v>9560.3680604804831</v>
      </c>
      <c r="AX691" s="86">
        <v>37885.484532031274</v>
      </c>
      <c r="AY691" s="86">
        <v>51376.129061562489</v>
      </c>
    </row>
    <row r="692" spans="1:51" x14ac:dyDescent="0.25">
      <c r="A692" s="24">
        <v>44771</v>
      </c>
      <c r="B692" s="25">
        <v>19</v>
      </c>
      <c r="C692" s="86">
        <v>34934.728610122787</v>
      </c>
      <c r="D692" s="86">
        <v>41895.490944281235</v>
      </c>
      <c r="E692" s="86">
        <v>17588.640321734394</v>
      </c>
      <c r="F692" s="86">
        <v>68964.783682674606</v>
      </c>
      <c r="G692" s="86">
        <v>25754.103652216381</v>
      </c>
      <c r="H692" s="86">
        <v>7214.1578060000065</v>
      </c>
      <c r="I692" s="86">
        <v>31694.176568460942</v>
      </c>
      <c r="J692" s="86">
        <v>154.80544700000002</v>
      </c>
      <c r="K692" s="86">
        <v>22879.513188906269</v>
      </c>
      <c r="L692" s="86">
        <v>7943.3731410201035</v>
      </c>
      <c r="M692" s="86">
        <v>30527.456528942996</v>
      </c>
      <c r="N692" s="86">
        <v>20957.786145078131</v>
      </c>
      <c r="O692" s="86">
        <v>49137.538405575375</v>
      </c>
      <c r="P692" s="86">
        <v>8179.5751960482594</v>
      </c>
      <c r="Q692" s="86">
        <v>35.876989000000002</v>
      </c>
      <c r="R692" s="86">
        <v>6437.4833717304728</v>
      </c>
      <c r="S692" s="86">
        <v>56130.44355483351</v>
      </c>
      <c r="T692" s="86">
        <v>16503.864335078128</v>
      </c>
      <c r="U692" s="86">
        <v>9794.648056250011</v>
      </c>
      <c r="V692" s="86">
        <v>68751.745906718745</v>
      </c>
      <c r="W692" s="86">
        <v>2927.4679324609406</v>
      </c>
      <c r="X692" s="86">
        <v>12229.26623183069</v>
      </c>
      <c r="Y692" s="86">
        <v>23098.334503343754</v>
      </c>
      <c r="Z692" s="86">
        <v>186.62158935546876</v>
      </c>
      <c r="AA692" s="86">
        <v>28826.793440777779</v>
      </c>
      <c r="AB692" s="86">
        <v>20990.409641661689</v>
      </c>
      <c r="AC692" s="86">
        <v>29113.488401705235</v>
      </c>
      <c r="AD692" s="86">
        <v>41686.29257825001</v>
      </c>
      <c r="AE692" s="86">
        <v>11635.823451546905</v>
      </c>
      <c r="AF692" s="86">
        <v>14.630504032258063</v>
      </c>
      <c r="AG692" s="86">
        <v>24335.74727340625</v>
      </c>
      <c r="AH692" s="86">
        <v>45636.772743076057</v>
      </c>
      <c r="AI692" s="86">
        <v>9.6642655723468831</v>
      </c>
      <c r="AJ692" s="86">
        <v>530.1868476928712</v>
      </c>
      <c r="AK692" s="86">
        <v>2805.6217926585714</v>
      </c>
      <c r="AL692" s="86">
        <v>21817.911493703134</v>
      </c>
      <c r="AM692" s="86">
        <v>16317.619124046909</v>
      </c>
      <c r="AN692" s="86">
        <v>10956.27989639063</v>
      </c>
      <c r="AO692" s="86">
        <v>48757.685555468299</v>
      </c>
      <c r="AP692" s="86">
        <v>763.74565560253905</v>
      </c>
      <c r="AQ692" s="86">
        <v>57830.411166309066</v>
      </c>
      <c r="AR692" s="86">
        <v>54746.935855335949</v>
      </c>
      <c r="AS692" s="86">
        <v>57004.094624296893</v>
      </c>
      <c r="AT692" s="86">
        <v>26933.889373881073</v>
      </c>
      <c r="AU692" s="86">
        <v>59673.209784597158</v>
      </c>
      <c r="AV692" s="86">
        <v>27125.126332279604</v>
      </c>
      <c r="AW692" s="86">
        <v>12625.973074574213</v>
      </c>
      <c r="AX692" s="86">
        <v>44346.695722910168</v>
      </c>
      <c r="AY692" s="86">
        <v>48541.545259750019</v>
      </c>
    </row>
    <row r="693" spans="1:51" x14ac:dyDescent="0.25">
      <c r="A693" s="24">
        <v>44771</v>
      </c>
      <c r="B693" s="25">
        <v>20</v>
      </c>
      <c r="C693" s="86">
        <v>36864.37696968532</v>
      </c>
      <c r="D693" s="86">
        <v>46777.618279281247</v>
      </c>
      <c r="E693" s="86">
        <v>19939.012040859394</v>
      </c>
      <c r="F693" s="86">
        <v>75506.714170705876</v>
      </c>
      <c r="G693" s="86">
        <v>30885.526558687499</v>
      </c>
      <c r="H693" s="86">
        <v>7192.1332800000018</v>
      </c>
      <c r="I693" s="86">
        <v>32334.31535291408</v>
      </c>
      <c r="J693" s="86">
        <v>164.17671899999999</v>
      </c>
      <c r="K693" s="86">
        <v>25062.615244859397</v>
      </c>
      <c r="L693" s="86">
        <v>8096.1386479263501</v>
      </c>
      <c r="M693" s="86">
        <v>31245.86097241372</v>
      </c>
      <c r="N693" s="86">
        <v>23679.82932115626</v>
      </c>
      <c r="O693" s="86">
        <v>52435.461447075373</v>
      </c>
      <c r="P693" s="86">
        <v>9753.8738910481061</v>
      </c>
      <c r="Q693" s="86">
        <v>39.011506999999995</v>
      </c>
      <c r="R693" s="86">
        <v>7848.950381988293</v>
      </c>
      <c r="S693" s="86">
        <v>64550.011726411642</v>
      </c>
      <c r="T693" s="86">
        <v>19082.936458703141</v>
      </c>
      <c r="U693" s="86">
        <v>11672.78504531251</v>
      </c>
      <c r="V693" s="86">
        <v>80639.981131437497</v>
      </c>
      <c r="W693" s="86">
        <v>3620.6735482265703</v>
      </c>
      <c r="X693" s="86">
        <v>12669.343642750022</v>
      </c>
      <c r="Y693" s="86">
        <v>24511.374993898829</v>
      </c>
      <c r="Z693" s="86">
        <v>238.94979003906249</v>
      </c>
      <c r="AA693" s="86">
        <v>34788.260240777781</v>
      </c>
      <c r="AB693" s="86">
        <v>20236.334837896076</v>
      </c>
      <c r="AC693" s="86">
        <v>32882.413049582821</v>
      </c>
      <c r="AD693" s="86">
        <v>50242.046109437506</v>
      </c>
      <c r="AE693" s="86">
        <v>13794.526667906304</v>
      </c>
      <c r="AF693" s="86">
        <v>14.630504032258063</v>
      </c>
      <c r="AG693" s="86">
        <v>28082.063421750001</v>
      </c>
      <c r="AH693" s="86">
        <v>56545.261402044809</v>
      </c>
      <c r="AI693" s="86">
        <v>0</v>
      </c>
      <c r="AJ693" s="86">
        <v>518.65515676315943</v>
      </c>
      <c r="AK693" s="86">
        <v>3136.8601106750866</v>
      </c>
      <c r="AL693" s="86">
        <v>26467.901915125</v>
      </c>
      <c r="AM693" s="86">
        <v>19825.604317265654</v>
      </c>
      <c r="AN693" s="86">
        <v>12061.6773775</v>
      </c>
      <c r="AO693" s="86">
        <v>54584.483549226105</v>
      </c>
      <c r="AP693" s="86">
        <v>918.48858642578091</v>
      </c>
      <c r="AQ693" s="86">
        <v>56393.311678902814</v>
      </c>
      <c r="AR693" s="86">
        <v>60307.72375608595</v>
      </c>
      <c r="AS693" s="86">
        <v>66967.634088625011</v>
      </c>
      <c r="AT693" s="86">
        <v>26709.512220537312</v>
      </c>
      <c r="AU693" s="86">
        <v>67045.195391222165</v>
      </c>
      <c r="AV693" s="86">
        <v>34723.598057810872</v>
      </c>
      <c r="AW693" s="86">
        <v>14458.41508812499</v>
      </c>
      <c r="AX693" s="86">
        <v>53357.069831043016</v>
      </c>
      <c r="AY693" s="86">
        <v>46641.610944468746</v>
      </c>
    </row>
    <row r="694" spans="1:51" x14ac:dyDescent="0.25">
      <c r="A694" s="24">
        <v>44771</v>
      </c>
      <c r="B694" s="25">
        <v>21</v>
      </c>
      <c r="C694" s="86">
        <v>35093.095456607196</v>
      </c>
      <c r="D694" s="86">
        <v>46658.584414656259</v>
      </c>
      <c r="E694" s="86">
        <v>19968.228894531254</v>
      </c>
      <c r="F694" s="86">
        <v>71466.972404205866</v>
      </c>
      <c r="G694" s="86">
        <v>31451.09998634375</v>
      </c>
      <c r="H694" s="86">
        <v>6810.0521990000007</v>
      </c>
      <c r="I694" s="86">
        <v>31335.205207484389</v>
      </c>
      <c r="J694" s="86">
        <v>163.029404</v>
      </c>
      <c r="K694" s="86">
        <v>25248.46136528127</v>
      </c>
      <c r="L694" s="86">
        <v>8250.0474172466584</v>
      </c>
      <c r="M694" s="86">
        <v>30955.225930908149</v>
      </c>
      <c r="N694" s="86">
        <v>22953.225203875008</v>
      </c>
      <c r="O694" s="86">
        <v>52932.409739856608</v>
      </c>
      <c r="P694" s="86">
        <v>9981.5827799152885</v>
      </c>
      <c r="Q694" s="86">
        <v>39.971028000000004</v>
      </c>
      <c r="R694" s="86">
        <v>7954.0794645820433</v>
      </c>
      <c r="S694" s="86">
        <v>65761.490202021014</v>
      </c>
      <c r="T694" s="86">
        <v>18535.765596421901</v>
      </c>
      <c r="U694" s="86">
        <v>11375.587380156261</v>
      </c>
      <c r="V694" s="86">
        <v>81452.520515124997</v>
      </c>
      <c r="W694" s="86">
        <v>3644.74121174219</v>
      </c>
      <c r="X694" s="86">
        <v>11646.129208031291</v>
      </c>
      <c r="Y694" s="86">
        <v>24713.292042450899</v>
      </c>
      <c r="Z694" s="86">
        <v>247.37247558593762</v>
      </c>
      <c r="AA694" s="86">
        <v>35103.152638777785</v>
      </c>
      <c r="AB694" s="86">
        <v>18582.6104150992</v>
      </c>
      <c r="AC694" s="86">
        <v>32407.631391257357</v>
      </c>
      <c r="AD694" s="86">
        <v>50862.230509062501</v>
      </c>
      <c r="AE694" s="86">
        <v>14261.948907375034</v>
      </c>
      <c r="AF694" s="86">
        <v>14.630504032258063</v>
      </c>
      <c r="AG694" s="86">
        <v>28334.190606875</v>
      </c>
      <c r="AH694" s="86">
        <v>57688.7772561073</v>
      </c>
      <c r="AI694" s="86">
        <v>0</v>
      </c>
      <c r="AJ694" s="86">
        <v>511.00049847397548</v>
      </c>
      <c r="AK694" s="86">
        <v>3116.1027568743057</v>
      </c>
      <c r="AL694" s="86">
        <v>26915.921151312512</v>
      </c>
      <c r="AM694" s="86">
        <v>19558.058037953146</v>
      </c>
      <c r="AN694" s="86">
        <v>12225.498727968759</v>
      </c>
      <c r="AO694" s="86">
        <v>54161.025169073764</v>
      </c>
      <c r="AP694" s="86">
        <v>880.60569763183605</v>
      </c>
      <c r="AQ694" s="86">
        <v>53309.302152027813</v>
      </c>
      <c r="AR694" s="86">
        <v>60585.672615585965</v>
      </c>
      <c r="AS694" s="86">
        <v>68393.211060203146</v>
      </c>
      <c r="AT694" s="86">
        <v>25934.034972693582</v>
      </c>
      <c r="AU694" s="86">
        <v>68154.510989597155</v>
      </c>
      <c r="AV694" s="86">
        <v>35919.717670560865</v>
      </c>
      <c r="AW694" s="86">
        <v>14683.621823820311</v>
      </c>
      <c r="AX694" s="86">
        <v>54371.098305898464</v>
      </c>
      <c r="AY694" s="86">
        <v>43966.16243234375</v>
      </c>
    </row>
    <row r="695" spans="1:51" x14ac:dyDescent="0.25">
      <c r="A695" s="24">
        <v>44771</v>
      </c>
      <c r="B695" s="25">
        <v>22</v>
      </c>
      <c r="C695" s="86">
        <v>32551.943893872827</v>
      </c>
      <c r="D695" s="86">
        <v>44692.738005656254</v>
      </c>
      <c r="E695" s="86">
        <v>19159.96584135939</v>
      </c>
      <c r="F695" s="86">
        <v>65009.14009826837</v>
      </c>
      <c r="G695" s="86">
        <v>29720.772383000003</v>
      </c>
      <c r="H695" s="86">
        <v>6040.4242170000016</v>
      </c>
      <c r="I695" s="86">
        <v>29049.002920531275</v>
      </c>
      <c r="J695" s="86">
        <v>152.09278599999999</v>
      </c>
      <c r="K695" s="86">
        <v>24243.853108812527</v>
      </c>
      <c r="L695" s="86">
        <v>8404.1108390513509</v>
      </c>
      <c r="M695" s="86">
        <v>30205.409108097338</v>
      </c>
      <c r="N695" s="86">
        <v>21456.41458577344</v>
      </c>
      <c r="O695" s="86">
        <v>49814.657072161302</v>
      </c>
      <c r="P695" s="86">
        <v>9498.9112030148935</v>
      </c>
      <c r="Q695" s="86">
        <v>39.630792000000007</v>
      </c>
      <c r="R695" s="86">
        <v>7646.7768940078204</v>
      </c>
      <c r="S695" s="86">
        <v>63761.701064864756</v>
      </c>
      <c r="T695" s="86">
        <v>17002.103609906277</v>
      </c>
      <c r="U695" s="86">
        <v>10399.192199609381</v>
      </c>
      <c r="V695" s="86">
        <v>77470.691130874999</v>
      </c>
      <c r="W695" s="86">
        <v>3570.1664504140599</v>
      </c>
      <c r="X695" s="86">
        <v>10670.620695609396</v>
      </c>
      <c r="Y695" s="86">
        <v>24630.571599121278</v>
      </c>
      <c r="Z695" s="86">
        <v>251.98645965576173</v>
      </c>
      <c r="AA695" s="86">
        <v>33721.497334777785</v>
      </c>
      <c r="AB695" s="86">
        <v>16956.162259864832</v>
      </c>
      <c r="AC695" s="86">
        <v>30008.03801225331</v>
      </c>
      <c r="AD695" s="86">
        <v>49002.402238218747</v>
      </c>
      <c r="AE695" s="86">
        <v>13790.077271500017</v>
      </c>
      <c r="AF695" s="86">
        <v>14.630504032258063</v>
      </c>
      <c r="AG695" s="86">
        <v>27131.292499218747</v>
      </c>
      <c r="AH695" s="86">
        <v>56368.980686607305</v>
      </c>
      <c r="AI695" s="86">
        <v>0</v>
      </c>
      <c r="AJ695" s="86">
        <v>528.24906056891791</v>
      </c>
      <c r="AK695" s="86">
        <v>2987.7995861907125</v>
      </c>
      <c r="AL695" s="86">
        <v>25825.165570234381</v>
      </c>
      <c r="AM695" s="86">
        <v>18831.468841625014</v>
      </c>
      <c r="AN695" s="86">
        <v>11875.77635318751</v>
      </c>
      <c r="AO695" s="86">
        <v>51961.51399805423</v>
      </c>
      <c r="AP695" s="86">
        <v>878.16557312011696</v>
      </c>
      <c r="AQ695" s="86">
        <v>49834.087292785625</v>
      </c>
      <c r="AR695" s="86">
        <v>58455.750894367193</v>
      </c>
      <c r="AS695" s="86">
        <v>66227.242142609408</v>
      </c>
      <c r="AT695" s="86">
        <v>24587.278350537359</v>
      </c>
      <c r="AU695" s="86">
        <v>64843.657267659662</v>
      </c>
      <c r="AV695" s="86">
        <v>34911.607961904621</v>
      </c>
      <c r="AW695" s="86">
        <v>13623.26124217187</v>
      </c>
      <c r="AX695" s="86">
        <v>52597.899816894562</v>
      </c>
      <c r="AY695" s="86">
        <v>41213.089746312515</v>
      </c>
    </row>
    <row r="696" spans="1:51" x14ac:dyDescent="0.25">
      <c r="A696" s="24">
        <v>44771</v>
      </c>
      <c r="B696" s="25">
        <v>23</v>
      </c>
      <c r="C696" s="86">
        <v>28935.96725695096</v>
      </c>
      <c r="D696" s="86">
        <v>40717.86771784375</v>
      </c>
      <c r="E696" s="86">
        <v>17797.43843765627</v>
      </c>
      <c r="F696" s="86">
        <v>57377.976409768366</v>
      </c>
      <c r="G696" s="86">
        <v>27543.954935921873</v>
      </c>
      <c r="H696" s="86">
        <v>7018.9896949999948</v>
      </c>
      <c r="I696" s="86">
        <v>25848.111231390634</v>
      </c>
      <c r="J696" s="86">
        <v>140.22211899999999</v>
      </c>
      <c r="K696" s="86">
        <v>21914.401456234405</v>
      </c>
      <c r="L696" s="86">
        <v>7984.2020791529085</v>
      </c>
      <c r="M696" s="86">
        <v>28324.806749922187</v>
      </c>
      <c r="N696" s="86">
        <v>19121.39549387501</v>
      </c>
      <c r="O696" s="86">
        <v>45172.49695680193</v>
      </c>
      <c r="P696" s="86">
        <v>9051.1842498469305</v>
      </c>
      <c r="Q696" s="86">
        <v>39.273488</v>
      </c>
      <c r="R696" s="86">
        <v>6875.7825870351617</v>
      </c>
      <c r="S696" s="86">
        <v>58790.810351067885</v>
      </c>
      <c r="T696" s="86">
        <v>14940.249233929711</v>
      </c>
      <c r="U696" s="86">
        <v>9147.3162439843909</v>
      </c>
      <c r="V696" s="86">
        <v>70764.878950156242</v>
      </c>
      <c r="W696" s="86">
        <v>3046.99404683595</v>
      </c>
      <c r="X696" s="86">
        <v>9834.8176393594331</v>
      </c>
      <c r="Y696" s="86">
        <v>23744.703982837764</v>
      </c>
      <c r="Z696" s="86">
        <v>247.50465606689463</v>
      </c>
      <c r="AA696" s="86">
        <v>30768.051873777789</v>
      </c>
      <c r="AB696" s="86">
        <v>15243.769147833567</v>
      </c>
      <c r="AC696" s="86">
        <v>26875.21844322875</v>
      </c>
      <c r="AD696" s="86">
        <v>44489.53840796875</v>
      </c>
      <c r="AE696" s="86">
        <v>12798.184395062523</v>
      </c>
      <c r="AF696" s="86">
        <v>14.630504032258063</v>
      </c>
      <c r="AG696" s="86">
        <v>24947.681517875</v>
      </c>
      <c r="AH696" s="86">
        <v>51542.275853888554</v>
      </c>
      <c r="AI696" s="86">
        <v>0</v>
      </c>
      <c r="AJ696" s="86">
        <v>528.35188453667024</v>
      </c>
      <c r="AK696" s="86">
        <v>2810.8489534563369</v>
      </c>
      <c r="AL696" s="86">
        <v>23725.802822265639</v>
      </c>
      <c r="AM696" s="86">
        <v>17115.310198562544</v>
      </c>
      <c r="AN696" s="86">
        <v>10737.93607250001</v>
      </c>
      <c r="AO696" s="86">
        <v>47777.893519069854</v>
      </c>
      <c r="AP696" s="86">
        <v>796.67124938964889</v>
      </c>
      <c r="AQ696" s="86">
        <v>45949.193806371579</v>
      </c>
      <c r="AR696" s="86">
        <v>54318.714405335966</v>
      </c>
      <c r="AS696" s="86">
        <v>60393.87919625004</v>
      </c>
      <c r="AT696" s="86">
        <v>23342.96550138107</v>
      </c>
      <c r="AU696" s="86">
        <v>58289.701908972165</v>
      </c>
      <c r="AV696" s="86">
        <v>32157.202466217102</v>
      </c>
      <c r="AW696" s="86">
        <v>13471.52926687499</v>
      </c>
      <c r="AX696" s="86">
        <v>48229.219434277373</v>
      </c>
      <c r="AY696" s="86">
        <v>36998.217727328156</v>
      </c>
    </row>
    <row r="697" spans="1:51" x14ac:dyDescent="0.25">
      <c r="A697" s="24">
        <v>44771</v>
      </c>
      <c r="B697" s="25">
        <v>24</v>
      </c>
      <c r="C697" s="86">
        <v>25847.106560716562</v>
      </c>
      <c r="D697" s="86">
        <v>35776.648279374996</v>
      </c>
      <c r="E697" s="86">
        <v>15503.481863625022</v>
      </c>
      <c r="F697" s="86">
        <v>49893.012678955871</v>
      </c>
      <c r="G697" s="86">
        <v>24314.54396806255</v>
      </c>
      <c r="H697" s="86">
        <v>6621.610815</v>
      </c>
      <c r="I697" s="86">
        <v>22563.569464515625</v>
      </c>
      <c r="J697" s="86">
        <v>120.00849700000001</v>
      </c>
      <c r="K697" s="86">
        <v>19214.725921500019</v>
      </c>
      <c r="L697" s="86">
        <v>7078.3625059185433</v>
      </c>
      <c r="M697" s="86">
        <v>27091.113999636022</v>
      </c>
      <c r="N697" s="86">
        <v>16969.79827957815</v>
      </c>
      <c r="O697" s="86">
        <v>39378.811558747249</v>
      </c>
      <c r="P697" s="86">
        <v>7925.8895264367839</v>
      </c>
      <c r="Q697" s="86">
        <v>38.516480999999999</v>
      </c>
      <c r="R697" s="86">
        <v>5891.7614530000028</v>
      </c>
      <c r="S697" s="86">
        <v>51163.97172541164</v>
      </c>
      <c r="T697" s="86">
        <v>13033.68526110158</v>
      </c>
      <c r="U697" s="86">
        <v>8050.1570719921892</v>
      </c>
      <c r="V697" s="86">
        <v>62605.26989721875</v>
      </c>
      <c r="W697" s="86">
        <v>2400.9063748867156</v>
      </c>
      <c r="X697" s="86">
        <v>7789.8405385937167</v>
      </c>
      <c r="Y697" s="86">
        <v>23977.122064319508</v>
      </c>
      <c r="Z697" s="86">
        <v>221.30893127441399</v>
      </c>
      <c r="AA697" s="86">
        <v>25878.725179777794</v>
      </c>
      <c r="AB697" s="86">
        <v>13705.122602177327</v>
      </c>
      <c r="AC697" s="86">
        <v>23049.009709680351</v>
      </c>
      <c r="AD697" s="86">
        <v>38166.052565687496</v>
      </c>
      <c r="AE697" s="86">
        <v>11605.336158460985</v>
      </c>
      <c r="AF697" s="86">
        <v>14.630504032258063</v>
      </c>
      <c r="AG697" s="86">
        <v>21469.31158884375</v>
      </c>
      <c r="AH697" s="86">
        <v>39973.515212013546</v>
      </c>
      <c r="AI697" s="86">
        <v>0</v>
      </c>
      <c r="AJ697" s="86">
        <v>518.83130051124658</v>
      </c>
      <c r="AK697" s="86">
        <v>2764.5652002414931</v>
      </c>
      <c r="AL697" s="86">
        <v>19832.641012843764</v>
      </c>
      <c r="AM697" s="86">
        <v>14248.112203914105</v>
      </c>
      <c r="AN697" s="86">
        <v>9753.0437832968801</v>
      </c>
      <c r="AO697" s="86">
        <v>42168.990553218289</v>
      </c>
      <c r="AP697" s="86">
        <v>716.90695190429801</v>
      </c>
      <c r="AQ697" s="86">
        <v>41939.750742434095</v>
      </c>
      <c r="AR697" s="86">
        <v>48111.659029140668</v>
      </c>
      <c r="AS697" s="86">
        <v>51546.030772562532</v>
      </c>
      <c r="AT697" s="86">
        <v>22429.729118490475</v>
      </c>
      <c r="AU697" s="86">
        <v>50365.447447144048</v>
      </c>
      <c r="AV697" s="86">
        <v>21597.484105248361</v>
      </c>
      <c r="AW697" s="86">
        <v>20856.527759390625</v>
      </c>
      <c r="AX697" s="86">
        <v>41365.296122496111</v>
      </c>
      <c r="AY697" s="86">
        <v>33207.784255281258</v>
      </c>
    </row>
    <row r="698" spans="1:51" x14ac:dyDescent="0.25">
      <c r="A698" s="24">
        <v>44772</v>
      </c>
      <c r="B698" s="25">
        <v>1</v>
      </c>
      <c r="C698" s="86">
        <v>22710.077542122821</v>
      </c>
      <c r="D698" s="86">
        <v>30998.715262500013</v>
      </c>
      <c r="E698" s="86">
        <v>12730.232922812524</v>
      </c>
      <c r="F698" s="86">
        <v>42468.344626362144</v>
      </c>
      <c r="G698" s="86">
        <v>20338.037610116971</v>
      </c>
      <c r="H698" s="86">
        <v>6960.5612390000024</v>
      </c>
      <c r="I698" s="86">
        <v>19446.5879560586</v>
      </c>
      <c r="J698" s="86">
        <v>103.09204</v>
      </c>
      <c r="K698" s="86">
        <v>16431.227022031264</v>
      </c>
      <c r="L698" s="86">
        <v>6068.2401806919906</v>
      </c>
      <c r="M698" s="86">
        <v>25439.43600129578</v>
      </c>
      <c r="N698" s="86">
        <v>15069.11564138283</v>
      </c>
      <c r="O698" s="86">
        <v>33508.532973466004</v>
      </c>
      <c r="P698" s="86">
        <v>7023.7200096516217</v>
      </c>
      <c r="Q698" s="86">
        <v>36.786032999999996</v>
      </c>
      <c r="R698" s="86">
        <v>4920.9500382265633</v>
      </c>
      <c r="S698" s="86">
        <v>42860.444396458523</v>
      </c>
      <c r="T698" s="86">
        <v>11461.51827451564</v>
      </c>
      <c r="U698" s="86">
        <v>7243.6490085937603</v>
      </c>
      <c r="V698" s="86">
        <v>52527.622909343751</v>
      </c>
      <c r="W698" s="86">
        <v>1926.0252325468748</v>
      </c>
      <c r="X698" s="86">
        <v>6128.3537099687292</v>
      </c>
      <c r="Y698" s="86">
        <v>23186.803699471908</v>
      </c>
      <c r="Z698" s="86">
        <v>199.25935577392571</v>
      </c>
      <c r="AA698" s="86">
        <v>20300.653397777776</v>
      </c>
      <c r="AB698" s="86">
        <v>12283.827904482016</v>
      </c>
      <c r="AC698" s="86">
        <v>20697.886448318804</v>
      </c>
      <c r="AD698" s="86">
        <v>31755.96592203125</v>
      </c>
      <c r="AE698" s="86">
        <v>9888.128091296936</v>
      </c>
      <c r="AF698" s="86">
        <v>14.630504032258063</v>
      </c>
      <c r="AG698" s="86">
        <v>17484.208954843751</v>
      </c>
      <c r="AH698" s="86">
        <v>32570.26439695105</v>
      </c>
      <c r="AI698" s="86">
        <v>0</v>
      </c>
      <c r="AJ698" s="86">
        <v>527.66102999403347</v>
      </c>
      <c r="AK698" s="86">
        <v>2621.7256698703995</v>
      </c>
      <c r="AL698" s="86">
        <v>15731.388612750012</v>
      </c>
      <c r="AM698" s="86">
        <v>12135.12383135159</v>
      </c>
      <c r="AN698" s="86">
        <v>8438.8168681250099</v>
      </c>
      <c r="AO698" s="86">
        <v>36334.168622105004</v>
      </c>
      <c r="AP698" s="86">
        <v>656.37544250488406</v>
      </c>
      <c r="AQ698" s="86">
        <v>37435.817141391111</v>
      </c>
      <c r="AR698" s="86">
        <v>41775.490575414078</v>
      </c>
      <c r="AS698" s="86">
        <v>42320.619866539113</v>
      </c>
      <c r="AT698" s="86">
        <v>21407.35948194356</v>
      </c>
      <c r="AU698" s="86">
        <v>43085.263817503423</v>
      </c>
      <c r="AV698" s="86">
        <v>12358.82181184211</v>
      </c>
      <c r="AW698" s="86">
        <v>20892.056116773438</v>
      </c>
      <c r="AX698" s="86">
        <v>34211.131296558611</v>
      </c>
      <c r="AY698" s="86">
        <v>29638.633207703151</v>
      </c>
    </row>
    <row r="699" spans="1:51" x14ac:dyDescent="0.25">
      <c r="A699" s="24">
        <v>44772</v>
      </c>
      <c r="B699" s="25">
        <v>2</v>
      </c>
      <c r="C699" s="86">
        <v>20981.226512185327</v>
      </c>
      <c r="D699" s="86">
        <v>27614.277871593764</v>
      </c>
      <c r="E699" s="86">
        <v>11289.721886804704</v>
      </c>
      <c r="F699" s="86">
        <v>37822.584723424632</v>
      </c>
      <c r="G699" s="86">
        <v>18548.597991605129</v>
      </c>
      <c r="H699" s="86">
        <v>7121.1168880000068</v>
      </c>
      <c r="I699" s="86">
        <v>17377.289079671893</v>
      </c>
      <c r="J699" s="86">
        <v>93.778364999999994</v>
      </c>
      <c r="K699" s="86">
        <v>14422.40793082814</v>
      </c>
      <c r="L699" s="86">
        <v>5799.855116996664</v>
      </c>
      <c r="M699" s="86">
        <v>23546.836153956439</v>
      </c>
      <c r="N699" s="86">
        <v>13598.10583713282</v>
      </c>
      <c r="O699" s="86">
        <v>29745.173669653534</v>
      </c>
      <c r="P699" s="86">
        <v>6280.5902389895091</v>
      </c>
      <c r="Q699" s="86">
        <v>35.487277999999996</v>
      </c>
      <c r="R699" s="86">
        <v>4321.9855219609371</v>
      </c>
      <c r="S699" s="86">
        <v>36767.632464942901</v>
      </c>
      <c r="T699" s="86">
        <v>10348.348923187488</v>
      </c>
      <c r="U699" s="86">
        <v>6759.1643319921995</v>
      </c>
      <c r="V699" s="86">
        <v>46140.62634692189</v>
      </c>
      <c r="W699" s="86">
        <v>1651.0147889531254</v>
      </c>
      <c r="X699" s="86">
        <v>5218.0925832812936</v>
      </c>
      <c r="Y699" s="86">
        <v>22584.429480895615</v>
      </c>
      <c r="Z699" s="86">
        <v>183.41589065551761</v>
      </c>
      <c r="AA699" s="86">
        <v>16997.776696777793</v>
      </c>
      <c r="AB699" s="86">
        <v>11332.835545935141</v>
      </c>
      <c r="AC699" s="86">
        <v>19164.070168485043</v>
      </c>
      <c r="AD699" s="86">
        <v>27257.722943000008</v>
      </c>
      <c r="AE699" s="86">
        <v>8850.6632050781318</v>
      </c>
      <c r="AF699" s="86">
        <v>14.630504032258063</v>
      </c>
      <c r="AG699" s="86">
        <v>15051.775537781252</v>
      </c>
      <c r="AH699" s="86">
        <v>26388.409596607304</v>
      </c>
      <c r="AI699" s="86">
        <v>0</v>
      </c>
      <c r="AJ699" s="86">
        <v>543.45129851194451</v>
      </c>
      <c r="AK699" s="86">
        <v>2496.4150076633678</v>
      </c>
      <c r="AL699" s="86">
        <v>12754.66190003126</v>
      </c>
      <c r="AM699" s="86">
        <v>9727.0672488125365</v>
      </c>
      <c r="AN699" s="86">
        <v>7863.9016748281283</v>
      </c>
      <c r="AO699" s="86">
        <v>31986.291036112823</v>
      </c>
      <c r="AP699" s="86">
        <v>631.09703063964901</v>
      </c>
      <c r="AQ699" s="86">
        <v>34417.760253562999</v>
      </c>
      <c r="AR699" s="86">
        <v>37316.96716553127</v>
      </c>
      <c r="AS699" s="86">
        <v>35706.758904617214</v>
      </c>
      <c r="AT699" s="86">
        <v>20548.436998927958</v>
      </c>
      <c r="AU699" s="86">
        <v>37844.845464300306</v>
      </c>
      <c r="AV699" s="86">
        <v>10909.335785779615</v>
      </c>
      <c r="AW699" s="86">
        <v>15238.676067816406</v>
      </c>
      <c r="AX699" s="86">
        <v>28780.105131394535</v>
      </c>
      <c r="AY699" s="86">
        <v>27398.784687093786</v>
      </c>
    </row>
    <row r="700" spans="1:51" x14ac:dyDescent="0.25">
      <c r="A700" s="24">
        <v>44772</v>
      </c>
      <c r="B700" s="25">
        <v>3</v>
      </c>
      <c r="C700" s="86">
        <v>20050.456994638451</v>
      </c>
      <c r="D700" s="86">
        <v>25299.471919187501</v>
      </c>
      <c r="E700" s="86">
        <v>10488.086878945329</v>
      </c>
      <c r="F700" s="86">
        <v>35484.072849737153</v>
      </c>
      <c r="G700" s="86">
        <v>16610.627947176225</v>
      </c>
      <c r="H700" s="86">
        <v>6765.9705429999958</v>
      </c>
      <c r="I700" s="86">
        <v>16195.266935589845</v>
      </c>
      <c r="J700" s="86">
        <v>92.100271000000006</v>
      </c>
      <c r="K700" s="86">
        <v>13214.262327750021</v>
      </c>
      <c r="L700" s="86">
        <v>5936.5587191607283</v>
      </c>
      <c r="M700" s="86">
        <v>23185.790564032101</v>
      </c>
      <c r="N700" s="86">
        <v>13171.563955976568</v>
      </c>
      <c r="O700" s="86">
        <v>27409.58543336446</v>
      </c>
      <c r="P700" s="86">
        <v>5728.0509746809093</v>
      </c>
      <c r="Q700" s="86">
        <v>35.282685000000001</v>
      </c>
      <c r="R700" s="86">
        <v>3924.024303099608</v>
      </c>
      <c r="S700" s="86">
        <v>33292.02564893508</v>
      </c>
      <c r="T700" s="86">
        <v>10178.359112570321</v>
      </c>
      <c r="U700" s="86">
        <v>6612.3706459765699</v>
      </c>
      <c r="V700" s="86">
        <v>42729.741413062526</v>
      </c>
      <c r="W700" s="86">
        <v>1420.9606915937507</v>
      </c>
      <c r="X700" s="86">
        <v>5156.9737419062994</v>
      </c>
      <c r="Y700" s="86">
        <v>21359.664715281317</v>
      </c>
      <c r="Z700" s="86">
        <v>195.39998855590829</v>
      </c>
      <c r="AA700" s="86">
        <v>14450.557557777789</v>
      </c>
      <c r="AB700" s="86">
        <v>10861.561179200758</v>
      </c>
      <c r="AC700" s="86">
        <v>18199.690543887627</v>
      </c>
      <c r="AD700" s="86">
        <v>24823.518963750001</v>
      </c>
      <c r="AE700" s="86">
        <v>8635.076841484386</v>
      </c>
      <c r="AF700" s="86">
        <v>14.630504032258063</v>
      </c>
      <c r="AG700" s="86">
        <v>13560.461214625</v>
      </c>
      <c r="AH700" s="86">
        <v>23037.671428326044</v>
      </c>
      <c r="AI700" s="86">
        <v>0</v>
      </c>
      <c r="AJ700" s="86">
        <v>542.41072621164392</v>
      </c>
      <c r="AK700" s="86">
        <v>2365.954555374306</v>
      </c>
      <c r="AL700" s="86">
        <v>10981.497728812503</v>
      </c>
      <c r="AM700" s="86">
        <v>8748.5844578125234</v>
      </c>
      <c r="AN700" s="86">
        <v>7610.1809091406303</v>
      </c>
      <c r="AO700" s="86">
        <v>29268.7443037144</v>
      </c>
      <c r="AP700" s="86">
        <v>632.71864318847702</v>
      </c>
      <c r="AQ700" s="86">
        <v>32668.242451719241</v>
      </c>
      <c r="AR700" s="86">
        <v>34185.146097195349</v>
      </c>
      <c r="AS700" s="86">
        <v>31779.977711890646</v>
      </c>
      <c r="AT700" s="86">
        <v>20342.495361365462</v>
      </c>
      <c r="AU700" s="86">
        <v>35037.804318456539</v>
      </c>
      <c r="AV700" s="86">
        <v>10496.638496279611</v>
      </c>
      <c r="AW700" s="86">
        <v>14742.972191033368</v>
      </c>
      <c r="AX700" s="86">
        <v>25492.409491816419</v>
      </c>
      <c r="AY700" s="86">
        <v>26343.542639343774</v>
      </c>
    </row>
    <row r="701" spans="1:51" x14ac:dyDescent="0.25">
      <c r="A701" s="24">
        <v>44772</v>
      </c>
      <c r="B701" s="25">
        <v>4</v>
      </c>
      <c r="C701" s="86">
        <v>19827.676197325931</v>
      </c>
      <c r="D701" s="86">
        <v>24287.218346062506</v>
      </c>
      <c r="E701" s="86">
        <v>10181.063281679691</v>
      </c>
      <c r="F701" s="86">
        <v>34391.508538330891</v>
      </c>
      <c r="G701" s="86">
        <v>15144.046311433267</v>
      </c>
      <c r="H701" s="86">
        <v>6466.6544430000067</v>
      </c>
      <c r="I701" s="86">
        <v>15592.369775269543</v>
      </c>
      <c r="J701" s="86">
        <v>88.752189000000001</v>
      </c>
      <c r="K701" s="86">
        <v>12738.638203156259</v>
      </c>
      <c r="L701" s="86">
        <v>6102.8276897076112</v>
      </c>
      <c r="M701" s="86">
        <v>22244.815814369806</v>
      </c>
      <c r="N701" s="86">
        <v>12885.183552949235</v>
      </c>
      <c r="O701" s="86">
        <v>26430.807621755062</v>
      </c>
      <c r="P701" s="86">
        <v>5616.9406907101984</v>
      </c>
      <c r="Q701" s="86">
        <v>34.966374000000002</v>
      </c>
      <c r="R701" s="86">
        <v>3738.2869193886731</v>
      </c>
      <c r="S701" s="86">
        <v>31357.943944849147</v>
      </c>
      <c r="T701" s="86">
        <v>9941.103188148456</v>
      </c>
      <c r="U701" s="86">
        <v>6543.7984668750005</v>
      </c>
      <c r="V701" s="86">
        <v>40997.64727915627</v>
      </c>
      <c r="W701" s="86">
        <v>1244.3086661132816</v>
      </c>
      <c r="X701" s="86">
        <v>4511.9001854999806</v>
      </c>
      <c r="Y701" s="86">
        <v>21111.357787279176</v>
      </c>
      <c r="Z701" s="86">
        <v>196.69451828002943</v>
      </c>
      <c r="AA701" s="86">
        <v>12893.363064777786</v>
      </c>
      <c r="AB701" s="86">
        <v>10698.978744208578</v>
      </c>
      <c r="AC701" s="86">
        <v>17713.825722309783</v>
      </c>
      <c r="AD701" s="86">
        <v>24003.227872531243</v>
      </c>
      <c r="AE701" s="86">
        <v>8374.5021305781593</v>
      </c>
      <c r="AF701" s="86">
        <v>14.630504032258063</v>
      </c>
      <c r="AG701" s="86">
        <v>12728.819503406248</v>
      </c>
      <c r="AH701" s="86">
        <v>22491.067441857303</v>
      </c>
      <c r="AI701" s="86">
        <v>0</v>
      </c>
      <c r="AJ701" s="86">
        <v>543.84973152810176</v>
      </c>
      <c r="AK701" s="86">
        <v>2300.8053287844609</v>
      </c>
      <c r="AL701" s="86">
        <v>10290.280839601572</v>
      </c>
      <c r="AM701" s="86">
        <v>7982.6017760312816</v>
      </c>
      <c r="AN701" s="86">
        <v>7624.0932613906298</v>
      </c>
      <c r="AO701" s="86">
        <v>27804.477826878458</v>
      </c>
      <c r="AP701" s="86">
        <v>629.45692443847702</v>
      </c>
      <c r="AQ701" s="86">
        <v>31873.66810387548</v>
      </c>
      <c r="AR701" s="86">
        <v>32784.156923265647</v>
      </c>
      <c r="AS701" s="86">
        <v>29780.973042000027</v>
      </c>
      <c r="AT701" s="86">
        <v>19851.188815302972</v>
      </c>
      <c r="AU701" s="86">
        <v>33969.07993934719</v>
      </c>
      <c r="AV701" s="86">
        <v>9380.735349185863</v>
      </c>
      <c r="AW701" s="86">
        <v>13522.098175757812</v>
      </c>
      <c r="AX701" s="86">
        <v>23790.973196074247</v>
      </c>
      <c r="AY701" s="86">
        <v>25830.898139937559</v>
      </c>
    </row>
    <row r="702" spans="1:51" x14ac:dyDescent="0.25">
      <c r="A702" s="24">
        <v>44772</v>
      </c>
      <c r="B702" s="25">
        <v>5</v>
      </c>
      <c r="C702" s="86">
        <v>19689.752365263455</v>
      </c>
      <c r="D702" s="86">
        <v>24151.079553437507</v>
      </c>
      <c r="E702" s="86">
        <v>9892.025560414073</v>
      </c>
      <c r="F702" s="86">
        <v>34253.544366909002</v>
      </c>
      <c r="G702" s="86">
        <v>15795.164263199329</v>
      </c>
      <c r="H702" s="86">
        <v>6561.7147699999978</v>
      </c>
      <c r="I702" s="86">
        <v>15484.382073347664</v>
      </c>
      <c r="J702" s="86">
        <v>91.070146999999992</v>
      </c>
      <c r="K702" s="86">
        <v>12504.736815703152</v>
      </c>
      <c r="L702" s="86">
        <v>5856.5238078091261</v>
      </c>
      <c r="M702" s="86">
        <v>22012.110873695136</v>
      </c>
      <c r="N702" s="86">
        <v>12924.1159650625</v>
      </c>
      <c r="O702" s="86">
        <v>26207.190461176961</v>
      </c>
      <c r="P702" s="86">
        <v>5682.7513363391245</v>
      </c>
      <c r="Q702" s="86">
        <v>34.864259000000004</v>
      </c>
      <c r="R702" s="86">
        <v>3631.1035640859382</v>
      </c>
      <c r="S702" s="86">
        <v>30561.504354911638</v>
      </c>
      <c r="T702" s="86">
        <v>9852.4865873046911</v>
      </c>
      <c r="U702" s="86">
        <v>6517.3988589062501</v>
      </c>
      <c r="V702" s="86">
        <v>40411.745112343786</v>
      </c>
      <c r="W702" s="86">
        <v>1189.9826108710952</v>
      </c>
      <c r="X702" s="86">
        <v>4551.664014078131</v>
      </c>
      <c r="Y702" s="86">
        <v>20994.467039316118</v>
      </c>
      <c r="Z702" s="86">
        <v>203.44176925659178</v>
      </c>
      <c r="AA702" s="86">
        <v>13081.317855777765</v>
      </c>
      <c r="AB702" s="86">
        <v>10701.18526890389</v>
      </c>
      <c r="AC702" s="86">
        <v>17606.424913058083</v>
      </c>
      <c r="AD702" s="86">
        <v>23833.541932749999</v>
      </c>
      <c r="AE702" s="86">
        <v>8406.999851937544</v>
      </c>
      <c r="AF702" s="86">
        <v>14.630504032258063</v>
      </c>
      <c r="AG702" s="86">
        <v>12547.654254999999</v>
      </c>
      <c r="AH702" s="86">
        <v>22389.201169919808</v>
      </c>
      <c r="AI702" s="86">
        <v>0</v>
      </c>
      <c r="AJ702" s="86">
        <v>537.54723965815492</v>
      </c>
      <c r="AK702" s="86">
        <v>2321.7844927805568</v>
      </c>
      <c r="AL702" s="86">
        <v>9986.5259898984423</v>
      </c>
      <c r="AM702" s="86">
        <v>7602.299019898448</v>
      </c>
      <c r="AN702" s="86">
        <v>7334.6177619375103</v>
      </c>
      <c r="AO702" s="86">
        <v>27145.410282034696</v>
      </c>
      <c r="AP702" s="86">
        <v>625.16242980956997</v>
      </c>
      <c r="AQ702" s="86">
        <v>31757.286387656739</v>
      </c>
      <c r="AR702" s="86">
        <v>32344.533933507817</v>
      </c>
      <c r="AS702" s="86">
        <v>29250.399940250038</v>
      </c>
      <c r="AT702" s="86">
        <v>19755.07515050608</v>
      </c>
      <c r="AU702" s="86">
        <v>33809.642797534696</v>
      </c>
      <c r="AV702" s="86">
        <v>9982.6421804983584</v>
      </c>
      <c r="AW702" s="86">
        <v>10315.280239375012</v>
      </c>
      <c r="AX702" s="86">
        <v>23581.068809501972</v>
      </c>
      <c r="AY702" s="86">
        <v>25666.92527907815</v>
      </c>
    </row>
    <row r="703" spans="1:51" x14ac:dyDescent="0.25">
      <c r="A703" s="24">
        <v>44772</v>
      </c>
      <c r="B703" s="25">
        <v>6</v>
      </c>
      <c r="C703" s="86">
        <v>19806.035820950954</v>
      </c>
      <c r="D703" s="86">
        <v>25869.394121187495</v>
      </c>
      <c r="E703" s="86">
        <v>10838.776477671869</v>
      </c>
      <c r="F703" s="86">
        <v>37884.152029127763</v>
      </c>
      <c r="G703" s="86">
        <v>17456.048694507132</v>
      </c>
      <c r="H703" s="86">
        <v>6494.138801000001</v>
      </c>
      <c r="I703" s="86">
        <v>16522.177884507837</v>
      </c>
      <c r="J703" s="86">
        <v>98.667372</v>
      </c>
      <c r="K703" s="86">
        <v>13255.20057944532</v>
      </c>
      <c r="L703" s="86">
        <v>5684.1951423013707</v>
      </c>
      <c r="M703" s="86">
        <v>23385.100960872864</v>
      </c>
      <c r="N703" s="86">
        <v>13745.924136914078</v>
      </c>
      <c r="O703" s="86">
        <v>27600.289565489456</v>
      </c>
      <c r="P703" s="86">
        <v>5940.2045164719348</v>
      </c>
      <c r="Q703" s="86">
        <v>34.700945000000004</v>
      </c>
      <c r="R703" s="86">
        <v>3837.6580676953145</v>
      </c>
      <c r="S703" s="86">
        <v>32043.274102419462</v>
      </c>
      <c r="T703" s="86">
        <v>10152.89111050783</v>
      </c>
      <c r="U703" s="86">
        <v>6789.3424258203195</v>
      </c>
      <c r="V703" s="86">
        <v>41116.597655218771</v>
      </c>
      <c r="W703" s="86">
        <v>1428.5495303906271</v>
      </c>
      <c r="X703" s="86">
        <v>5373.0658047812549</v>
      </c>
      <c r="Y703" s="86">
        <v>21602.202939666382</v>
      </c>
      <c r="Z703" s="86">
        <v>253.21983062744141</v>
      </c>
      <c r="AA703" s="86">
        <v>14261.737273777777</v>
      </c>
      <c r="AB703" s="86">
        <v>11159.628742146058</v>
      </c>
      <c r="AC703" s="86">
        <v>18121.005041969915</v>
      </c>
      <c r="AD703" s="86">
        <v>25280.827329749995</v>
      </c>
      <c r="AE703" s="86">
        <v>8385.3702831718983</v>
      </c>
      <c r="AF703" s="86">
        <v>14.630504032258063</v>
      </c>
      <c r="AG703" s="86">
        <v>13387.341255375</v>
      </c>
      <c r="AH703" s="86">
        <v>23940.109023107307</v>
      </c>
      <c r="AI703" s="86">
        <v>0</v>
      </c>
      <c r="AJ703" s="86">
        <v>531.3405085834786</v>
      </c>
      <c r="AK703" s="86">
        <v>2354.2754359836799</v>
      </c>
      <c r="AL703" s="86">
        <v>10797.488254679691</v>
      </c>
      <c r="AM703" s="86">
        <v>8256.6181224844022</v>
      </c>
      <c r="AN703" s="86">
        <v>7727.4491359375097</v>
      </c>
      <c r="AO703" s="86">
        <v>28132.276429456586</v>
      </c>
      <c r="AP703" s="86">
        <v>626.00894165039097</v>
      </c>
      <c r="AQ703" s="86">
        <v>32498.057375477067</v>
      </c>
      <c r="AR703" s="86">
        <v>33262.456605164087</v>
      </c>
      <c r="AS703" s="86">
        <v>31385.350352476598</v>
      </c>
      <c r="AT703" s="86">
        <v>19987.736134631075</v>
      </c>
      <c r="AU703" s="86">
        <v>34969.159520269066</v>
      </c>
      <c r="AV703" s="86">
        <v>14351.00546862336</v>
      </c>
      <c r="AW703" s="86">
        <v>7990.6229100234577</v>
      </c>
      <c r="AX703" s="86">
        <v>25192.564476089836</v>
      </c>
      <c r="AY703" s="86">
        <v>26611.480363109447</v>
      </c>
    </row>
    <row r="704" spans="1:51" x14ac:dyDescent="0.25">
      <c r="A704" s="24">
        <v>44772</v>
      </c>
      <c r="B704" s="25">
        <v>7</v>
      </c>
      <c r="C704" s="86">
        <v>24099.945188529076</v>
      </c>
      <c r="D704" s="86">
        <v>31329.685568187499</v>
      </c>
      <c r="E704" s="86">
        <v>14522.10144685156</v>
      </c>
      <c r="F704" s="86">
        <v>48732.936668643379</v>
      </c>
      <c r="G704" s="86">
        <v>22827.359810045902</v>
      </c>
      <c r="H704" s="86">
        <v>6784.6917470000044</v>
      </c>
      <c r="I704" s="86">
        <v>20601.489348593765</v>
      </c>
      <c r="J704" s="86">
        <v>109.51789299999999</v>
      </c>
      <c r="K704" s="86">
        <v>16468.203093617209</v>
      </c>
      <c r="L704" s="86">
        <v>6992.8974649966713</v>
      </c>
      <c r="M704" s="86">
        <v>25439.669408759124</v>
      </c>
      <c r="N704" s="86">
        <v>17170.111593546899</v>
      </c>
      <c r="O704" s="86">
        <v>34572.468651348812</v>
      </c>
      <c r="P704" s="86">
        <v>7295.5006341388116</v>
      </c>
      <c r="Q704" s="86">
        <v>35.354503000000001</v>
      </c>
      <c r="R704" s="86">
        <v>5180.2494186601634</v>
      </c>
      <c r="S704" s="86">
        <v>39480.663076911638</v>
      </c>
      <c r="T704" s="86">
        <v>12548.348100085959</v>
      </c>
      <c r="U704" s="86">
        <v>8304.1150628124997</v>
      </c>
      <c r="V704" s="86">
        <v>52700.605272062501</v>
      </c>
      <c r="W704" s="86">
        <v>2122.085437089846</v>
      </c>
      <c r="X704" s="86">
        <v>6467.3392855937127</v>
      </c>
      <c r="Y704" s="86">
        <v>24761.295659716783</v>
      </c>
      <c r="Z704" s="86">
        <v>301.3375537109373</v>
      </c>
      <c r="AA704" s="86">
        <v>19170.112914777779</v>
      </c>
      <c r="AB704" s="86">
        <v>13615.059160646077</v>
      </c>
      <c r="AC704" s="86">
        <v>22329.096316277752</v>
      </c>
      <c r="AD704" s="86">
        <v>33214.459300406248</v>
      </c>
      <c r="AE704" s="86">
        <v>9650.9845460156466</v>
      </c>
      <c r="AF704" s="86">
        <v>14.630504032258063</v>
      </c>
      <c r="AG704" s="86">
        <v>17047.781071593752</v>
      </c>
      <c r="AH704" s="86">
        <v>31389.246612857307</v>
      </c>
      <c r="AI704" s="86">
        <v>0</v>
      </c>
      <c r="AJ704" s="86">
        <v>532.07875205398909</v>
      </c>
      <c r="AK704" s="86">
        <v>2454.5105943547755</v>
      </c>
      <c r="AL704" s="86">
        <v>13729.502461046888</v>
      </c>
      <c r="AM704" s="86">
        <v>11211.590129804685</v>
      </c>
      <c r="AN704" s="86">
        <v>8696.3859028281404</v>
      </c>
      <c r="AO704" s="86">
        <v>35118.492763444854</v>
      </c>
      <c r="AP704" s="86">
        <v>678.92778384277403</v>
      </c>
      <c r="AQ704" s="86">
        <v>38484.585965152823</v>
      </c>
      <c r="AR704" s="86">
        <v>40567.776365125006</v>
      </c>
      <c r="AS704" s="86">
        <v>39675.528865664091</v>
      </c>
      <c r="AT704" s="86">
        <v>21489.458825052967</v>
      </c>
      <c r="AU704" s="86">
        <v>44763.231149362808</v>
      </c>
      <c r="AV704" s="86">
        <v>19222.520578623375</v>
      </c>
      <c r="AW704" s="86">
        <v>9221.6934571914207</v>
      </c>
      <c r="AX704" s="86">
        <v>31452.465423738293</v>
      </c>
      <c r="AY704" s="86">
        <v>31979.516714718793</v>
      </c>
    </row>
    <row r="705" spans="1:51" x14ac:dyDescent="0.25">
      <c r="A705" s="24">
        <v>44772</v>
      </c>
      <c r="B705" s="25">
        <v>8</v>
      </c>
      <c r="C705" s="86">
        <v>30927.02380251346</v>
      </c>
      <c r="D705" s="86">
        <v>36267.201335593767</v>
      </c>
      <c r="E705" s="86">
        <v>17231.407645609401</v>
      </c>
      <c r="F705" s="86">
        <v>59994.763900455873</v>
      </c>
      <c r="G705" s="86">
        <v>26951.51083369405</v>
      </c>
      <c r="H705" s="86">
        <v>8074.0762010000035</v>
      </c>
      <c r="I705" s="86">
        <v>26707.321944136751</v>
      </c>
      <c r="J705" s="86">
        <v>125.554834</v>
      </c>
      <c r="K705" s="86">
        <v>20045.396417437518</v>
      </c>
      <c r="L705" s="86">
        <v>8904.6394329966624</v>
      </c>
      <c r="M705" s="86">
        <v>28984.519707437015</v>
      </c>
      <c r="N705" s="86">
        <v>18709.684653820332</v>
      </c>
      <c r="O705" s="86">
        <v>42905.484430145691</v>
      </c>
      <c r="P705" s="86">
        <v>7494.6455697432912</v>
      </c>
      <c r="Q705" s="86">
        <v>36.204914000000002</v>
      </c>
      <c r="R705" s="86">
        <v>5593.2779359570322</v>
      </c>
      <c r="S705" s="86">
        <v>46128.59633644289</v>
      </c>
      <c r="T705" s="86">
        <v>13832.628410265641</v>
      </c>
      <c r="U705" s="86">
        <v>8699.6370839062602</v>
      </c>
      <c r="V705" s="86">
        <v>60991.695507749995</v>
      </c>
      <c r="W705" s="86">
        <v>2825.05848407032</v>
      </c>
      <c r="X705" s="86">
        <v>8575.0099383861743</v>
      </c>
      <c r="Y705" s="86">
        <v>27569.212465381319</v>
      </c>
      <c r="Z705" s="86">
        <v>311.84659576416021</v>
      </c>
      <c r="AA705" s="86">
        <v>24094.003101777802</v>
      </c>
      <c r="AB705" s="86">
        <v>18631.079624036716</v>
      </c>
      <c r="AC705" s="86">
        <v>26578.442225889336</v>
      </c>
      <c r="AD705" s="86">
        <v>36073.139461562496</v>
      </c>
      <c r="AE705" s="86">
        <v>11762.816559750028</v>
      </c>
      <c r="AF705" s="86">
        <v>14.630504032258063</v>
      </c>
      <c r="AG705" s="86">
        <v>20529.716023031251</v>
      </c>
      <c r="AH705" s="86">
        <v>35114.426270701049</v>
      </c>
      <c r="AI705" s="86">
        <v>16.986832433454648</v>
      </c>
      <c r="AJ705" s="86">
        <v>577.00864994518656</v>
      </c>
      <c r="AK705" s="86">
        <v>2939.6556807769389</v>
      </c>
      <c r="AL705" s="86">
        <v>15673.754828859379</v>
      </c>
      <c r="AM705" s="86">
        <v>13045.449279328142</v>
      </c>
      <c r="AN705" s="86">
        <v>9763.3533257812596</v>
      </c>
      <c r="AO705" s="86">
        <v>41835.281254999551</v>
      </c>
      <c r="AP705" s="86">
        <v>645.17418144995122</v>
      </c>
      <c r="AQ705" s="86">
        <v>48618.40891012158</v>
      </c>
      <c r="AR705" s="86">
        <v>48961.676566257833</v>
      </c>
      <c r="AS705" s="86">
        <v>45459.99254095315</v>
      </c>
      <c r="AT705" s="86">
        <v>24850.948633427961</v>
      </c>
      <c r="AU705" s="86">
        <v>54460.571552894035</v>
      </c>
      <c r="AV705" s="86">
        <v>20518.825319717111</v>
      </c>
      <c r="AW705" s="86">
        <v>8371.4551415234455</v>
      </c>
      <c r="AX705" s="86">
        <v>35114.954217757841</v>
      </c>
      <c r="AY705" s="86">
        <v>42855.553624703141</v>
      </c>
    </row>
    <row r="706" spans="1:51" x14ac:dyDescent="0.25">
      <c r="A706" s="24">
        <v>44772</v>
      </c>
      <c r="B706" s="25">
        <v>9</v>
      </c>
      <c r="C706" s="86">
        <v>36578.022587154046</v>
      </c>
      <c r="D706" s="86">
        <v>40945.34735425</v>
      </c>
      <c r="E706" s="86">
        <v>18387.23301471876</v>
      </c>
      <c r="F706" s="86">
        <v>65606.589669080888</v>
      </c>
      <c r="G706" s="86">
        <v>32909.130091102423</v>
      </c>
      <c r="H706" s="86">
        <v>10705.483168000006</v>
      </c>
      <c r="I706" s="86">
        <v>31292.613768546868</v>
      </c>
      <c r="J706" s="86">
        <v>133.27819199999999</v>
      </c>
      <c r="K706" s="86">
        <v>22467.817899390651</v>
      </c>
      <c r="L706" s="86">
        <v>9830.6674578092025</v>
      </c>
      <c r="M706" s="86">
        <v>36142.096340512922</v>
      </c>
      <c r="N706" s="86">
        <v>19056.629419250032</v>
      </c>
      <c r="O706" s="86">
        <v>50699.299586278503</v>
      </c>
      <c r="P706" s="86">
        <v>8025.0905163377611</v>
      </c>
      <c r="Q706" s="86">
        <v>37.727725000000007</v>
      </c>
      <c r="R706" s="86">
        <v>5455.0119171015631</v>
      </c>
      <c r="S706" s="86">
        <v>49837.970377739752</v>
      </c>
      <c r="T706" s="86">
        <v>14466.806151890638</v>
      </c>
      <c r="U706" s="86">
        <v>8717.1763183593794</v>
      </c>
      <c r="V706" s="86">
        <v>63208.990912093759</v>
      </c>
      <c r="W706" s="86">
        <v>3104.6556591406306</v>
      </c>
      <c r="X706" s="86">
        <v>10444.862195155874</v>
      </c>
      <c r="Y706" s="86">
        <v>31368.587586970501</v>
      </c>
      <c r="Z706" s="86">
        <v>367.55972961425783</v>
      </c>
      <c r="AA706" s="86">
        <v>27105.08730877778</v>
      </c>
      <c r="AB706" s="86">
        <v>23085.173658442953</v>
      </c>
      <c r="AC706" s="86">
        <v>27866.577095103803</v>
      </c>
      <c r="AD706" s="86">
        <v>36699.474390312498</v>
      </c>
      <c r="AE706" s="86">
        <v>12638.924104812517</v>
      </c>
      <c r="AF706" s="86">
        <v>14.630504032258063</v>
      </c>
      <c r="AG706" s="86">
        <v>22197.311933937501</v>
      </c>
      <c r="AH706" s="86">
        <v>34669.869357451054</v>
      </c>
      <c r="AI706" s="86">
        <v>128.11903358682551</v>
      </c>
      <c r="AJ706" s="86">
        <v>664.05684772170457</v>
      </c>
      <c r="AK706" s="86">
        <v>3820.2202329306283</v>
      </c>
      <c r="AL706" s="86">
        <v>15448.68876473439</v>
      </c>
      <c r="AM706" s="86">
        <v>13630.781990437508</v>
      </c>
      <c r="AN706" s="86">
        <v>9800.9974697968901</v>
      </c>
      <c r="AO706" s="86">
        <v>45612.025775694856</v>
      </c>
      <c r="AP706" s="86">
        <v>828.12712616554256</v>
      </c>
      <c r="AQ706" s="86">
        <v>58988.610332770018</v>
      </c>
      <c r="AR706" s="86">
        <v>56829.787043648452</v>
      </c>
      <c r="AS706" s="86">
        <v>48232.56166901566</v>
      </c>
      <c r="AT706" s="86">
        <v>29270.899285381056</v>
      </c>
      <c r="AU706" s="86">
        <v>60086.697995034658</v>
      </c>
      <c r="AV706" s="86">
        <v>20720.862072373355</v>
      </c>
      <c r="AW706" s="86">
        <v>8987.1397841718954</v>
      </c>
      <c r="AX706" s="86">
        <v>36427.70255081643</v>
      </c>
      <c r="AY706" s="86">
        <v>53090.013450718769</v>
      </c>
    </row>
    <row r="707" spans="1:51" x14ac:dyDescent="0.25">
      <c r="A707" s="24">
        <v>44772</v>
      </c>
      <c r="B707" s="25">
        <v>10</v>
      </c>
      <c r="C707" s="86">
        <v>40821.776440185255</v>
      </c>
      <c r="D707" s="86">
        <v>44860.748387312487</v>
      </c>
      <c r="E707" s="86">
        <v>20204.2992967344</v>
      </c>
      <c r="F707" s="86">
        <v>73410.438899580884</v>
      </c>
      <c r="G707" s="86">
        <v>37573.174035085583</v>
      </c>
      <c r="H707" s="86">
        <v>11322.791884000004</v>
      </c>
      <c r="I707" s="86">
        <v>34823.514170828123</v>
      </c>
      <c r="J707" s="86">
        <v>129.37368000000001</v>
      </c>
      <c r="K707" s="86">
        <v>24711.794940593769</v>
      </c>
      <c r="L707" s="86">
        <v>10290.795840473229</v>
      </c>
      <c r="M707" s="86">
        <v>40349.735788148791</v>
      </c>
      <c r="N707" s="86">
        <v>20691.054919960938</v>
      </c>
      <c r="O707" s="86">
        <v>57539.123524840994</v>
      </c>
      <c r="P707" s="86">
        <v>8698.4236320328873</v>
      </c>
      <c r="Q707" s="86">
        <v>40.356499999999997</v>
      </c>
      <c r="R707" s="86">
        <v>6061.8911591328097</v>
      </c>
      <c r="S707" s="86">
        <v>54580.572236083506</v>
      </c>
      <c r="T707" s="86">
        <v>15241.54882859377</v>
      </c>
      <c r="U707" s="86">
        <v>9015.6836814062608</v>
      </c>
      <c r="V707" s="86">
        <v>67807.146867499992</v>
      </c>
      <c r="W707" s="86">
        <v>3389.8739599374999</v>
      </c>
      <c r="X707" s="86">
        <v>11674.947002680998</v>
      </c>
      <c r="Y707" s="86">
        <v>33400.977219582972</v>
      </c>
      <c r="Z707" s="86">
        <v>279.88883483886724</v>
      </c>
      <c r="AA707" s="86">
        <v>29990.15793377778</v>
      </c>
      <c r="AB707" s="86">
        <v>26107.786278833573</v>
      </c>
      <c r="AC707" s="86">
        <v>29727.537962767012</v>
      </c>
      <c r="AD707" s="86">
        <v>39221.059871843761</v>
      </c>
      <c r="AE707" s="86">
        <v>12923.718467671921</v>
      </c>
      <c r="AF707" s="86">
        <v>14.630504032258063</v>
      </c>
      <c r="AG707" s="86">
        <v>24058.353131156251</v>
      </c>
      <c r="AH707" s="86">
        <v>37717.380075201043</v>
      </c>
      <c r="AI707" s="86">
        <v>320.45346097835289</v>
      </c>
      <c r="AJ707" s="86">
        <v>716.69097434973935</v>
      </c>
      <c r="AK707" s="86">
        <v>4189.0620363993121</v>
      </c>
      <c r="AL707" s="86">
        <v>16329.073582281269</v>
      </c>
      <c r="AM707" s="86">
        <v>16065.662966171889</v>
      </c>
      <c r="AN707" s="86">
        <v>9877.2039312499983</v>
      </c>
      <c r="AO707" s="86">
        <v>49817.383949405797</v>
      </c>
      <c r="AP707" s="86">
        <v>961.31764994189462</v>
      </c>
      <c r="AQ707" s="86">
        <v>67394.82835167626</v>
      </c>
      <c r="AR707" s="86">
        <v>64378.558024570353</v>
      </c>
      <c r="AS707" s="86">
        <v>51451.280478718778</v>
      </c>
      <c r="AT707" s="86">
        <v>32088.722770959193</v>
      </c>
      <c r="AU707" s="86">
        <v>65662.56341953465</v>
      </c>
      <c r="AV707" s="86">
        <v>22501.094172404602</v>
      </c>
      <c r="AW707" s="86">
        <v>9947.1829823593889</v>
      </c>
      <c r="AX707" s="86">
        <v>39233.444416031278</v>
      </c>
      <c r="AY707" s="86">
        <v>60532.753159093736</v>
      </c>
    </row>
    <row r="708" spans="1:51" x14ac:dyDescent="0.25">
      <c r="A708" s="24">
        <v>44772</v>
      </c>
      <c r="B708" s="25">
        <v>11</v>
      </c>
      <c r="C708" s="86">
        <v>42085.392757497779</v>
      </c>
      <c r="D708" s="86">
        <v>46110.2272763125</v>
      </c>
      <c r="E708" s="86">
        <v>21010.970567218767</v>
      </c>
      <c r="F708" s="86">
        <v>76996.530338299621</v>
      </c>
      <c r="G708" s="86">
        <v>39138.950265235333</v>
      </c>
      <c r="H708" s="86">
        <v>11666.242580999999</v>
      </c>
      <c r="I708" s="86">
        <v>37266.775309148456</v>
      </c>
      <c r="J708" s="86">
        <v>128.718852</v>
      </c>
      <c r="K708" s="86">
        <v>25810.625963015638</v>
      </c>
      <c r="L708" s="86">
        <v>10412.554189293523</v>
      </c>
      <c r="M708" s="86">
        <v>41071.846778530751</v>
      </c>
      <c r="N708" s="86">
        <v>22367.979074093761</v>
      </c>
      <c r="O708" s="86">
        <v>60964.841162184748</v>
      </c>
      <c r="P708" s="86">
        <v>9019.9132458553358</v>
      </c>
      <c r="Q708" s="86">
        <v>37.620394000000005</v>
      </c>
      <c r="R708" s="86">
        <v>6257.7700885351614</v>
      </c>
      <c r="S708" s="86">
        <v>57726.349865099131</v>
      </c>
      <c r="T708" s="86">
        <v>16153.640326125036</v>
      </c>
      <c r="U708" s="86">
        <v>9568.1806232812596</v>
      </c>
      <c r="V708" s="86">
        <v>70067.133690406263</v>
      </c>
      <c r="W708" s="86">
        <v>3339.4013705703101</v>
      </c>
      <c r="X708" s="86">
        <v>12370.753990337385</v>
      </c>
      <c r="Y708" s="86">
        <v>33725.583369506676</v>
      </c>
      <c r="Z708" s="86">
        <v>297.57692382812525</v>
      </c>
      <c r="AA708" s="86">
        <v>31186.918988777776</v>
      </c>
      <c r="AB708" s="86">
        <v>27004.263161833558</v>
      </c>
      <c r="AC708" s="86">
        <v>29863.679224300631</v>
      </c>
      <c r="AD708" s="86">
        <v>40319.99220309376</v>
      </c>
      <c r="AE708" s="86">
        <v>13097.500289312515</v>
      </c>
      <c r="AF708" s="86">
        <v>14.630504032258063</v>
      </c>
      <c r="AG708" s="86">
        <v>24839.514666874999</v>
      </c>
      <c r="AH708" s="86">
        <v>39265.369122357297</v>
      </c>
      <c r="AI708" s="86">
        <v>407.98323542541021</v>
      </c>
      <c r="AJ708" s="86">
        <v>725.76737889217816</v>
      </c>
      <c r="AK708" s="86">
        <v>4369.7930378378696</v>
      </c>
      <c r="AL708" s="86">
        <v>17291.679458812512</v>
      </c>
      <c r="AM708" s="86">
        <v>17303.156928015636</v>
      </c>
      <c r="AN708" s="86">
        <v>10509.773222750009</v>
      </c>
      <c r="AO708" s="86">
        <v>52148.509149937046</v>
      </c>
      <c r="AP708" s="86">
        <v>964.51890517675713</v>
      </c>
      <c r="AQ708" s="86">
        <v>71697.942396441867</v>
      </c>
      <c r="AR708" s="86">
        <v>66519.485163914098</v>
      </c>
      <c r="AS708" s="86">
        <v>53833.767111828172</v>
      </c>
      <c r="AT708" s="86">
        <v>33207.382640318581</v>
      </c>
      <c r="AU708" s="86">
        <v>67086.895734284655</v>
      </c>
      <c r="AV708" s="86">
        <v>22300.635466154621</v>
      </c>
      <c r="AW708" s="86">
        <v>13346.128937224777</v>
      </c>
      <c r="AX708" s="86">
        <v>40775.483074394542</v>
      </c>
      <c r="AY708" s="86">
        <v>63797.41919918749</v>
      </c>
    </row>
    <row r="709" spans="1:51" x14ac:dyDescent="0.25">
      <c r="A709" s="24">
        <v>44772</v>
      </c>
      <c r="B709" s="25">
        <v>12</v>
      </c>
      <c r="C709" s="86">
        <v>42392.738573966533</v>
      </c>
      <c r="D709" s="86">
        <v>46693.209291156236</v>
      </c>
      <c r="E709" s="86">
        <v>20231.857878625015</v>
      </c>
      <c r="F709" s="86">
        <v>76091.29197098712</v>
      </c>
      <c r="G709" s="86">
        <v>36127.968812696767</v>
      </c>
      <c r="H709" s="86">
        <v>11564.571551000003</v>
      </c>
      <c r="I709" s="86">
        <v>38203.91608347655</v>
      </c>
      <c r="J709" s="86">
        <v>123.700029</v>
      </c>
      <c r="K709" s="86">
        <v>26083.46469121876</v>
      </c>
      <c r="L709" s="86">
        <v>10685.264348699762</v>
      </c>
      <c r="M709" s="86">
        <v>40569.64141343649</v>
      </c>
      <c r="N709" s="86">
        <v>23719.960815679689</v>
      </c>
      <c r="O709" s="86">
        <v>61356.030727731631</v>
      </c>
      <c r="P709" s="86">
        <v>9107.4663747814884</v>
      </c>
      <c r="Q709" s="86">
        <v>37.872199000000002</v>
      </c>
      <c r="R709" s="86">
        <v>6258.6707222578152</v>
      </c>
      <c r="S709" s="86">
        <v>58549.18047238038</v>
      </c>
      <c r="T709" s="86">
        <v>17187.678322984397</v>
      </c>
      <c r="U709" s="86">
        <v>10327.60920453126</v>
      </c>
      <c r="V709" s="86">
        <v>68560.568076406256</v>
      </c>
      <c r="W709" s="86">
        <v>3412.6110334218797</v>
      </c>
      <c r="X709" s="86">
        <v>13130.053575904452</v>
      </c>
      <c r="Y709" s="86">
        <v>33298.03282032445</v>
      </c>
      <c r="Z709" s="86">
        <v>293.34535919189477</v>
      </c>
      <c r="AA709" s="86">
        <v>32609.432461777797</v>
      </c>
      <c r="AB709" s="86">
        <v>27194.723340302306</v>
      </c>
      <c r="AC709" s="86">
        <v>30257.851340458234</v>
      </c>
      <c r="AD709" s="86">
        <v>40615.522077718742</v>
      </c>
      <c r="AE709" s="86">
        <v>12916.214718921918</v>
      </c>
      <c r="AF709" s="86">
        <v>14.630504032258063</v>
      </c>
      <c r="AG709" s="86">
        <v>24957.501565562503</v>
      </c>
      <c r="AH709" s="86">
        <v>40891.058786669797</v>
      </c>
      <c r="AI709" s="86">
        <v>593.17297930986228</v>
      </c>
      <c r="AJ709" s="86">
        <v>711.69390962623629</v>
      </c>
      <c r="AK709" s="86">
        <v>4412.2943436488358</v>
      </c>
      <c r="AL709" s="86">
        <v>17831.034960500008</v>
      </c>
      <c r="AM709" s="86">
        <v>17303.339594484394</v>
      </c>
      <c r="AN709" s="86">
        <v>10676.77819892188</v>
      </c>
      <c r="AO709" s="86">
        <v>53104.907424827674</v>
      </c>
      <c r="AP709" s="86">
        <v>937.0128780449221</v>
      </c>
      <c r="AQ709" s="86">
        <v>72371.652112020005</v>
      </c>
      <c r="AR709" s="86">
        <v>66926.186556429719</v>
      </c>
      <c r="AS709" s="86">
        <v>55566.552140296903</v>
      </c>
      <c r="AT709" s="86">
        <v>33469.579894193579</v>
      </c>
      <c r="AU709" s="86">
        <v>67178.295866565924</v>
      </c>
      <c r="AV709" s="86">
        <v>21867.926327904617</v>
      </c>
      <c r="AW709" s="86">
        <v>14440.788429445312</v>
      </c>
      <c r="AX709" s="86">
        <v>41740.566464933625</v>
      </c>
      <c r="AY709" s="86">
        <v>63939.643498593789</v>
      </c>
    </row>
    <row r="710" spans="1:51" x14ac:dyDescent="0.25">
      <c r="A710" s="24">
        <v>44772</v>
      </c>
      <c r="B710" s="25">
        <v>13</v>
      </c>
      <c r="C710" s="86">
        <v>42431.797898591525</v>
      </c>
      <c r="D710" s="86">
        <v>45675.915975562486</v>
      </c>
      <c r="E710" s="86">
        <v>19748.366637625022</v>
      </c>
      <c r="F710" s="86">
        <v>75972.422366955871</v>
      </c>
      <c r="G710" s="86">
        <v>37657.116557484871</v>
      </c>
      <c r="H710" s="86">
        <v>11015.197949000007</v>
      </c>
      <c r="I710" s="86">
        <v>37851.967124257826</v>
      </c>
      <c r="J710" s="86">
        <v>127.104635</v>
      </c>
      <c r="K710" s="86">
        <v>25863.412015515627</v>
      </c>
      <c r="L710" s="86">
        <v>10153.726629590417</v>
      </c>
      <c r="M710" s="86">
        <v>39802.918509564573</v>
      </c>
      <c r="N710" s="86">
        <v>24083.42113095312</v>
      </c>
      <c r="O710" s="86">
        <v>61428.989783950368</v>
      </c>
      <c r="P710" s="86">
        <v>8889.1609124762144</v>
      </c>
      <c r="Q710" s="86">
        <v>37.269036</v>
      </c>
      <c r="R710" s="86">
        <v>6055.9407192031358</v>
      </c>
      <c r="S710" s="86">
        <v>58166.167901864756</v>
      </c>
      <c r="T710" s="86">
        <v>17946.64809959376</v>
      </c>
      <c r="U710" s="86">
        <v>10856.378444296879</v>
      </c>
      <c r="V710" s="86">
        <v>68001.541950656247</v>
      </c>
      <c r="W710" s="86">
        <v>3468.9162505781301</v>
      </c>
      <c r="X710" s="86">
        <v>13866.283627660745</v>
      </c>
      <c r="Y710" s="86">
        <v>31877.95328434699</v>
      </c>
      <c r="Z710" s="86">
        <v>238.70221008300769</v>
      </c>
      <c r="AA710" s="86">
        <v>31941.401682777778</v>
      </c>
      <c r="AB710" s="86">
        <v>26926.101985021065</v>
      </c>
      <c r="AC710" s="86">
        <v>31441.122551896897</v>
      </c>
      <c r="AD710" s="86">
        <v>40195.209276812508</v>
      </c>
      <c r="AE710" s="86">
        <v>13149.2248113552</v>
      </c>
      <c r="AF710" s="86">
        <v>14.630504032258063</v>
      </c>
      <c r="AG710" s="86">
        <v>25291.860370187504</v>
      </c>
      <c r="AH710" s="86">
        <v>40951.764335857304</v>
      </c>
      <c r="AI710" s="86">
        <v>710.20639746587312</v>
      </c>
      <c r="AJ710" s="86">
        <v>721.03759130473691</v>
      </c>
      <c r="AK710" s="86">
        <v>3955.1915800529596</v>
      </c>
      <c r="AL710" s="86">
        <v>18424.301849406249</v>
      </c>
      <c r="AM710" s="86">
        <v>16257.017161578133</v>
      </c>
      <c r="AN710" s="86">
        <v>11216.10241048438</v>
      </c>
      <c r="AO710" s="86">
        <v>52336.134810483927</v>
      </c>
      <c r="AP710" s="86">
        <v>890.02079894433723</v>
      </c>
      <c r="AQ710" s="86">
        <v>71264.303113098125</v>
      </c>
      <c r="AR710" s="86">
        <v>65061.428537585969</v>
      </c>
      <c r="AS710" s="86">
        <v>56524.096642828139</v>
      </c>
      <c r="AT710" s="86">
        <v>33623.96588363107</v>
      </c>
      <c r="AU710" s="86">
        <v>65944.478797909658</v>
      </c>
      <c r="AV710" s="86">
        <v>21705.864906779614</v>
      </c>
      <c r="AW710" s="86">
        <v>14406.318425425779</v>
      </c>
      <c r="AX710" s="86">
        <v>40495.502148738298</v>
      </c>
      <c r="AY710" s="86">
        <v>61918.308490812517</v>
      </c>
    </row>
    <row r="711" spans="1:51" x14ac:dyDescent="0.25">
      <c r="A711" s="24">
        <v>44772</v>
      </c>
      <c r="B711" s="25">
        <v>14</v>
      </c>
      <c r="C711" s="86">
        <v>42082.271882810288</v>
      </c>
      <c r="D711" s="86">
        <v>44011.752658593745</v>
      </c>
      <c r="E711" s="86">
        <v>19221.491711890631</v>
      </c>
      <c r="F711" s="86">
        <v>75891.460291955867</v>
      </c>
      <c r="G711" s="86">
        <v>35224.832103628047</v>
      </c>
      <c r="H711" s="86">
        <v>10369.675478999994</v>
      </c>
      <c r="I711" s="86">
        <v>37805.649098187518</v>
      </c>
      <c r="J711" s="86">
        <v>132.25234799999998</v>
      </c>
      <c r="K711" s="86">
        <v>25119.848089921892</v>
      </c>
      <c r="L711" s="86">
        <v>9993.7916350435589</v>
      </c>
      <c r="M711" s="86">
        <v>38083.775274620901</v>
      </c>
      <c r="N711" s="86">
        <v>23210.004922453132</v>
      </c>
      <c r="O711" s="86">
        <v>60930.283468575355</v>
      </c>
      <c r="P711" s="86">
        <v>8396.8494914439161</v>
      </c>
      <c r="Q711" s="86">
        <v>36.101182999999999</v>
      </c>
      <c r="R711" s="86">
        <v>5985.8698305429671</v>
      </c>
      <c r="S711" s="86">
        <v>57083.866270942883</v>
      </c>
      <c r="T711" s="86">
        <v>17788.711217062515</v>
      </c>
      <c r="U711" s="86">
        <v>10869.94761625001</v>
      </c>
      <c r="V711" s="86">
        <v>68278.812253250013</v>
      </c>
      <c r="W711" s="86">
        <v>3184.9408969843798</v>
      </c>
      <c r="X711" s="86">
        <v>13257.774739996319</v>
      </c>
      <c r="Y711" s="86">
        <v>31401.848411261861</v>
      </c>
      <c r="Z711" s="86">
        <v>238.50517547607427</v>
      </c>
      <c r="AA711" s="86">
        <v>31298.120619777786</v>
      </c>
      <c r="AB711" s="86">
        <v>26835.014502208563</v>
      </c>
      <c r="AC711" s="86">
        <v>30740.24826490373</v>
      </c>
      <c r="AD711" s="86">
        <v>39739.383480375007</v>
      </c>
      <c r="AE711" s="86">
        <v>13246.374191457529</v>
      </c>
      <c r="AF711" s="86">
        <v>14.630504032258063</v>
      </c>
      <c r="AG711" s="86">
        <v>24929.990863187501</v>
      </c>
      <c r="AH711" s="86">
        <v>41714.58868845104</v>
      </c>
      <c r="AI711" s="86">
        <v>987.1217567136116</v>
      </c>
      <c r="AJ711" s="86">
        <v>696.17995468633308</v>
      </c>
      <c r="AK711" s="86">
        <v>3643.6459413952416</v>
      </c>
      <c r="AL711" s="86">
        <v>18869.687004890628</v>
      </c>
      <c r="AM711" s="86">
        <v>16128.731567921895</v>
      </c>
      <c r="AN711" s="86">
        <v>11208.958765578131</v>
      </c>
      <c r="AO711" s="86">
        <v>50629.262481976104</v>
      </c>
      <c r="AP711" s="86">
        <v>828.48451234081983</v>
      </c>
      <c r="AQ711" s="86">
        <v>70680.169735535659</v>
      </c>
      <c r="AR711" s="86">
        <v>62506.781826148457</v>
      </c>
      <c r="AS711" s="86">
        <v>55712.996843609399</v>
      </c>
      <c r="AT711" s="86">
        <v>32636.623697537339</v>
      </c>
      <c r="AU711" s="86">
        <v>65670.967419065913</v>
      </c>
      <c r="AV711" s="86">
        <v>22204.789689685869</v>
      </c>
      <c r="AW711" s="86">
        <v>11838.58689316798</v>
      </c>
      <c r="AX711" s="86">
        <v>40076.789707625016</v>
      </c>
      <c r="AY711" s="86">
        <v>61603.130994468753</v>
      </c>
    </row>
    <row r="712" spans="1:51" x14ac:dyDescent="0.25">
      <c r="A712" s="24">
        <v>44772</v>
      </c>
      <c r="B712" s="25">
        <v>15</v>
      </c>
      <c r="C712" s="86">
        <v>40317.122776279015</v>
      </c>
      <c r="D712" s="86">
        <v>43434.654386031252</v>
      </c>
      <c r="E712" s="86">
        <v>18672.829871890637</v>
      </c>
      <c r="F712" s="86">
        <v>72349.114669362127</v>
      </c>
      <c r="G712" s="86">
        <v>34684.305720052529</v>
      </c>
      <c r="H712" s="86">
        <v>10504.547365999999</v>
      </c>
      <c r="I712" s="86">
        <v>37146.205888578137</v>
      </c>
      <c r="J712" s="86">
        <v>121.053055</v>
      </c>
      <c r="K712" s="86">
        <v>24926.637684718757</v>
      </c>
      <c r="L712" s="86">
        <v>9921.6914608560473</v>
      </c>
      <c r="M712" s="86">
        <v>37601.249164261593</v>
      </c>
      <c r="N712" s="86">
        <v>21979.230376687512</v>
      </c>
      <c r="O712" s="86">
        <v>59173.686560481612</v>
      </c>
      <c r="P712" s="86">
        <v>8180.2279779380924</v>
      </c>
      <c r="Q712" s="86">
        <v>32.870125999999999</v>
      </c>
      <c r="R712" s="86">
        <v>5773.1270874374995</v>
      </c>
      <c r="S712" s="86">
        <v>57582.287702380381</v>
      </c>
      <c r="T712" s="86">
        <v>16595.501500718787</v>
      </c>
      <c r="U712" s="86">
        <v>10447.14209070313</v>
      </c>
      <c r="V712" s="86">
        <v>66590.235804124997</v>
      </c>
      <c r="W712" s="86">
        <v>3187.0696275546898</v>
      </c>
      <c r="X712" s="86">
        <v>12785.864526187026</v>
      </c>
      <c r="Y712" s="86">
        <v>30236.58519384496</v>
      </c>
      <c r="Z712" s="86">
        <v>231.74128845214838</v>
      </c>
      <c r="AA712" s="86">
        <v>31744.689367777784</v>
      </c>
      <c r="AB712" s="86">
        <v>26240.902491833556</v>
      </c>
      <c r="AC712" s="86">
        <v>29589.506178020656</v>
      </c>
      <c r="AD712" s="86">
        <v>38832.709475124997</v>
      </c>
      <c r="AE712" s="86">
        <v>12379.363024675835</v>
      </c>
      <c r="AF712" s="86">
        <v>14.630504032258063</v>
      </c>
      <c r="AG712" s="86">
        <v>24523.864714187497</v>
      </c>
      <c r="AH712" s="86">
        <v>40664.124313669796</v>
      </c>
      <c r="AI712" s="86">
        <v>990.28415502276323</v>
      </c>
      <c r="AJ712" s="86">
        <v>737.84729326588229</v>
      </c>
      <c r="AK712" s="86">
        <v>3912.1580962551898</v>
      </c>
      <c r="AL712" s="86">
        <v>18609.506735921877</v>
      </c>
      <c r="AM712" s="86">
        <v>15434.088213031249</v>
      </c>
      <c r="AN712" s="86">
        <v>11000.946460390629</v>
      </c>
      <c r="AO712" s="86">
        <v>50364.32474174173</v>
      </c>
      <c r="AP712" s="86">
        <v>794.95278908007811</v>
      </c>
      <c r="AQ712" s="86">
        <v>69028.147203426284</v>
      </c>
      <c r="AR712" s="86">
        <v>61833.507247039102</v>
      </c>
      <c r="AS712" s="86">
        <v>55318.202621781289</v>
      </c>
      <c r="AT712" s="86">
        <v>32374.236638881055</v>
      </c>
      <c r="AU712" s="86">
        <v>63318.665636565907</v>
      </c>
      <c r="AV712" s="86">
        <v>24548.003848623364</v>
      </c>
      <c r="AW712" s="86">
        <v>15363.99662520703</v>
      </c>
      <c r="AX712" s="86">
        <v>39845.568922960963</v>
      </c>
      <c r="AY712" s="86">
        <v>60111.034905749941</v>
      </c>
    </row>
    <row r="713" spans="1:51" x14ac:dyDescent="0.25">
      <c r="A713" s="24">
        <v>44772</v>
      </c>
      <c r="B713" s="25">
        <v>16</v>
      </c>
      <c r="C713" s="86">
        <v>38492.094735466533</v>
      </c>
      <c r="D713" s="86">
        <v>43092.64138340624</v>
      </c>
      <c r="E713" s="86">
        <v>17813.486284468785</v>
      </c>
      <c r="F713" s="86">
        <v>69019.712399393378</v>
      </c>
      <c r="G713" s="86">
        <v>33422.65802918165</v>
      </c>
      <c r="H713" s="86">
        <v>10284.026927000003</v>
      </c>
      <c r="I713" s="86">
        <v>35787.355897578112</v>
      </c>
      <c r="J713" s="86">
        <v>0</v>
      </c>
      <c r="K713" s="86">
        <v>24147.013330531267</v>
      </c>
      <c r="L713" s="86">
        <v>9598.1774342701101</v>
      </c>
      <c r="M713" s="86">
        <v>36929.836833248963</v>
      </c>
      <c r="N713" s="86">
        <v>20871.37856814063</v>
      </c>
      <c r="O713" s="86">
        <v>57061.154285028497</v>
      </c>
      <c r="P713" s="86">
        <v>7905.1427621081421</v>
      </c>
      <c r="Q713" s="86">
        <v>33.100159000000005</v>
      </c>
      <c r="R713" s="86">
        <v>5551.6427786367194</v>
      </c>
      <c r="S713" s="86">
        <v>55526.487652583499</v>
      </c>
      <c r="T713" s="86">
        <v>15978.630506796902</v>
      </c>
      <c r="U713" s="86">
        <v>9792.7720901562716</v>
      </c>
      <c r="V713" s="86">
        <v>64323.266520375008</v>
      </c>
      <c r="W713" s="86">
        <v>2845.6851435859298</v>
      </c>
      <c r="X713" s="86">
        <v>12025.936009001121</v>
      </c>
      <c r="Y713" s="86">
        <v>29704.06862679559</v>
      </c>
      <c r="Z713" s="86">
        <v>214.74483489990229</v>
      </c>
      <c r="AA713" s="86">
        <v>30502.587613777789</v>
      </c>
      <c r="AB713" s="86">
        <v>25273.311612302314</v>
      </c>
      <c r="AC713" s="86">
        <v>28095.145907989245</v>
      </c>
      <c r="AD713" s="86">
        <v>37197.395193562501</v>
      </c>
      <c r="AE713" s="86">
        <v>12245.742115712734</v>
      </c>
      <c r="AF713" s="86">
        <v>14.630504032258063</v>
      </c>
      <c r="AG713" s="86">
        <v>22367.203336031249</v>
      </c>
      <c r="AH713" s="86">
        <v>38967.044679826053</v>
      </c>
      <c r="AI713" s="86">
        <v>1009.8685013704113</v>
      </c>
      <c r="AJ713" s="86">
        <v>718.24965146428099</v>
      </c>
      <c r="AK713" s="86">
        <v>3930.0668076921202</v>
      </c>
      <c r="AL713" s="86">
        <v>18308.155924578132</v>
      </c>
      <c r="AM713" s="86">
        <v>15279.963723984407</v>
      </c>
      <c r="AN713" s="86">
        <v>10539.015599937509</v>
      </c>
      <c r="AO713" s="86">
        <v>49382.264602929223</v>
      </c>
      <c r="AP713" s="86">
        <v>896.1285694277351</v>
      </c>
      <c r="AQ713" s="86">
        <v>67213.411733785601</v>
      </c>
      <c r="AR713" s="86">
        <v>61227.348720632835</v>
      </c>
      <c r="AS713" s="86">
        <v>53925.809991812515</v>
      </c>
      <c r="AT713" s="86">
        <v>31847.197747131107</v>
      </c>
      <c r="AU713" s="86">
        <v>60631.190462440907</v>
      </c>
      <c r="AV713" s="86">
        <v>24427.311070685861</v>
      </c>
      <c r="AW713" s="86">
        <v>12474.862097921203</v>
      </c>
      <c r="AX713" s="86">
        <v>38946.467630558625</v>
      </c>
      <c r="AY713" s="86">
        <v>57818.071898593742</v>
      </c>
    </row>
    <row r="714" spans="1:51" x14ac:dyDescent="0.25">
      <c r="A714" s="24">
        <v>44772</v>
      </c>
      <c r="B714" s="25">
        <v>17</v>
      </c>
      <c r="C714" s="86">
        <v>37109.854093216571</v>
      </c>
      <c r="D714" s="86">
        <v>42568.925345593736</v>
      </c>
      <c r="E714" s="86">
        <v>16935.232337453141</v>
      </c>
      <c r="F714" s="86">
        <v>66575.056189705865</v>
      </c>
      <c r="G714" s="86">
        <v>31641.915803071835</v>
      </c>
      <c r="H714" s="86">
        <v>9869.3739999999998</v>
      </c>
      <c r="I714" s="86">
        <v>34570.598093359382</v>
      </c>
      <c r="J714" s="86">
        <v>0</v>
      </c>
      <c r="K714" s="86">
        <v>23834.816497328149</v>
      </c>
      <c r="L714" s="86">
        <v>9163.0711759497899</v>
      </c>
      <c r="M714" s="86">
        <v>35500.089552797268</v>
      </c>
      <c r="N714" s="86">
        <v>20211.51658647658</v>
      </c>
      <c r="O714" s="86">
        <v>55165.230168966002</v>
      </c>
      <c r="P714" s="86">
        <v>7979.2744574419967</v>
      </c>
      <c r="Q714" s="86">
        <v>33.814325000000004</v>
      </c>
      <c r="R714" s="86">
        <v>5437.3396851914058</v>
      </c>
      <c r="S714" s="86">
        <v>54717.301405786638</v>
      </c>
      <c r="T714" s="86">
        <v>15554.842439281263</v>
      </c>
      <c r="U714" s="86">
        <v>9215.2802431250111</v>
      </c>
      <c r="V714" s="86">
        <v>63091.188394000004</v>
      </c>
      <c r="W714" s="86">
        <v>2735.0305134218902</v>
      </c>
      <c r="X714" s="86">
        <v>11458.741141615432</v>
      </c>
      <c r="Y714" s="86">
        <v>28801.258295250002</v>
      </c>
      <c r="Z714" s="86">
        <v>188.23680572509755</v>
      </c>
      <c r="AA714" s="86">
        <v>28984.922829777788</v>
      </c>
      <c r="AB714" s="86">
        <v>24336.359958052311</v>
      </c>
      <c r="AC714" s="86">
        <v>27102.818789605786</v>
      </c>
      <c r="AD714" s="86">
        <v>36463.569463406238</v>
      </c>
      <c r="AE714" s="86">
        <v>12070.482517351935</v>
      </c>
      <c r="AF714" s="86">
        <v>14.630504032258063</v>
      </c>
      <c r="AG714" s="86">
        <v>22735.105256531249</v>
      </c>
      <c r="AH714" s="86">
        <v>38213.784313388554</v>
      </c>
      <c r="AI714" s="86">
        <v>1056.0043860372955</v>
      </c>
      <c r="AJ714" s="86">
        <v>662.36307690940293</v>
      </c>
      <c r="AK714" s="86">
        <v>3762.8586012534834</v>
      </c>
      <c r="AL714" s="86">
        <v>18612.819579484389</v>
      </c>
      <c r="AM714" s="86">
        <v>15385.302311343765</v>
      </c>
      <c r="AN714" s="86">
        <v>10347.020776312511</v>
      </c>
      <c r="AO714" s="86">
        <v>48759.93810324173</v>
      </c>
      <c r="AP714" s="86">
        <v>895.35524040918006</v>
      </c>
      <c r="AQ714" s="86">
        <v>65017.06886678563</v>
      </c>
      <c r="AR714" s="86">
        <v>59708.721453695332</v>
      </c>
      <c r="AS714" s="86">
        <v>53475.292387765658</v>
      </c>
      <c r="AT714" s="86">
        <v>31510.717789271723</v>
      </c>
      <c r="AU714" s="86">
        <v>59218.057313284662</v>
      </c>
      <c r="AV714" s="86">
        <v>23547.192727748359</v>
      </c>
      <c r="AW714" s="86">
        <v>11355.40981095098</v>
      </c>
      <c r="AX714" s="86">
        <v>38583.600343945342</v>
      </c>
      <c r="AY714" s="86">
        <v>56018.059903312482</v>
      </c>
    </row>
    <row r="715" spans="1:51" x14ac:dyDescent="0.25">
      <c r="A715" s="24">
        <v>44772</v>
      </c>
      <c r="B715" s="25">
        <v>18</v>
      </c>
      <c r="C715" s="86">
        <v>36354.323314622779</v>
      </c>
      <c r="D715" s="86">
        <v>41300.641671374993</v>
      </c>
      <c r="E715" s="86">
        <v>16130.525285937527</v>
      </c>
      <c r="F715" s="86">
        <v>66574.130482955865</v>
      </c>
      <c r="G715" s="86">
        <v>27445.920133247135</v>
      </c>
      <c r="H715" s="86">
        <v>8011.5035710000047</v>
      </c>
      <c r="I715" s="86">
        <v>33135.753343742195</v>
      </c>
      <c r="J715" s="86">
        <v>0</v>
      </c>
      <c r="K715" s="86">
        <v>23019.648266015636</v>
      </c>
      <c r="L715" s="86">
        <v>9145.1921922857273</v>
      </c>
      <c r="M715" s="86">
        <v>31985.106367972468</v>
      </c>
      <c r="N715" s="86">
        <v>19738.834216226569</v>
      </c>
      <c r="O715" s="86">
        <v>52459.589851528486</v>
      </c>
      <c r="P715" s="86">
        <v>8025.6444092451939</v>
      </c>
      <c r="Q715" s="86">
        <v>35.714267</v>
      </c>
      <c r="R715" s="86">
        <v>5701.1374024687539</v>
      </c>
      <c r="S715" s="86">
        <v>54260.03353427101</v>
      </c>
      <c r="T715" s="86">
        <v>14752.5296797344</v>
      </c>
      <c r="U715" s="86">
        <v>8510.0308454687711</v>
      </c>
      <c r="V715" s="86">
        <v>63011.834408312505</v>
      </c>
      <c r="W715" s="86">
        <v>2611.2058384296897</v>
      </c>
      <c r="X715" s="86">
        <v>10765.473031061942</v>
      </c>
      <c r="Y715" s="86">
        <v>26206.826451999783</v>
      </c>
      <c r="Z715" s="86">
        <v>182.64513671875</v>
      </c>
      <c r="AA715" s="86">
        <v>27730.239957777787</v>
      </c>
      <c r="AB715" s="86">
        <v>23229.939973864828</v>
      </c>
      <c r="AC715" s="86">
        <v>26381.688402581254</v>
      </c>
      <c r="AD715" s="86">
        <v>37584.21142065624</v>
      </c>
      <c r="AE715" s="86">
        <v>11531.792399734408</v>
      </c>
      <c r="AF715" s="86">
        <v>14.630504032258063</v>
      </c>
      <c r="AG715" s="86">
        <v>22698.354822968751</v>
      </c>
      <c r="AH715" s="86">
        <v>41324.07136001355</v>
      </c>
      <c r="AI715" s="86">
        <v>346.57223060296081</v>
      </c>
      <c r="AJ715" s="86">
        <v>598.924345566341</v>
      </c>
      <c r="AK715" s="86">
        <v>2918.1547965716441</v>
      </c>
      <c r="AL715" s="86">
        <v>19347.98013623439</v>
      </c>
      <c r="AM715" s="86">
        <v>15287.079536546882</v>
      </c>
      <c r="AN715" s="86">
        <v>10723.423198375011</v>
      </c>
      <c r="AO715" s="86">
        <v>47700.545250054238</v>
      </c>
      <c r="AP715" s="86">
        <v>689.28703258862254</v>
      </c>
      <c r="AQ715" s="86">
        <v>62376.420300004385</v>
      </c>
      <c r="AR715" s="86">
        <v>57501.955273335967</v>
      </c>
      <c r="AS715" s="86">
        <v>53869.361886984407</v>
      </c>
      <c r="AT715" s="86">
        <v>29397.694296506066</v>
      </c>
      <c r="AU715" s="86">
        <v>57716.726931284655</v>
      </c>
      <c r="AV715" s="86">
        <v>24715.979471373368</v>
      </c>
      <c r="AW715" s="86">
        <v>10791.930835002022</v>
      </c>
      <c r="AX715" s="86">
        <v>39639.052165191417</v>
      </c>
      <c r="AY715" s="86">
        <v>53759.832827468803</v>
      </c>
    </row>
    <row r="716" spans="1:51" x14ac:dyDescent="0.25">
      <c r="A716" s="24">
        <v>44772</v>
      </c>
      <c r="B716" s="25">
        <v>19</v>
      </c>
      <c r="C716" s="86">
        <v>37808.474477685304</v>
      </c>
      <c r="D716" s="86">
        <v>43925.533596468747</v>
      </c>
      <c r="E716" s="86">
        <v>18848.643246843756</v>
      </c>
      <c r="F716" s="86">
        <v>74085.526709862126</v>
      </c>
      <c r="G716" s="86">
        <v>29888.634641767785</v>
      </c>
      <c r="H716" s="86">
        <v>7180.9320590000061</v>
      </c>
      <c r="I716" s="86">
        <v>32717.017882867196</v>
      </c>
      <c r="J716" s="86">
        <v>0</v>
      </c>
      <c r="K716" s="86">
        <v>24203.411072500021</v>
      </c>
      <c r="L716" s="86">
        <v>8649.7960554419788</v>
      </c>
      <c r="M716" s="86">
        <v>31642.641511992661</v>
      </c>
      <c r="N716" s="86">
        <v>22318.898626359391</v>
      </c>
      <c r="O716" s="86">
        <v>51517.440590997256</v>
      </c>
      <c r="P716" s="86">
        <v>9191.5506943074961</v>
      </c>
      <c r="Q716" s="86">
        <v>38.266131000000001</v>
      </c>
      <c r="R716" s="86">
        <v>7060.9734798554709</v>
      </c>
      <c r="S716" s="86">
        <v>60655.797439771006</v>
      </c>
      <c r="T716" s="86">
        <v>17394.964423109392</v>
      </c>
      <c r="U716" s="86">
        <v>9967.2962121875098</v>
      </c>
      <c r="V716" s="86">
        <v>74021.426655750009</v>
      </c>
      <c r="W716" s="86">
        <v>2959.8079236328194</v>
      </c>
      <c r="X716" s="86">
        <v>11505.946336277062</v>
      </c>
      <c r="Y716" s="86">
        <v>26089.285004206304</v>
      </c>
      <c r="Z716" s="86">
        <v>206.68295989990244</v>
      </c>
      <c r="AA716" s="86">
        <v>32125.118218777796</v>
      </c>
      <c r="AB716" s="86">
        <v>21832.979458583577</v>
      </c>
      <c r="AC716" s="86">
        <v>30206.528759342844</v>
      </c>
      <c r="AD716" s="86">
        <v>45391.223548249989</v>
      </c>
      <c r="AE716" s="86">
        <v>12979.196992640658</v>
      </c>
      <c r="AF716" s="86">
        <v>14.630504032258063</v>
      </c>
      <c r="AG716" s="86">
        <v>25450.952569875</v>
      </c>
      <c r="AH716" s="86">
        <v>50670.091388826047</v>
      </c>
      <c r="AI716" s="86">
        <v>12.580426194470062</v>
      </c>
      <c r="AJ716" s="86">
        <v>549.42411789586117</v>
      </c>
      <c r="AK716" s="86">
        <v>2861.4240298923551</v>
      </c>
      <c r="AL716" s="86">
        <v>23765.879184640638</v>
      </c>
      <c r="AM716" s="86">
        <v>18719.352824812526</v>
      </c>
      <c r="AN716" s="86">
        <v>11360.89537542188</v>
      </c>
      <c r="AO716" s="86">
        <v>51970.665219538605</v>
      </c>
      <c r="AP716" s="86">
        <v>747.49317823046897</v>
      </c>
      <c r="AQ716" s="86">
        <v>60151.21400129344</v>
      </c>
      <c r="AR716" s="86">
        <v>58798.33336787502</v>
      </c>
      <c r="AS716" s="86">
        <v>61384.173832500041</v>
      </c>
      <c r="AT716" s="86">
        <v>28106.377121068552</v>
      </c>
      <c r="AU716" s="86">
        <v>63360.379631784657</v>
      </c>
      <c r="AV716" s="86">
        <v>31174.51680715461</v>
      </c>
      <c r="AW716" s="86">
        <v>14237.75310606815</v>
      </c>
      <c r="AX716" s="86">
        <v>48602.898478953146</v>
      </c>
      <c r="AY716" s="86">
        <v>51675.055409531269</v>
      </c>
    </row>
    <row r="717" spans="1:51" x14ac:dyDescent="0.25">
      <c r="A717" s="24">
        <v>44772</v>
      </c>
      <c r="B717" s="25">
        <v>20</v>
      </c>
      <c r="C717" s="86">
        <v>40098.566415685302</v>
      </c>
      <c r="D717" s="86">
        <v>49577.349799187497</v>
      </c>
      <c r="E717" s="86">
        <v>21976.875520593778</v>
      </c>
      <c r="F717" s="86">
        <v>81050.431655580847</v>
      </c>
      <c r="G717" s="86">
        <v>36025.351998156271</v>
      </c>
      <c r="H717" s="86">
        <v>7231.7190240000036</v>
      </c>
      <c r="I717" s="86">
        <v>33683.271607546878</v>
      </c>
      <c r="J717" s="86">
        <v>0</v>
      </c>
      <c r="K717" s="86">
        <v>26925.089207500023</v>
      </c>
      <c r="L717" s="86">
        <v>8743.3822262935246</v>
      </c>
      <c r="M717" s="86">
        <v>33155.848249436145</v>
      </c>
      <c r="N717" s="86">
        <v>26115.520507781261</v>
      </c>
      <c r="O717" s="86">
        <v>55374.068016028497</v>
      </c>
      <c r="P717" s="86">
        <v>11209.323708229747</v>
      </c>
      <c r="Q717" s="86">
        <v>38.956592999999998</v>
      </c>
      <c r="R717" s="86">
        <v>8784.9111174804857</v>
      </c>
      <c r="S717" s="86">
        <v>70684.506064614761</v>
      </c>
      <c r="T717" s="86">
        <v>19741.26255993751</v>
      </c>
      <c r="U717" s="86">
        <v>11811.421413203141</v>
      </c>
      <c r="V717" s="86">
        <v>87136.644392437505</v>
      </c>
      <c r="W717" s="86">
        <v>3685.5454218593795</v>
      </c>
      <c r="X717" s="86">
        <v>12771.683436843787</v>
      </c>
      <c r="Y717" s="86">
        <v>27484.593458941388</v>
      </c>
      <c r="Z717" s="86">
        <v>258.59862945556648</v>
      </c>
      <c r="AA717" s="86">
        <v>38661.751826777778</v>
      </c>
      <c r="AB717" s="86">
        <v>21100.717102630453</v>
      </c>
      <c r="AC717" s="86">
        <v>34898.889074071834</v>
      </c>
      <c r="AD717" s="86">
        <v>54857.865951187494</v>
      </c>
      <c r="AE717" s="86">
        <v>15224.088436515636</v>
      </c>
      <c r="AF717" s="86">
        <v>14.630504032258063</v>
      </c>
      <c r="AG717" s="86">
        <v>30007.8651049375</v>
      </c>
      <c r="AH717" s="86">
        <v>63415.867176544809</v>
      </c>
      <c r="AI717" s="86">
        <v>0</v>
      </c>
      <c r="AJ717" s="86">
        <v>546.17113159872451</v>
      </c>
      <c r="AK717" s="86">
        <v>3269.287087749306</v>
      </c>
      <c r="AL717" s="86">
        <v>28915.649342781246</v>
      </c>
      <c r="AM717" s="86">
        <v>22665.491363203142</v>
      </c>
      <c r="AN717" s="86">
        <v>13125.395691750011</v>
      </c>
      <c r="AO717" s="86">
        <v>58604.492988335485</v>
      </c>
      <c r="AP717" s="86">
        <v>917.90635681152401</v>
      </c>
      <c r="AQ717" s="86">
        <v>59059.901003699684</v>
      </c>
      <c r="AR717" s="86">
        <v>64985.676415429713</v>
      </c>
      <c r="AS717" s="86">
        <v>72541.11372553125</v>
      </c>
      <c r="AT717" s="86">
        <v>28541.396988506065</v>
      </c>
      <c r="AU717" s="86">
        <v>72084.425271128421</v>
      </c>
      <c r="AV717" s="86">
        <v>39119.907066529617</v>
      </c>
      <c r="AW717" s="86">
        <v>16151.734329730307</v>
      </c>
      <c r="AX717" s="86">
        <v>59238.533991445329</v>
      </c>
      <c r="AY717" s="86">
        <v>50638.515317187484</v>
      </c>
    </row>
    <row r="718" spans="1:51" x14ac:dyDescent="0.25">
      <c r="A718" s="24">
        <v>44772</v>
      </c>
      <c r="B718" s="25">
        <v>21</v>
      </c>
      <c r="C718" s="86">
        <v>38136.907014044678</v>
      </c>
      <c r="D718" s="86">
        <v>50269.947819531255</v>
      </c>
      <c r="E718" s="86">
        <v>22575.294052515626</v>
      </c>
      <c r="F718" s="86">
        <v>78008.290467862127</v>
      </c>
      <c r="G718" s="86">
        <v>36825.700851812508</v>
      </c>
      <c r="H718" s="86">
        <v>7060.1982150000058</v>
      </c>
      <c r="I718" s="86">
        <v>32599.43800658593</v>
      </c>
      <c r="J718" s="86">
        <v>0</v>
      </c>
      <c r="K718" s="86">
        <v>27330.268119328131</v>
      </c>
      <c r="L718" s="86">
        <v>8554.280160777922</v>
      </c>
      <c r="M718" s="86">
        <v>33293.498572405908</v>
      </c>
      <c r="N718" s="86">
        <v>26079.82846089064</v>
      </c>
      <c r="O718" s="86">
        <v>55910.850918497243</v>
      </c>
      <c r="P718" s="86">
        <v>11591.815953897722</v>
      </c>
      <c r="Q718" s="86">
        <v>38.017804999999996</v>
      </c>
      <c r="R718" s="86">
        <v>9119.3609188906357</v>
      </c>
      <c r="S718" s="86">
        <v>72974.968454614747</v>
      </c>
      <c r="T718" s="86">
        <v>19368.742311296883</v>
      </c>
      <c r="U718" s="86">
        <v>11684.496802421891</v>
      </c>
      <c r="V718" s="86">
        <v>89444.637508218759</v>
      </c>
      <c r="W718" s="86">
        <v>3895.2310468671894</v>
      </c>
      <c r="X718" s="86">
        <v>12849.456492468742</v>
      </c>
      <c r="Y718" s="86">
        <v>27806.004666573419</v>
      </c>
      <c r="Z718" s="86">
        <v>276.89172973632816</v>
      </c>
      <c r="AA718" s="86">
        <v>39158.360945777793</v>
      </c>
      <c r="AB718" s="86">
        <v>19714.283008896076</v>
      </c>
      <c r="AC718" s="86">
        <v>34629.48220645624</v>
      </c>
      <c r="AD718" s="86">
        <v>56534.765700000011</v>
      </c>
      <c r="AE718" s="86">
        <v>15291.437468453156</v>
      </c>
      <c r="AF718" s="86">
        <v>14.630504032258063</v>
      </c>
      <c r="AG718" s="86">
        <v>30660.105661437501</v>
      </c>
      <c r="AH718" s="86">
        <v>65237.635068482305</v>
      </c>
      <c r="AI718" s="86">
        <v>0</v>
      </c>
      <c r="AJ718" s="86">
        <v>553.69489496824804</v>
      </c>
      <c r="AK718" s="86">
        <v>3334.6379261086813</v>
      </c>
      <c r="AL718" s="86">
        <v>29842.1750760625</v>
      </c>
      <c r="AM718" s="86">
        <v>23032.75127382814</v>
      </c>
      <c r="AN718" s="86">
        <v>13848.93279078126</v>
      </c>
      <c r="AO718" s="86">
        <v>59028.531525843297</v>
      </c>
      <c r="AP718" s="86">
        <v>926.55578613281295</v>
      </c>
      <c r="AQ718" s="86">
        <v>56267.300085949697</v>
      </c>
      <c r="AR718" s="86">
        <v>65614.106318539096</v>
      </c>
      <c r="AS718" s="86">
        <v>75000.343691328133</v>
      </c>
      <c r="AT718" s="86">
        <v>27092.199136318559</v>
      </c>
      <c r="AU718" s="86">
        <v>73354.721958065915</v>
      </c>
      <c r="AV718" s="86">
        <v>39909.470241435854</v>
      </c>
      <c r="AW718" s="86">
        <v>16154.686993142357</v>
      </c>
      <c r="AX718" s="86">
        <v>62035.926505562515</v>
      </c>
      <c r="AY718" s="86">
        <v>47482.281357406246</v>
      </c>
    </row>
    <row r="719" spans="1:51" x14ac:dyDescent="0.25">
      <c r="A719" s="24">
        <v>44772</v>
      </c>
      <c r="B719" s="25">
        <v>22</v>
      </c>
      <c r="C719" s="86">
        <v>35105.940809466563</v>
      </c>
      <c r="D719" s="86">
        <v>48121.188735593751</v>
      </c>
      <c r="E719" s="86">
        <v>22063.574746234401</v>
      </c>
      <c r="F719" s="86">
        <v>72305.191299518367</v>
      </c>
      <c r="G719" s="86">
        <v>35463.278566406283</v>
      </c>
      <c r="H719" s="86">
        <v>6872.305669000003</v>
      </c>
      <c r="I719" s="86">
        <v>30335.967090437505</v>
      </c>
      <c r="J719" s="86">
        <v>0</v>
      </c>
      <c r="K719" s="86">
        <v>26205.889139093761</v>
      </c>
      <c r="L719" s="86">
        <v>8420.798939082586</v>
      </c>
      <c r="M719" s="86">
        <v>32626.525804452147</v>
      </c>
      <c r="N719" s="86">
        <v>24854.337698453142</v>
      </c>
      <c r="O719" s="86">
        <v>53497.172572653493</v>
      </c>
      <c r="P719" s="86">
        <v>11311.454170815685</v>
      </c>
      <c r="Q719" s="86">
        <v>37.747933000000003</v>
      </c>
      <c r="R719" s="86">
        <v>8905.7335431914125</v>
      </c>
      <c r="S719" s="86">
        <v>71630.049578536637</v>
      </c>
      <c r="T719" s="86">
        <v>18215.882867671899</v>
      </c>
      <c r="U719" s="86">
        <v>10935.496913125011</v>
      </c>
      <c r="V719" s="86">
        <v>86318.200706156247</v>
      </c>
      <c r="W719" s="86">
        <v>4003.9402941562603</v>
      </c>
      <c r="X719" s="86">
        <v>12433.864124984382</v>
      </c>
      <c r="Y719" s="86">
        <v>27222.84862290238</v>
      </c>
      <c r="Z719" s="86">
        <v>267.06767761230469</v>
      </c>
      <c r="AA719" s="86">
        <v>37470.599221777804</v>
      </c>
      <c r="AB719" s="86">
        <v>17951.012057208583</v>
      </c>
      <c r="AC719" s="86">
        <v>32614.913818119898</v>
      </c>
      <c r="AD719" s="86">
        <v>55084.639294437504</v>
      </c>
      <c r="AE719" s="86">
        <v>15179.789095234401</v>
      </c>
      <c r="AF719" s="86">
        <v>14.630504032258063</v>
      </c>
      <c r="AG719" s="86">
        <v>29711.524864250001</v>
      </c>
      <c r="AH719" s="86">
        <v>64034.753810982307</v>
      </c>
      <c r="AI719" s="86">
        <v>0</v>
      </c>
      <c r="AJ719" s="86">
        <v>539.27365364988191</v>
      </c>
      <c r="AK719" s="86">
        <v>3468.6560583391492</v>
      </c>
      <c r="AL719" s="86">
        <v>29088.340739781252</v>
      </c>
      <c r="AM719" s="86">
        <v>22422.424155640649</v>
      </c>
      <c r="AN719" s="86">
        <v>13101.286582656261</v>
      </c>
      <c r="AO719" s="86">
        <v>57501.361953847205</v>
      </c>
      <c r="AP719" s="86">
        <v>914.21774291992199</v>
      </c>
      <c r="AQ719" s="86">
        <v>53295.00425351219</v>
      </c>
      <c r="AR719" s="86">
        <v>63681.862274539082</v>
      </c>
      <c r="AS719" s="86">
        <v>72825.452141109388</v>
      </c>
      <c r="AT719" s="86">
        <v>26433.15743009984</v>
      </c>
      <c r="AU719" s="86">
        <v>70477.99074184717</v>
      </c>
      <c r="AV719" s="86">
        <v>38660.361636748377</v>
      </c>
      <c r="AW719" s="86">
        <v>15302.050552613711</v>
      </c>
      <c r="AX719" s="86">
        <v>60012.386805093753</v>
      </c>
      <c r="AY719" s="86">
        <v>44502.375003390647</v>
      </c>
    </row>
    <row r="720" spans="1:51" x14ac:dyDescent="0.25">
      <c r="A720" s="24">
        <v>44772</v>
      </c>
      <c r="B720" s="25">
        <v>23</v>
      </c>
      <c r="C720" s="86">
        <v>31170.112989279074</v>
      </c>
      <c r="D720" s="86">
        <v>43841.429790593756</v>
      </c>
      <c r="E720" s="86">
        <v>19798.389890281258</v>
      </c>
      <c r="F720" s="86">
        <v>64766.12503126837</v>
      </c>
      <c r="G720" s="86">
        <v>31290.170230656251</v>
      </c>
      <c r="H720" s="86">
        <v>7330.631207000004</v>
      </c>
      <c r="I720" s="86">
        <v>27085.412264632825</v>
      </c>
      <c r="J720" s="86">
        <v>0</v>
      </c>
      <c r="K720" s="86">
        <v>23774.879254234398</v>
      </c>
      <c r="L720" s="86">
        <v>7898.7359577701063</v>
      </c>
      <c r="M720" s="86">
        <v>32633.364198784351</v>
      </c>
      <c r="N720" s="86">
        <v>22340.426659968769</v>
      </c>
      <c r="O720" s="86">
        <v>48575.575404270683</v>
      </c>
      <c r="P720" s="86">
        <v>10382.565221204357</v>
      </c>
      <c r="Q720" s="86">
        <v>37.796889</v>
      </c>
      <c r="R720" s="86">
        <v>8028.178047757815</v>
      </c>
      <c r="S720" s="86">
        <v>65316.293772114761</v>
      </c>
      <c r="T720" s="86">
        <v>15930.394052234389</v>
      </c>
      <c r="U720" s="86">
        <v>9734.2556441406305</v>
      </c>
      <c r="V720" s="86">
        <v>78861.363351781256</v>
      </c>
      <c r="W720" s="86">
        <v>3573.7101848906295</v>
      </c>
      <c r="X720" s="86">
        <v>10958.556820406311</v>
      </c>
      <c r="Y720" s="86">
        <v>25715.232947537857</v>
      </c>
      <c r="Z720" s="86">
        <v>266.05360107421882</v>
      </c>
      <c r="AA720" s="86">
        <v>33769.974062777779</v>
      </c>
      <c r="AB720" s="86">
        <v>16183.305341161709</v>
      </c>
      <c r="AC720" s="86">
        <v>29105.587441411066</v>
      </c>
      <c r="AD720" s="86">
        <v>50184.326523718744</v>
      </c>
      <c r="AE720" s="86">
        <v>14098.721724117191</v>
      </c>
      <c r="AF720" s="86">
        <v>14.630504032258063</v>
      </c>
      <c r="AG720" s="86">
        <v>27937.745696312501</v>
      </c>
      <c r="AH720" s="86">
        <v>57884.915111419803</v>
      </c>
      <c r="AI720" s="86">
        <v>0</v>
      </c>
      <c r="AJ720" s="86">
        <v>529.67342415831911</v>
      </c>
      <c r="AK720" s="86">
        <v>3149.6391688469566</v>
      </c>
      <c r="AL720" s="86">
        <v>26662.848939828131</v>
      </c>
      <c r="AM720" s="86">
        <v>19951.651184656272</v>
      </c>
      <c r="AN720" s="86">
        <v>12177.21342989064</v>
      </c>
      <c r="AO720" s="86">
        <v>52693.24174519095</v>
      </c>
      <c r="AP720" s="86">
        <v>852.65348815918003</v>
      </c>
      <c r="AQ720" s="86">
        <v>49103.204479207503</v>
      </c>
      <c r="AR720" s="86">
        <v>59149.157442375035</v>
      </c>
      <c r="AS720" s="86">
        <v>66301.280407437502</v>
      </c>
      <c r="AT720" s="86">
        <v>24956.600395756068</v>
      </c>
      <c r="AU720" s="86">
        <v>63639.339840284665</v>
      </c>
      <c r="AV720" s="86">
        <v>36034.712841685861</v>
      </c>
      <c r="AW720" s="86">
        <v>15255.905986020383</v>
      </c>
      <c r="AX720" s="86">
        <v>55000.732637984402</v>
      </c>
      <c r="AY720" s="86">
        <v>40541.110291625002</v>
      </c>
    </row>
    <row r="721" spans="1:51" x14ac:dyDescent="0.25">
      <c r="A721" s="24">
        <v>44772</v>
      </c>
      <c r="B721" s="25">
        <v>24</v>
      </c>
      <c r="C721" s="86">
        <v>27519.257776622831</v>
      </c>
      <c r="D721" s="86">
        <v>38111.608532031249</v>
      </c>
      <c r="E721" s="86">
        <v>16951.563488109412</v>
      </c>
      <c r="F721" s="86">
        <v>55414.791510987125</v>
      </c>
      <c r="G721" s="86">
        <v>26078.523147609365</v>
      </c>
      <c r="H721" s="86">
        <v>7095.6377509999975</v>
      </c>
      <c r="I721" s="86">
        <v>23628.552906582034</v>
      </c>
      <c r="J721" s="86">
        <v>0</v>
      </c>
      <c r="K721" s="86">
        <v>20636.116976843768</v>
      </c>
      <c r="L721" s="86">
        <v>7288.3005845200969</v>
      </c>
      <c r="M721" s="86">
        <v>30891.462932752445</v>
      </c>
      <c r="N721" s="86">
        <v>19364.407214062521</v>
      </c>
      <c r="O721" s="86">
        <v>42296.932114169125</v>
      </c>
      <c r="P721" s="86">
        <v>8784.7344301711564</v>
      </c>
      <c r="Q721" s="86">
        <v>36.931136000000002</v>
      </c>
      <c r="R721" s="86">
        <v>6731.4949137343829</v>
      </c>
      <c r="S721" s="86">
        <v>55950.435957771006</v>
      </c>
      <c r="T721" s="86">
        <v>13701.54599017189</v>
      </c>
      <c r="U721" s="86">
        <v>8509.68034054688</v>
      </c>
      <c r="V721" s="86">
        <v>68608.246938812503</v>
      </c>
      <c r="W721" s="86">
        <v>2735.22368677344</v>
      </c>
      <c r="X721" s="86">
        <v>8977.8369396407197</v>
      </c>
      <c r="Y721" s="86">
        <v>25080.472479265987</v>
      </c>
      <c r="Z721" s="86">
        <v>245.35183959960935</v>
      </c>
      <c r="AA721" s="86">
        <v>28290.982362777766</v>
      </c>
      <c r="AB721" s="86">
        <v>14439.107036083567</v>
      </c>
      <c r="AC721" s="86">
        <v>25609.149351798311</v>
      </c>
      <c r="AD721" s="86">
        <v>42467.123331312498</v>
      </c>
      <c r="AE721" s="86">
        <v>11142.514601218762</v>
      </c>
      <c r="AF721" s="86">
        <v>14.630504032258063</v>
      </c>
      <c r="AG721" s="86">
        <v>21611.290178718751</v>
      </c>
      <c r="AH721" s="86">
        <v>45799.391874669804</v>
      </c>
      <c r="AI721" s="86">
        <v>0</v>
      </c>
      <c r="AJ721" s="86">
        <v>536.89699754368871</v>
      </c>
      <c r="AK721" s="86">
        <v>2992.4976408977418</v>
      </c>
      <c r="AL721" s="86">
        <v>21984.35805882814</v>
      </c>
      <c r="AM721" s="86">
        <v>16655.702017609405</v>
      </c>
      <c r="AN721" s="86">
        <v>10620.37718767188</v>
      </c>
      <c r="AO721" s="86">
        <v>45528.613542589388</v>
      </c>
      <c r="AP721" s="86">
        <v>779.55020141601494</v>
      </c>
      <c r="AQ721" s="86">
        <v>44218.578689527807</v>
      </c>
      <c r="AR721" s="86">
        <v>52020.351072921869</v>
      </c>
      <c r="AS721" s="86">
        <v>56146.969176296901</v>
      </c>
      <c r="AT721" s="86">
        <v>23414.213661349837</v>
      </c>
      <c r="AU721" s="86">
        <v>55152.771162862788</v>
      </c>
      <c r="AV721" s="86">
        <v>22915.300881092106</v>
      </c>
      <c r="AW721" s="86">
        <v>23061.312650174121</v>
      </c>
      <c r="AX721" s="86">
        <v>46316.462442164091</v>
      </c>
      <c r="AY721" s="86">
        <v>36239.646861234403</v>
      </c>
    </row>
    <row r="722" spans="1:51" x14ac:dyDescent="0.25">
      <c r="A722" s="24">
        <v>44773</v>
      </c>
      <c r="B722" s="25">
        <v>1</v>
      </c>
      <c r="C722" s="86">
        <v>24235.841355544715</v>
      </c>
      <c r="D722" s="86">
        <v>32615.037867531246</v>
      </c>
      <c r="E722" s="86">
        <v>14034.593385000035</v>
      </c>
      <c r="F722" s="86">
        <v>47271.567186643369</v>
      </c>
      <c r="G722" s="86">
        <v>20823.799398640676</v>
      </c>
      <c r="H722" s="86">
        <v>7067.0076870000048</v>
      </c>
      <c r="I722" s="86">
        <v>20306.637620613292</v>
      </c>
      <c r="J722" s="86">
        <v>0</v>
      </c>
      <c r="K722" s="86">
        <v>17515.896779921899</v>
      </c>
      <c r="L722" s="86">
        <v>6203.627653949784</v>
      </c>
      <c r="M722" s="86">
        <v>28856.132377585745</v>
      </c>
      <c r="N722" s="86">
        <v>16595.984178789069</v>
      </c>
      <c r="O722" s="86">
        <v>35918.449849372257</v>
      </c>
      <c r="P722" s="86">
        <v>7732.0257926613831</v>
      </c>
      <c r="Q722" s="86">
        <v>35.038202999999996</v>
      </c>
      <c r="R722" s="86">
        <v>5461.2512446914088</v>
      </c>
      <c r="S722" s="86">
        <v>45923.021231552266</v>
      </c>
      <c r="T722" s="86">
        <v>12179.281656273461</v>
      </c>
      <c r="U722" s="86">
        <v>7727.9706848046899</v>
      </c>
      <c r="V722" s="86">
        <v>56832.000136187497</v>
      </c>
      <c r="W722" s="86">
        <v>2003.8883652109487</v>
      </c>
      <c r="X722" s="86">
        <v>7130.2639088125197</v>
      </c>
      <c r="Y722" s="86">
        <v>24065.612945332607</v>
      </c>
      <c r="Z722" s="86">
        <v>231.28763122558601</v>
      </c>
      <c r="AA722" s="86">
        <v>21866.459153777781</v>
      </c>
      <c r="AB722" s="86">
        <v>12729.062543544509</v>
      </c>
      <c r="AC722" s="86">
        <v>22470.00905205798</v>
      </c>
      <c r="AD722" s="86">
        <v>34479.715487468748</v>
      </c>
      <c r="AE722" s="86">
        <v>8562.1656154765878</v>
      </c>
      <c r="AF722" s="86">
        <v>14.630504032258063</v>
      </c>
      <c r="AG722" s="86">
        <v>18421.393589968749</v>
      </c>
      <c r="AH722" s="86">
        <v>36938.990354826048</v>
      </c>
      <c r="AI722" s="86">
        <v>0</v>
      </c>
      <c r="AJ722" s="86">
        <v>535.9855027146657</v>
      </c>
      <c r="AK722" s="86">
        <v>2858.2424796907108</v>
      </c>
      <c r="AL722" s="86">
        <v>17208.803957937511</v>
      </c>
      <c r="AM722" s="86">
        <v>12981.957161140648</v>
      </c>
      <c r="AN722" s="86">
        <v>8982.34713876563</v>
      </c>
      <c r="AO722" s="86">
        <v>38939.214887331575</v>
      </c>
      <c r="AP722" s="86">
        <v>705.15534973144599</v>
      </c>
      <c r="AQ722" s="86">
        <v>39525.462790613776</v>
      </c>
      <c r="AR722" s="86">
        <v>44760.34365243755</v>
      </c>
      <c r="AS722" s="86">
        <v>45480.312278515667</v>
      </c>
      <c r="AT722" s="86">
        <v>21681.120827131086</v>
      </c>
      <c r="AU722" s="86">
        <v>46506.09029745654</v>
      </c>
      <c r="AV722" s="86">
        <v>14088.295935404614</v>
      </c>
      <c r="AW722" s="86">
        <v>21121.07913331841</v>
      </c>
      <c r="AX722" s="86">
        <v>37321.274557281264</v>
      </c>
      <c r="AY722" s="86">
        <v>32208.059990484384</v>
      </c>
    </row>
    <row r="723" spans="1:51" s="22" customFormat="1" x14ac:dyDescent="0.25">
      <c r="A723" s="24">
        <v>44773</v>
      </c>
      <c r="B723" s="25">
        <v>2</v>
      </c>
      <c r="C723" s="86">
        <v>22116.684874310311</v>
      </c>
      <c r="D723" s="86">
        <v>28622.494046187494</v>
      </c>
      <c r="E723" s="86">
        <v>12291.176114546899</v>
      </c>
      <c r="F723" s="86">
        <v>41242.014944112132</v>
      </c>
      <c r="G723" s="86">
        <v>18037.365652625038</v>
      </c>
      <c r="H723" s="86">
        <v>6559.8242580000006</v>
      </c>
      <c r="I723" s="86">
        <v>17862.94509721877</v>
      </c>
      <c r="J723" s="86">
        <v>0</v>
      </c>
      <c r="K723" s="86">
        <v>15300.703998242212</v>
      </c>
      <c r="L723" s="86">
        <v>5879.1078686997707</v>
      </c>
      <c r="M723" s="86">
        <v>27180.187329495726</v>
      </c>
      <c r="N723" s="86">
        <v>14926.70770615627</v>
      </c>
      <c r="O723" s="86">
        <v>31304.115029028504</v>
      </c>
      <c r="P723" s="86">
        <v>6575.9330861242588</v>
      </c>
      <c r="Q723" s="86">
        <v>34.660890000000002</v>
      </c>
      <c r="R723" s="86">
        <v>4600.7966517753921</v>
      </c>
      <c r="S723" s="86">
        <v>38363.087537552266</v>
      </c>
      <c r="T723" s="86">
        <v>10912.06606732812</v>
      </c>
      <c r="U723" s="86">
        <v>7119.3520556250096</v>
      </c>
      <c r="V723" s="86">
        <v>49374.608218156245</v>
      </c>
      <c r="W723" s="86">
        <v>1689.758693664063</v>
      </c>
      <c r="X723" s="86">
        <v>5798.3599634843513</v>
      </c>
      <c r="Y723" s="86">
        <v>23019.523603762224</v>
      </c>
      <c r="Z723" s="86">
        <v>207.12647155761709</v>
      </c>
      <c r="AA723" s="86">
        <v>17666.689530777781</v>
      </c>
      <c r="AB723" s="86">
        <v>11614.945337044504</v>
      </c>
      <c r="AC723" s="86">
        <v>20228.654660339758</v>
      </c>
      <c r="AD723" s="86">
        <v>29191.732828218752</v>
      </c>
      <c r="AE723" s="86">
        <v>7762.1273696015978</v>
      </c>
      <c r="AF723" s="86">
        <v>14.630504032258063</v>
      </c>
      <c r="AG723" s="86">
        <v>15518.052602843751</v>
      </c>
      <c r="AH723" s="86">
        <v>29650.313305982298</v>
      </c>
      <c r="AI723" s="86">
        <v>0</v>
      </c>
      <c r="AJ723" s="86">
        <v>529.14310944131751</v>
      </c>
      <c r="AK723" s="86">
        <v>2707.9920236360249</v>
      </c>
      <c r="AL723" s="86">
        <v>13773.375670140631</v>
      </c>
      <c r="AM723" s="86">
        <v>10586.638338968794</v>
      </c>
      <c r="AN723" s="86">
        <v>8118.470113609379</v>
      </c>
      <c r="AO723" s="86">
        <v>33379.298877159701</v>
      </c>
      <c r="AP723" s="86">
        <v>662.17762756347804</v>
      </c>
      <c r="AQ723" s="86">
        <v>35656.385751312977</v>
      </c>
      <c r="AR723" s="86">
        <v>39174.656723773427</v>
      </c>
      <c r="AS723" s="86">
        <v>37809.469492054719</v>
      </c>
      <c r="AT723" s="86">
        <v>20436.23297175609</v>
      </c>
      <c r="AU723" s="86">
        <v>40025.076447362801</v>
      </c>
      <c r="AV723" s="86">
        <v>13088.113486904615</v>
      </c>
      <c r="AW723" s="86">
        <v>15547.780947846051</v>
      </c>
      <c r="AX723" s="86">
        <v>30854.09561018557</v>
      </c>
      <c r="AY723" s="86">
        <v>29352.655571984396</v>
      </c>
    </row>
    <row r="724" spans="1:51" x14ac:dyDescent="0.25">
      <c r="A724" s="24">
        <v>44773</v>
      </c>
      <c r="B724" s="25">
        <v>3</v>
      </c>
      <c r="C724" s="86">
        <v>21094.931225044704</v>
      </c>
      <c r="D724" s="86">
        <v>25773.833967906241</v>
      </c>
      <c r="E724" s="86">
        <v>11225.574201679688</v>
      </c>
      <c r="F724" s="86">
        <v>38143.485423518396</v>
      </c>
      <c r="G724" s="86">
        <v>16152.418625671913</v>
      </c>
      <c r="H724" s="86">
        <v>6336.7071709999982</v>
      </c>
      <c r="I724" s="86">
        <v>16462.798037800803</v>
      </c>
      <c r="J724" s="86">
        <v>0</v>
      </c>
      <c r="K724" s="86">
        <v>13772.021160890637</v>
      </c>
      <c r="L724" s="86">
        <v>5800.924139449784</v>
      </c>
      <c r="M724" s="86">
        <v>25653.999873383065</v>
      </c>
      <c r="N724" s="86">
        <v>14055.911169074227</v>
      </c>
      <c r="O724" s="86">
        <v>28507.751855817587</v>
      </c>
      <c r="P724" s="86">
        <v>6185.4990632727031</v>
      </c>
      <c r="Q724" s="86">
        <v>34.346989999999998</v>
      </c>
      <c r="R724" s="86">
        <v>4117.2538738144531</v>
      </c>
      <c r="S724" s="86">
        <v>34023.253330192892</v>
      </c>
      <c r="T724" s="86">
        <v>10529.613065750014</v>
      </c>
      <c r="U724" s="86">
        <v>6905.1846879687591</v>
      </c>
      <c r="V724" s="86">
        <v>44897.551828968761</v>
      </c>
      <c r="W724" s="86">
        <v>1379.6563149687508</v>
      </c>
      <c r="X724" s="86">
        <v>4889.0067982187893</v>
      </c>
      <c r="Y724" s="86">
        <v>22080.650115305987</v>
      </c>
      <c r="Z724" s="86">
        <v>199.8753370666505</v>
      </c>
      <c r="AA724" s="86">
        <v>15019.352756777769</v>
      </c>
      <c r="AB724" s="86">
        <v>10943.505855208563</v>
      </c>
      <c r="AC724" s="86">
        <v>18937.550998509392</v>
      </c>
      <c r="AD724" s="86">
        <v>26340.638863999993</v>
      </c>
      <c r="AE724" s="86">
        <v>6792.5820799218982</v>
      </c>
      <c r="AF724" s="86">
        <v>14.630504032258063</v>
      </c>
      <c r="AG724" s="86">
        <v>13822.553372156251</v>
      </c>
      <c r="AH724" s="86">
        <v>26224.730742857304</v>
      </c>
      <c r="AI724" s="86">
        <v>0</v>
      </c>
      <c r="AJ724" s="86">
        <v>534.25906433366708</v>
      </c>
      <c r="AK724" s="86">
        <v>2630.9095504133688</v>
      </c>
      <c r="AL724" s="86">
        <v>11660.857268937511</v>
      </c>
      <c r="AM724" s="86">
        <v>9660.9174003437856</v>
      </c>
      <c r="AN724" s="86">
        <v>7458.4130787031299</v>
      </c>
      <c r="AO724" s="86">
        <v>30389.382772741734</v>
      </c>
      <c r="AP724" s="86">
        <v>654.52090454101608</v>
      </c>
      <c r="AQ724" s="86">
        <v>33710.293878145028</v>
      </c>
      <c r="AR724" s="86">
        <v>35719.646574859413</v>
      </c>
      <c r="AS724" s="86">
        <v>33008.085821515662</v>
      </c>
      <c r="AT724" s="86">
        <v>20153.1373369592</v>
      </c>
      <c r="AU724" s="86">
        <v>36682.287028097184</v>
      </c>
      <c r="AV724" s="86">
        <v>11063.240006998367</v>
      </c>
      <c r="AW724" s="86">
        <v>14638.248465352168</v>
      </c>
      <c r="AX724" s="86">
        <v>27056.046480677742</v>
      </c>
      <c r="AY724" s="86">
        <v>27708.051556843806</v>
      </c>
    </row>
    <row r="725" spans="1:51" x14ac:dyDescent="0.25">
      <c r="A725" s="24">
        <v>44773</v>
      </c>
      <c r="B725" s="25">
        <v>4</v>
      </c>
      <c r="C725" s="86">
        <v>20675.477042310311</v>
      </c>
      <c r="D725" s="86">
        <v>24589.141576874994</v>
      </c>
      <c r="E725" s="86">
        <v>11328.856605679701</v>
      </c>
      <c r="F725" s="86">
        <v>37015.235989721514</v>
      </c>
      <c r="G725" s="86">
        <v>15431.240725906269</v>
      </c>
      <c r="H725" s="86">
        <v>6415.5890939999963</v>
      </c>
      <c r="I725" s="86">
        <v>15858.472569304698</v>
      </c>
      <c r="J725" s="86">
        <v>0</v>
      </c>
      <c r="K725" s="86">
        <v>13124.747554703152</v>
      </c>
      <c r="L725" s="86">
        <v>5443.2151836138373</v>
      </c>
      <c r="M725" s="86">
        <v>25747.68323861164</v>
      </c>
      <c r="N725" s="86">
        <v>13832.613700761736</v>
      </c>
      <c r="O725" s="86">
        <v>27194.926256270712</v>
      </c>
      <c r="P725" s="86">
        <v>5586.1817783605966</v>
      </c>
      <c r="Q725" s="86">
        <v>32.448864</v>
      </c>
      <c r="R725" s="86">
        <v>3892.2913299257807</v>
      </c>
      <c r="S725" s="86">
        <v>31785.750874911639</v>
      </c>
      <c r="T725" s="86">
        <v>10137.18169251564</v>
      </c>
      <c r="U725" s="86">
        <v>6735.9070119921798</v>
      </c>
      <c r="V725" s="86">
        <v>42946.399223843771</v>
      </c>
      <c r="W725" s="86">
        <v>1277.9526028164069</v>
      </c>
      <c r="X725" s="86">
        <v>4502.734840359386</v>
      </c>
      <c r="Y725" s="86">
        <v>22083.707331181049</v>
      </c>
      <c r="Z725" s="86">
        <v>201.14508377075202</v>
      </c>
      <c r="AA725" s="86">
        <v>14276.589106777777</v>
      </c>
      <c r="AB725" s="86">
        <v>10801.011832364813</v>
      </c>
      <c r="AC725" s="86">
        <v>18334.250689815526</v>
      </c>
      <c r="AD725" s="86">
        <v>24966.286035718746</v>
      </c>
      <c r="AE725" s="86">
        <v>6143.3237126172053</v>
      </c>
      <c r="AF725" s="86">
        <v>14.630504032258063</v>
      </c>
      <c r="AG725" s="86">
        <v>12926.217844812501</v>
      </c>
      <c r="AH725" s="86">
        <v>25819.377201044808</v>
      </c>
      <c r="AI725" s="86">
        <v>0</v>
      </c>
      <c r="AJ725" s="86">
        <v>550.50462343555569</v>
      </c>
      <c r="AK725" s="86">
        <v>2604.0516331008675</v>
      </c>
      <c r="AL725" s="86">
        <v>10625.105969312512</v>
      </c>
      <c r="AM725" s="86">
        <v>8659.0011258828235</v>
      </c>
      <c r="AN725" s="86">
        <v>7503.9115513906399</v>
      </c>
      <c r="AO725" s="86">
        <v>28520.680288413609</v>
      </c>
      <c r="AP725" s="86">
        <v>627.22227478027401</v>
      </c>
      <c r="AQ725" s="86">
        <v>32758.631183207523</v>
      </c>
      <c r="AR725" s="86">
        <v>34002.991064304704</v>
      </c>
      <c r="AS725" s="86">
        <v>30771.470289789075</v>
      </c>
      <c r="AT725" s="86">
        <v>20392.451728724831</v>
      </c>
      <c r="AU725" s="86">
        <v>35341.299509487813</v>
      </c>
      <c r="AV725" s="86">
        <v>9078.7955417483572</v>
      </c>
      <c r="AW725" s="86">
        <v>13492.435226327199</v>
      </c>
      <c r="AX725" s="86">
        <v>25157.084868650418</v>
      </c>
      <c r="AY725" s="86">
        <v>26998.87551079693</v>
      </c>
    </row>
    <row r="726" spans="1:51" x14ac:dyDescent="0.25">
      <c r="A726" s="24">
        <v>44773</v>
      </c>
      <c r="B726" s="25">
        <v>5</v>
      </c>
      <c r="C726" s="86">
        <v>20514.628966091568</v>
      </c>
      <c r="D726" s="86">
        <v>24582.578784093737</v>
      </c>
      <c r="E726" s="86">
        <v>10944.869357835951</v>
      </c>
      <c r="F726" s="86">
        <v>36681.470268018391</v>
      </c>
      <c r="G726" s="86">
        <v>15371.811445328185</v>
      </c>
      <c r="H726" s="86">
        <v>6584.7645200000006</v>
      </c>
      <c r="I726" s="86">
        <v>15601.604968878906</v>
      </c>
      <c r="J726" s="86">
        <v>0</v>
      </c>
      <c r="K726" s="86">
        <v>12874.597901570331</v>
      </c>
      <c r="L726" s="86">
        <v>5039.0942810825991</v>
      </c>
      <c r="M726" s="86">
        <v>25930.614538814767</v>
      </c>
      <c r="N726" s="86">
        <v>13641.632223078142</v>
      </c>
      <c r="O726" s="86">
        <v>26961.439190981644</v>
      </c>
      <c r="P726" s="86">
        <v>5940.7577204543413</v>
      </c>
      <c r="Q726" s="86">
        <v>32.473379999999999</v>
      </c>
      <c r="R726" s="86">
        <v>3807.767484666017</v>
      </c>
      <c r="S726" s="86">
        <v>31309.359964325708</v>
      </c>
      <c r="T726" s="86">
        <v>9984.8569491797116</v>
      </c>
      <c r="U726" s="86">
        <v>6735.6185889453191</v>
      </c>
      <c r="V726" s="86">
        <v>42197.1124106719</v>
      </c>
      <c r="W726" s="86">
        <v>1349.709929191406</v>
      </c>
      <c r="X726" s="86">
        <v>4681.8553565312905</v>
      </c>
      <c r="Y726" s="86">
        <v>21645.865610385688</v>
      </c>
      <c r="Z726" s="86">
        <v>192.4939219665527</v>
      </c>
      <c r="AA726" s="86">
        <v>14140.293578777777</v>
      </c>
      <c r="AB726" s="86">
        <v>10771.136755544496</v>
      </c>
      <c r="AC726" s="86">
        <v>18538.679463135515</v>
      </c>
      <c r="AD726" s="86">
        <v>24746.158496687502</v>
      </c>
      <c r="AE726" s="86">
        <v>6074.8653120547096</v>
      </c>
      <c r="AF726" s="86">
        <v>14.630504032258063</v>
      </c>
      <c r="AG726" s="86">
        <v>12737.719313874997</v>
      </c>
      <c r="AH726" s="86">
        <v>24508.867566794805</v>
      </c>
      <c r="AI726" s="86">
        <v>0</v>
      </c>
      <c r="AJ726" s="86">
        <v>543.12837573313482</v>
      </c>
      <c r="AK726" s="86">
        <v>2611.8882167532129</v>
      </c>
      <c r="AL726" s="86">
        <v>10298.2192473672</v>
      </c>
      <c r="AM726" s="86">
        <v>8097.0925084609735</v>
      </c>
      <c r="AN726" s="86">
        <v>7562.7982245781295</v>
      </c>
      <c r="AO726" s="86">
        <v>27897.457018714391</v>
      </c>
      <c r="AP726" s="86">
        <v>618.48391723632801</v>
      </c>
      <c r="AQ726" s="86">
        <v>32360.358033039553</v>
      </c>
      <c r="AR726" s="86">
        <v>33323.218025992217</v>
      </c>
      <c r="AS726" s="86">
        <v>29993.962017039077</v>
      </c>
      <c r="AT726" s="86">
        <v>20290.213277006089</v>
      </c>
      <c r="AU726" s="86">
        <v>35048.93942789406</v>
      </c>
      <c r="AV726" s="86">
        <v>10723.376077185872</v>
      </c>
      <c r="AW726" s="86">
        <v>9555.9856922475774</v>
      </c>
      <c r="AX726" s="86">
        <v>24489.879476460945</v>
      </c>
      <c r="AY726" s="86">
        <v>26824.093340437557</v>
      </c>
    </row>
    <row r="727" spans="1:51" x14ac:dyDescent="0.25">
      <c r="A727" s="24">
        <v>44773</v>
      </c>
      <c r="B727" s="25">
        <v>6</v>
      </c>
      <c r="C727" s="86">
        <v>20643.840918482198</v>
      </c>
      <c r="D727" s="86">
        <v>26219.768768218739</v>
      </c>
      <c r="E727" s="86">
        <v>11587.785913031252</v>
      </c>
      <c r="F727" s="86">
        <v>40019.258002471506</v>
      </c>
      <c r="G727" s="86">
        <v>16953.834069453154</v>
      </c>
      <c r="H727" s="86">
        <v>6039.0245929999992</v>
      </c>
      <c r="I727" s="86">
        <v>16662.198847953136</v>
      </c>
      <c r="J727" s="86">
        <v>0</v>
      </c>
      <c r="K727" s="86">
        <v>13585.136785781258</v>
      </c>
      <c r="L727" s="86">
        <v>5354.0454074810395</v>
      </c>
      <c r="M727" s="86">
        <v>26963.537428475862</v>
      </c>
      <c r="N727" s="86">
        <v>14133.338122703144</v>
      </c>
      <c r="O727" s="86">
        <v>28330.234349059763</v>
      </c>
      <c r="P727" s="86">
        <v>6179.6495937570908</v>
      </c>
      <c r="Q727" s="86">
        <v>32.815801999999998</v>
      </c>
      <c r="R727" s="86">
        <v>4055.7895181992208</v>
      </c>
      <c r="S727" s="86">
        <v>32890.580628216339</v>
      </c>
      <c r="T727" s="86">
        <v>10428.224274171889</v>
      </c>
      <c r="U727" s="86">
        <v>7037.7297598828191</v>
      </c>
      <c r="V727" s="86">
        <v>42691.952507140646</v>
      </c>
      <c r="W727" s="86">
        <v>1519.5511244257812</v>
      </c>
      <c r="X727" s="86">
        <v>5482.7491777656369</v>
      </c>
      <c r="Y727" s="86">
        <v>22627.682471332497</v>
      </c>
      <c r="Z727" s="86">
        <v>233.945280456543</v>
      </c>
      <c r="AA727" s="86">
        <v>15341.049655777775</v>
      </c>
      <c r="AB727" s="86">
        <v>11327.948661302316</v>
      </c>
      <c r="AC727" s="86">
        <v>19173.169101340605</v>
      </c>
      <c r="AD727" s="86">
        <v>26145.809440906251</v>
      </c>
      <c r="AE727" s="86">
        <v>7233.2910185859546</v>
      </c>
      <c r="AF727" s="86">
        <v>14.630504032258063</v>
      </c>
      <c r="AG727" s="86">
        <v>13436.51151690625</v>
      </c>
      <c r="AH727" s="86">
        <v>25836.880082326068</v>
      </c>
      <c r="AI727" s="86">
        <v>0</v>
      </c>
      <c r="AJ727" s="86">
        <v>534.56455363694181</v>
      </c>
      <c r="AK727" s="86">
        <v>2560.546272534461</v>
      </c>
      <c r="AL727" s="86">
        <v>11083.19360955469</v>
      </c>
      <c r="AM727" s="86">
        <v>8642.4722021718881</v>
      </c>
      <c r="AN727" s="86">
        <v>7911.7287962812607</v>
      </c>
      <c r="AO727" s="86">
        <v>28960.111767581588</v>
      </c>
      <c r="AP727" s="86">
        <v>633.21768188476494</v>
      </c>
      <c r="AQ727" s="86">
        <v>33282.572282215369</v>
      </c>
      <c r="AR727" s="86">
        <v>34347.389336820328</v>
      </c>
      <c r="AS727" s="86">
        <v>32147.902141398463</v>
      </c>
      <c r="AT727" s="86">
        <v>20914.691675131071</v>
      </c>
      <c r="AU727" s="86">
        <v>36387.438380659674</v>
      </c>
      <c r="AV727" s="86">
        <v>15176.04236540461</v>
      </c>
      <c r="AW727" s="86">
        <v>7964.077632389537</v>
      </c>
      <c r="AX727" s="86">
        <v>25966.526111994142</v>
      </c>
      <c r="AY727" s="86">
        <v>27339.475605703163</v>
      </c>
    </row>
    <row r="728" spans="1:51" x14ac:dyDescent="0.25">
      <c r="A728" s="24">
        <v>44773</v>
      </c>
      <c r="B728" s="25">
        <v>7</v>
      </c>
      <c r="C728" s="86">
        <v>24631.9428061697</v>
      </c>
      <c r="D728" s="86">
        <v>31566.825834125008</v>
      </c>
      <c r="E728" s="86">
        <v>14770.606713492201</v>
      </c>
      <c r="F728" s="86">
        <v>50660.20388081525</v>
      </c>
      <c r="G728" s="86">
        <v>21712.916163890655</v>
      </c>
      <c r="H728" s="86">
        <v>6707.9731769999999</v>
      </c>
      <c r="I728" s="86">
        <v>20811.550881265641</v>
      </c>
      <c r="J728" s="86">
        <v>0</v>
      </c>
      <c r="K728" s="86">
        <v>16948.516684976592</v>
      </c>
      <c r="L728" s="86">
        <v>6258.1560989497593</v>
      </c>
      <c r="M728" s="86">
        <v>29751.923656818748</v>
      </c>
      <c r="N728" s="86">
        <v>17467.091837039079</v>
      </c>
      <c r="O728" s="86">
        <v>35327.448085645679</v>
      </c>
      <c r="P728" s="86">
        <v>6955.1069387922353</v>
      </c>
      <c r="Q728" s="86">
        <v>33.650830999999997</v>
      </c>
      <c r="R728" s="86">
        <v>5417.4362142500049</v>
      </c>
      <c r="S728" s="86">
        <v>40740.310347489758</v>
      </c>
      <c r="T728" s="86">
        <v>12824.525532328131</v>
      </c>
      <c r="U728" s="86">
        <v>8659.1836381250105</v>
      </c>
      <c r="V728" s="86">
        <v>54215.547109843748</v>
      </c>
      <c r="W728" s="86">
        <v>2321.3165301406193</v>
      </c>
      <c r="X728" s="86">
        <v>6611.5214181562642</v>
      </c>
      <c r="Y728" s="86">
        <v>25468.571187379097</v>
      </c>
      <c r="Z728" s="86">
        <v>281.07100860595693</v>
      </c>
      <c r="AA728" s="86">
        <v>20514.571464777779</v>
      </c>
      <c r="AB728" s="86">
        <v>13959.754729528888</v>
      </c>
      <c r="AC728" s="86">
        <v>23298.736469199779</v>
      </c>
      <c r="AD728" s="86">
        <v>34083.426153437496</v>
      </c>
      <c r="AE728" s="86">
        <v>9291.8622181328501</v>
      </c>
      <c r="AF728" s="86">
        <v>14.630504032258063</v>
      </c>
      <c r="AG728" s="86">
        <v>17024.784608156249</v>
      </c>
      <c r="AH728" s="86">
        <v>32760.686161201062</v>
      </c>
      <c r="AI728" s="86">
        <v>0</v>
      </c>
      <c r="AJ728" s="86">
        <v>537.95713417982176</v>
      </c>
      <c r="AK728" s="86">
        <v>2689.6977754446189</v>
      </c>
      <c r="AL728" s="86">
        <v>14118.184233500009</v>
      </c>
      <c r="AM728" s="86">
        <v>11289.804265265655</v>
      </c>
      <c r="AN728" s="86">
        <v>9499.3668035000101</v>
      </c>
      <c r="AO728" s="86">
        <v>35807.302982851106</v>
      </c>
      <c r="AP728" s="86">
        <v>680.751736379882</v>
      </c>
      <c r="AQ728" s="86">
        <v>39249.174518637206</v>
      </c>
      <c r="AR728" s="86">
        <v>41493.695314093784</v>
      </c>
      <c r="AS728" s="86">
        <v>40732.710469382851</v>
      </c>
      <c r="AT728" s="86">
        <v>22223.089785927947</v>
      </c>
      <c r="AU728" s="86">
        <v>45844.33778647217</v>
      </c>
      <c r="AV728" s="86">
        <v>20004.086320092119</v>
      </c>
      <c r="AW728" s="86">
        <v>9258.1466319774991</v>
      </c>
      <c r="AX728" s="86">
        <v>32143.300402578127</v>
      </c>
      <c r="AY728" s="86">
        <v>33191.268448000032</v>
      </c>
    </row>
    <row r="729" spans="1:51" x14ac:dyDescent="0.25">
      <c r="A729" s="24">
        <v>44773</v>
      </c>
      <c r="B729" s="25">
        <v>8</v>
      </c>
      <c r="C729" s="86">
        <v>31285.078374200959</v>
      </c>
      <c r="D729" s="86">
        <v>36893.287744999987</v>
      </c>
      <c r="E729" s="86">
        <v>17766.876576468781</v>
      </c>
      <c r="F729" s="86">
        <v>62990.008454768365</v>
      </c>
      <c r="G729" s="86">
        <v>26251.605611147945</v>
      </c>
      <c r="H729" s="86">
        <v>8165.9961480000038</v>
      </c>
      <c r="I729" s="86">
        <v>27485.243045148462</v>
      </c>
      <c r="J729" s="86">
        <v>0</v>
      </c>
      <c r="K729" s="86">
        <v>20577.5645844219</v>
      </c>
      <c r="L729" s="86">
        <v>8369.4648986060347</v>
      </c>
      <c r="M729" s="86">
        <v>34201.044210594264</v>
      </c>
      <c r="N729" s="86">
        <v>19500.371549515643</v>
      </c>
      <c r="O729" s="86">
        <v>43727.098264231623</v>
      </c>
      <c r="P729" s="86">
        <v>7062.7407043588437</v>
      </c>
      <c r="Q729" s="86">
        <v>35.446961000000002</v>
      </c>
      <c r="R729" s="86">
        <v>5945.8069153867218</v>
      </c>
      <c r="S729" s="86">
        <v>48046.39559838039</v>
      </c>
      <c r="T729" s="86">
        <v>14059.764672984384</v>
      </c>
      <c r="U729" s="86">
        <v>9262.2275768750096</v>
      </c>
      <c r="V729" s="86">
        <v>63381.634340531251</v>
      </c>
      <c r="W729" s="86">
        <v>2795.1896433359398</v>
      </c>
      <c r="X729" s="86">
        <v>8605.0994959348027</v>
      </c>
      <c r="Y729" s="86">
        <v>27798.927039555714</v>
      </c>
      <c r="Z729" s="86">
        <v>334.28041656494139</v>
      </c>
      <c r="AA729" s="86">
        <v>25253.142642777773</v>
      </c>
      <c r="AB729" s="86">
        <v>19089.001953083582</v>
      </c>
      <c r="AC729" s="86">
        <v>27961.584870453989</v>
      </c>
      <c r="AD729" s="86">
        <v>37640.599366624992</v>
      </c>
      <c r="AE729" s="86">
        <v>11333.124082968794</v>
      </c>
      <c r="AF729" s="86">
        <v>14.630504032258063</v>
      </c>
      <c r="AG729" s="86">
        <v>20973.72642925</v>
      </c>
      <c r="AH729" s="86">
        <v>36522.635003044801</v>
      </c>
      <c r="AI729" s="86">
        <v>13.030920854889862</v>
      </c>
      <c r="AJ729" s="86">
        <v>584.49165553403236</v>
      </c>
      <c r="AK729" s="86">
        <v>3225.6610788335724</v>
      </c>
      <c r="AL729" s="86">
        <v>16071.09910457813</v>
      </c>
      <c r="AM729" s="86">
        <v>13389.370395812512</v>
      </c>
      <c r="AN729" s="86">
        <v>10421.586494109379</v>
      </c>
      <c r="AO729" s="86">
        <v>42995.031165780798</v>
      </c>
      <c r="AP729" s="86">
        <v>678.93253136914097</v>
      </c>
      <c r="AQ729" s="86">
        <v>49595.755304191887</v>
      </c>
      <c r="AR729" s="86">
        <v>50349.884522187531</v>
      </c>
      <c r="AS729" s="86">
        <v>46465.07461676564</v>
      </c>
      <c r="AT729" s="86">
        <v>25547.13239258419</v>
      </c>
      <c r="AU729" s="86">
        <v>56005.456562284657</v>
      </c>
      <c r="AV729" s="86">
        <v>21019.853688810854</v>
      </c>
      <c r="AW729" s="86">
        <v>8597.9858729052939</v>
      </c>
      <c r="AX729" s="86">
        <v>36570.97404866798</v>
      </c>
      <c r="AY729" s="86">
        <v>44720.575452625024</v>
      </c>
    </row>
    <row r="730" spans="1:51" x14ac:dyDescent="0.25">
      <c r="A730" s="24">
        <v>44773</v>
      </c>
      <c r="B730" s="25">
        <v>9</v>
      </c>
      <c r="C730" s="86">
        <v>37213.438097497798</v>
      </c>
      <c r="D730" s="86">
        <v>41756.455122593747</v>
      </c>
      <c r="E730" s="86">
        <v>19007.346754687514</v>
      </c>
      <c r="F730" s="86">
        <v>69242.001091737126</v>
      </c>
      <c r="G730" s="86">
        <v>30820.76357498339</v>
      </c>
      <c r="H730" s="86">
        <v>9800.7352229999979</v>
      </c>
      <c r="I730" s="86">
        <v>31988.775449726563</v>
      </c>
      <c r="J730" s="86">
        <v>0</v>
      </c>
      <c r="K730" s="86">
        <v>23015.986600171898</v>
      </c>
      <c r="L730" s="86">
        <v>10099.550438723241</v>
      </c>
      <c r="M730" s="86">
        <v>39558.446014131485</v>
      </c>
      <c r="N730" s="86">
        <v>19422.820568250008</v>
      </c>
      <c r="O730" s="86">
        <v>51456.527918919121</v>
      </c>
      <c r="P730" s="86">
        <v>7779.9760301416554</v>
      </c>
      <c r="Q730" s="86">
        <v>38.585543000000001</v>
      </c>
      <c r="R730" s="86">
        <v>5650.1883221640674</v>
      </c>
      <c r="S730" s="86">
        <v>52052.266213927258</v>
      </c>
      <c r="T730" s="86">
        <v>15606.94503426566</v>
      </c>
      <c r="U730" s="86">
        <v>9518.84717507813</v>
      </c>
      <c r="V730" s="86">
        <v>65395.08130596875</v>
      </c>
      <c r="W730" s="86">
        <v>3085.5875158281301</v>
      </c>
      <c r="X730" s="86">
        <v>10383.437783956186</v>
      </c>
      <c r="Y730" s="86">
        <v>31158.863210584252</v>
      </c>
      <c r="Z730" s="86">
        <v>327.20533508300792</v>
      </c>
      <c r="AA730" s="86">
        <v>28923.512612777791</v>
      </c>
      <c r="AB730" s="86">
        <v>23539.642302021075</v>
      </c>
      <c r="AC730" s="86">
        <v>30300.451614417972</v>
      </c>
      <c r="AD730" s="86">
        <v>37518.366963187495</v>
      </c>
      <c r="AE730" s="86">
        <v>12322.475074625052</v>
      </c>
      <c r="AF730" s="86">
        <v>14.630504032258063</v>
      </c>
      <c r="AG730" s="86">
        <v>22660.786052312502</v>
      </c>
      <c r="AH730" s="86">
        <v>35919.248711919805</v>
      </c>
      <c r="AI730" s="86">
        <v>76.467740565472255</v>
      </c>
      <c r="AJ730" s="86">
        <v>650.19239418165353</v>
      </c>
      <c r="AK730" s="86">
        <v>3993.0448214157504</v>
      </c>
      <c r="AL730" s="86">
        <v>15942.903724765631</v>
      </c>
      <c r="AM730" s="86">
        <v>14605.109693312534</v>
      </c>
      <c r="AN730" s="86">
        <v>10385.19808929689</v>
      </c>
      <c r="AO730" s="86">
        <v>46469.667569140176</v>
      </c>
      <c r="AP730" s="86">
        <v>887.08960591406299</v>
      </c>
      <c r="AQ730" s="86">
        <v>60284.904965629379</v>
      </c>
      <c r="AR730" s="86">
        <v>58349.720160390636</v>
      </c>
      <c r="AS730" s="86">
        <v>49158.511600328158</v>
      </c>
      <c r="AT730" s="86">
        <v>30541.225391412336</v>
      </c>
      <c r="AU730" s="86">
        <v>61791.997079159657</v>
      </c>
      <c r="AV730" s="86">
        <v>22609.584042310846</v>
      </c>
      <c r="AW730" s="86">
        <v>9869.6463613961259</v>
      </c>
      <c r="AX730" s="86">
        <v>37122.919986937508</v>
      </c>
      <c r="AY730" s="86">
        <v>54998.085930500012</v>
      </c>
    </row>
    <row r="731" spans="1:51" x14ac:dyDescent="0.25">
      <c r="A731" s="24">
        <v>44773</v>
      </c>
      <c r="B731" s="25">
        <v>10</v>
      </c>
      <c r="C731" s="86">
        <v>41957.375755310277</v>
      </c>
      <c r="D731" s="86">
        <v>46177.956636250005</v>
      </c>
      <c r="E731" s="86">
        <v>20973.995207218777</v>
      </c>
      <c r="F731" s="86">
        <v>76247.324170424632</v>
      </c>
      <c r="G731" s="86">
        <v>35069.70810433571</v>
      </c>
      <c r="H731" s="86">
        <v>10816.634532999999</v>
      </c>
      <c r="I731" s="86">
        <v>35741.489687296875</v>
      </c>
      <c r="J731" s="86">
        <v>0</v>
      </c>
      <c r="K731" s="86">
        <v>25403.465261437508</v>
      </c>
      <c r="L731" s="86">
        <v>10788.726865395098</v>
      </c>
      <c r="M731" s="86">
        <v>43041.991142399245</v>
      </c>
      <c r="N731" s="86">
        <v>21057.553114632821</v>
      </c>
      <c r="O731" s="86">
        <v>59041.502171934742</v>
      </c>
      <c r="P731" s="86">
        <v>8397.5031352725182</v>
      </c>
      <c r="Q731" s="86">
        <v>42.608185000000006</v>
      </c>
      <c r="R731" s="86">
        <v>6232.1396544023492</v>
      </c>
      <c r="S731" s="86">
        <v>57724.112323833513</v>
      </c>
      <c r="T731" s="86">
        <v>16925.277759218759</v>
      </c>
      <c r="U731" s="86">
        <v>10227.49465132813</v>
      </c>
      <c r="V731" s="86">
        <v>70402.930541250011</v>
      </c>
      <c r="W731" s="86">
        <v>3319.5282328906296</v>
      </c>
      <c r="X731" s="86">
        <v>9320.636306024222</v>
      </c>
      <c r="Y731" s="86">
        <v>34124.566340881262</v>
      </c>
      <c r="Z731" s="86">
        <v>267.83598785400392</v>
      </c>
      <c r="AA731" s="86">
        <v>32113.820141777782</v>
      </c>
      <c r="AB731" s="86">
        <v>26941.911407583561</v>
      </c>
      <c r="AC731" s="86">
        <v>33381.44459471853</v>
      </c>
      <c r="AD731" s="86">
        <v>40739.994170000005</v>
      </c>
      <c r="AE731" s="86">
        <v>13144.663825609387</v>
      </c>
      <c r="AF731" s="86">
        <v>14.630504032258063</v>
      </c>
      <c r="AG731" s="86">
        <v>24848.036299781248</v>
      </c>
      <c r="AH731" s="86">
        <v>39567.411616326062</v>
      </c>
      <c r="AI731" s="86">
        <v>184.62473629646678</v>
      </c>
      <c r="AJ731" s="86">
        <v>709.61011696527612</v>
      </c>
      <c r="AK731" s="86">
        <v>4214.2480851214978</v>
      </c>
      <c r="AL731" s="86">
        <v>17128.401765421881</v>
      </c>
      <c r="AM731" s="86">
        <v>16436.961029921891</v>
      </c>
      <c r="AN731" s="86">
        <v>10866.00305075</v>
      </c>
      <c r="AO731" s="86">
        <v>51299.045727483928</v>
      </c>
      <c r="AP731" s="86">
        <v>992.79490178776678</v>
      </c>
      <c r="AQ731" s="86">
        <v>69453.238148520002</v>
      </c>
      <c r="AR731" s="86">
        <v>65977.976161648461</v>
      </c>
      <c r="AS731" s="86">
        <v>53336.358706234416</v>
      </c>
      <c r="AT731" s="86">
        <v>33567.606226412325</v>
      </c>
      <c r="AU731" s="86">
        <v>68511.489133565905</v>
      </c>
      <c r="AV731" s="86">
        <v>23763.403151842111</v>
      </c>
      <c r="AW731" s="86">
        <v>11412.326270441548</v>
      </c>
      <c r="AX731" s="86">
        <v>40754.394135668001</v>
      </c>
      <c r="AY731" s="86">
        <v>62548.028061093733</v>
      </c>
    </row>
    <row r="732" spans="1:51" x14ac:dyDescent="0.25">
      <c r="A732" s="24">
        <v>44773</v>
      </c>
      <c r="B732" s="25">
        <v>11</v>
      </c>
      <c r="C732" s="86">
        <v>45694.106580935288</v>
      </c>
      <c r="D732" s="86">
        <v>48161.922942843754</v>
      </c>
      <c r="E732" s="86">
        <v>22844.676194125015</v>
      </c>
      <c r="F732" s="86">
        <v>83467.989054393358</v>
      </c>
      <c r="G732" s="86">
        <v>36610.345953040676</v>
      </c>
      <c r="H732" s="86">
        <v>11562.785538000002</v>
      </c>
      <c r="I732" s="86">
        <v>38677.69494156252</v>
      </c>
      <c r="J732" s="86">
        <v>0</v>
      </c>
      <c r="K732" s="86">
        <v>26689.008448749999</v>
      </c>
      <c r="L732" s="86">
        <v>11252.829596231029</v>
      </c>
      <c r="M732" s="86">
        <v>43700.240167421151</v>
      </c>
      <c r="N732" s="86">
        <v>22999.831536390629</v>
      </c>
      <c r="O732" s="86">
        <v>63177.765384747239</v>
      </c>
      <c r="P732" s="86">
        <v>8978.6015977898132</v>
      </c>
      <c r="Q732" s="86">
        <v>38.841549000000001</v>
      </c>
      <c r="R732" s="86">
        <v>6713.3615176093735</v>
      </c>
      <c r="S732" s="86">
        <v>61428.792079521008</v>
      </c>
      <c r="T732" s="86">
        <v>18900.424201468759</v>
      </c>
      <c r="U732" s="86">
        <v>11339.648530625011</v>
      </c>
      <c r="V732" s="86">
        <v>76475.738258312515</v>
      </c>
      <c r="W732" s="86">
        <v>3336.6657763906301</v>
      </c>
      <c r="X732" s="86">
        <v>11302.14211630759</v>
      </c>
      <c r="Y732" s="86">
        <v>34358.271401430742</v>
      </c>
      <c r="Z732" s="86">
        <v>350.4936685180669</v>
      </c>
      <c r="AA732" s="86">
        <v>33718.234437777792</v>
      </c>
      <c r="AB732" s="86">
        <v>28368.454713146057</v>
      </c>
      <c r="AC732" s="86">
        <v>36097.566603023377</v>
      </c>
      <c r="AD732" s="86">
        <v>43714.003444125003</v>
      </c>
      <c r="AE732" s="86">
        <v>13323.490767875041</v>
      </c>
      <c r="AF732" s="86">
        <v>14.630504032258063</v>
      </c>
      <c r="AG732" s="86">
        <v>25915.6427539375</v>
      </c>
      <c r="AH732" s="86">
        <v>41458.514239482291</v>
      </c>
      <c r="AI732" s="86">
        <v>420.90074489640847</v>
      </c>
      <c r="AJ732" s="86">
        <v>719.56975776563581</v>
      </c>
      <c r="AK732" s="86">
        <v>4433.210431441812</v>
      </c>
      <c r="AL732" s="86">
        <v>18272.592227671888</v>
      </c>
      <c r="AM732" s="86">
        <v>18425.20585853127</v>
      </c>
      <c r="AN732" s="86">
        <v>10774.122875781261</v>
      </c>
      <c r="AO732" s="86">
        <v>54654.30335732767</v>
      </c>
      <c r="AP732" s="86">
        <v>1108.6475714912121</v>
      </c>
      <c r="AQ732" s="86">
        <v>75111.639043285599</v>
      </c>
      <c r="AR732" s="86">
        <v>69479.071952976592</v>
      </c>
      <c r="AS732" s="86">
        <v>56035.239409687536</v>
      </c>
      <c r="AT732" s="86">
        <v>34346.630904849815</v>
      </c>
      <c r="AU732" s="86">
        <v>72187.364948628412</v>
      </c>
      <c r="AV732" s="86">
        <v>23498.512468435849</v>
      </c>
      <c r="AW732" s="86">
        <v>12592.253242054687</v>
      </c>
      <c r="AX732" s="86">
        <v>43526.665408105502</v>
      </c>
      <c r="AY732" s="86">
        <v>68732.730992218741</v>
      </c>
    </row>
    <row r="733" spans="1:51" x14ac:dyDescent="0.25">
      <c r="A733" s="24">
        <v>44773</v>
      </c>
      <c r="B733" s="25">
        <v>12</v>
      </c>
      <c r="C733" s="86">
        <v>48008.743572841537</v>
      </c>
      <c r="D733" s="86">
        <v>49264.981094499999</v>
      </c>
      <c r="E733" s="86">
        <v>24689.854260359389</v>
      </c>
      <c r="F733" s="86">
        <v>89039.637992768388</v>
      </c>
      <c r="G733" s="86">
        <v>37544.611000972633</v>
      </c>
      <c r="H733" s="86">
        <v>11790.302639000003</v>
      </c>
      <c r="I733" s="86">
        <v>40199.518552718757</v>
      </c>
      <c r="J733" s="86">
        <v>0</v>
      </c>
      <c r="K733" s="86">
        <v>27507.683486218761</v>
      </c>
      <c r="L733" s="86">
        <v>11202.816379824779</v>
      </c>
      <c r="M733" s="86">
        <v>45401.057748574764</v>
      </c>
      <c r="N733" s="86">
        <v>24906.241831226558</v>
      </c>
      <c r="O733" s="86">
        <v>65149.072302809735</v>
      </c>
      <c r="P733" s="86">
        <v>8709.0791365663426</v>
      </c>
      <c r="Q733" s="86">
        <v>35.372917000000001</v>
      </c>
      <c r="R733" s="86">
        <v>7136.6279230156324</v>
      </c>
      <c r="S733" s="86">
        <v>62742.67066759913</v>
      </c>
      <c r="T733" s="86">
        <v>20443.663990625009</v>
      </c>
      <c r="U733" s="86">
        <v>12499.815091640641</v>
      </c>
      <c r="V733" s="86">
        <v>80638.742211468751</v>
      </c>
      <c r="W733" s="86">
        <v>3494.3167637734405</v>
      </c>
      <c r="X733" s="86">
        <v>11800.296158081455</v>
      </c>
      <c r="Y733" s="86">
        <v>33854.732659893416</v>
      </c>
      <c r="Z733" s="86">
        <v>336.4891763305655</v>
      </c>
      <c r="AA733" s="86">
        <v>34726.302029777777</v>
      </c>
      <c r="AB733" s="86">
        <v>29128.440832614815</v>
      </c>
      <c r="AC733" s="86">
        <v>39348.625023517328</v>
      </c>
      <c r="AD733" s="86">
        <v>46027.86265440625</v>
      </c>
      <c r="AE733" s="86">
        <v>13524.483325796906</v>
      </c>
      <c r="AF733" s="86">
        <v>14.630504032258063</v>
      </c>
      <c r="AG733" s="86">
        <v>26748.890056187498</v>
      </c>
      <c r="AH733" s="86">
        <v>43121.879831294791</v>
      </c>
      <c r="AI733" s="86">
        <v>562.52154176625527</v>
      </c>
      <c r="AJ733" s="86">
        <v>712.38169211406489</v>
      </c>
      <c r="AK733" s="86">
        <v>4848.8055505668353</v>
      </c>
      <c r="AL733" s="86">
        <v>19700.960467093759</v>
      </c>
      <c r="AM733" s="86">
        <v>19169.133344015652</v>
      </c>
      <c r="AN733" s="86">
        <v>11054.63869512501</v>
      </c>
      <c r="AO733" s="86">
        <v>56871.933778187042</v>
      </c>
      <c r="AP733" s="86">
        <v>1140.9051434375001</v>
      </c>
      <c r="AQ733" s="86">
        <v>78047.129439973127</v>
      </c>
      <c r="AR733" s="86">
        <v>71319.425788523469</v>
      </c>
      <c r="AS733" s="86">
        <v>58644.152330828161</v>
      </c>
      <c r="AT733" s="86">
        <v>34673.896310131066</v>
      </c>
      <c r="AU733" s="86">
        <v>74833.216103190905</v>
      </c>
      <c r="AV733" s="86">
        <v>23997.110195873367</v>
      </c>
      <c r="AW733" s="86">
        <v>15037.498861679442</v>
      </c>
      <c r="AX733" s="86">
        <v>45611.119948148473</v>
      </c>
      <c r="AY733" s="86">
        <v>71675.215805093787</v>
      </c>
    </row>
    <row r="734" spans="1:51" x14ac:dyDescent="0.25">
      <c r="A734" s="24">
        <v>44773</v>
      </c>
      <c r="B734" s="25">
        <v>13</v>
      </c>
      <c r="C734" s="86">
        <v>49957.280597779012</v>
      </c>
      <c r="D734" s="86">
        <v>50444.969278687495</v>
      </c>
      <c r="E734" s="86">
        <v>26033.476815468748</v>
      </c>
      <c r="F734" s="86">
        <v>93129.692492580871</v>
      </c>
      <c r="G734" s="86">
        <v>37188.877688176952</v>
      </c>
      <c r="H734" s="86">
        <v>11502.883024999996</v>
      </c>
      <c r="I734" s="86">
        <v>41037.954442281254</v>
      </c>
      <c r="J734" s="86">
        <v>0</v>
      </c>
      <c r="K734" s="86">
        <v>27969.756173484391</v>
      </c>
      <c r="L734" s="86">
        <v>11060.786727551333</v>
      </c>
      <c r="M734" s="86">
        <v>44696.095791565131</v>
      </c>
      <c r="N734" s="86">
        <v>26053.135184289058</v>
      </c>
      <c r="O734" s="86">
        <v>66903.569710575364</v>
      </c>
      <c r="P734" s="86">
        <v>9078.5728761203209</v>
      </c>
      <c r="Q734" s="86">
        <v>43.536327999999997</v>
      </c>
      <c r="R734" s="86">
        <v>7576.0013330664087</v>
      </c>
      <c r="S734" s="86">
        <v>64689.982672302263</v>
      </c>
      <c r="T734" s="86">
        <v>21621.547854218763</v>
      </c>
      <c r="U734" s="86">
        <v>13385.890287187511</v>
      </c>
      <c r="V734" s="86">
        <v>84604.329037687494</v>
      </c>
      <c r="W734" s="86">
        <v>3597.2777457812508</v>
      </c>
      <c r="X734" s="86">
        <v>11912.066255096992</v>
      </c>
      <c r="Y734" s="86">
        <v>33371.278820068823</v>
      </c>
      <c r="Z734" s="86">
        <v>316.38334259033195</v>
      </c>
      <c r="AA734" s="86">
        <v>34541.815557777787</v>
      </c>
      <c r="AB734" s="86">
        <v>29651.906621333554</v>
      </c>
      <c r="AC734" s="86">
        <v>41280.076921187516</v>
      </c>
      <c r="AD734" s="86">
        <v>48659.622739843755</v>
      </c>
      <c r="AE734" s="86">
        <v>13573.147186781276</v>
      </c>
      <c r="AF734" s="86">
        <v>14.630504032258063</v>
      </c>
      <c r="AG734" s="86">
        <v>27812.315258125</v>
      </c>
      <c r="AH734" s="86">
        <v>45022.496143169788</v>
      </c>
      <c r="AI734" s="86">
        <v>542.05961121892619</v>
      </c>
      <c r="AJ734" s="86">
        <v>718.49761893829816</v>
      </c>
      <c r="AK734" s="86">
        <v>4575.9718006686362</v>
      </c>
      <c r="AL734" s="86">
        <v>20562.923292468749</v>
      </c>
      <c r="AM734" s="86">
        <v>19208.305600343778</v>
      </c>
      <c r="AN734" s="86">
        <v>11363.987272687511</v>
      </c>
      <c r="AO734" s="86">
        <v>58627.92285577298</v>
      </c>
      <c r="AP734" s="86">
        <v>1098.5075919687511</v>
      </c>
      <c r="AQ734" s="86">
        <v>79813.216586848139</v>
      </c>
      <c r="AR734" s="86">
        <v>72234.415011976598</v>
      </c>
      <c r="AS734" s="86">
        <v>60502.952680109411</v>
      </c>
      <c r="AT734" s="86">
        <v>34375.451907537317</v>
      </c>
      <c r="AU734" s="86">
        <v>77008.083546440903</v>
      </c>
      <c r="AV734" s="86">
        <v>24326.569005998361</v>
      </c>
      <c r="AW734" s="86">
        <v>15506.530154212182</v>
      </c>
      <c r="AX734" s="86">
        <v>47280.708478695327</v>
      </c>
      <c r="AY734" s="86">
        <v>73408.622503406281</v>
      </c>
    </row>
    <row r="735" spans="1:51" x14ac:dyDescent="0.25">
      <c r="A735" s="24">
        <v>44773</v>
      </c>
      <c r="B735" s="25">
        <v>14</v>
      </c>
      <c r="C735" s="86">
        <v>50889.651285435277</v>
      </c>
      <c r="D735" s="86">
        <v>49637.214262875001</v>
      </c>
      <c r="E735" s="86">
        <v>26293.260558750004</v>
      </c>
      <c r="F735" s="86">
        <v>96221.888246768372</v>
      </c>
      <c r="G735" s="86">
        <v>35578.467477230595</v>
      </c>
      <c r="H735" s="86">
        <v>11015.231336000001</v>
      </c>
      <c r="I735" s="86">
        <v>41823.237942710948</v>
      </c>
      <c r="J735" s="86">
        <v>0</v>
      </c>
      <c r="K735" s="86">
        <v>27814.13248559376</v>
      </c>
      <c r="L735" s="86">
        <v>11148.343175012291</v>
      </c>
      <c r="M735" s="86">
        <v>43588.575260975333</v>
      </c>
      <c r="N735" s="86">
        <v>26014.326156007821</v>
      </c>
      <c r="O735" s="86">
        <v>67414.674175465989</v>
      </c>
      <c r="P735" s="86">
        <v>9278.0251066279707</v>
      </c>
      <c r="Q735" s="86">
        <v>36.243541999999998</v>
      </c>
      <c r="R735" s="86">
        <v>7804.8360931875177</v>
      </c>
      <c r="S735" s="86">
        <v>64332.787304833517</v>
      </c>
      <c r="T735" s="86">
        <v>22315.922924015635</v>
      </c>
      <c r="U735" s="86">
        <v>13623.939772578131</v>
      </c>
      <c r="V735" s="86">
        <v>87325.309980406266</v>
      </c>
      <c r="W735" s="86">
        <v>3847.1910258359394</v>
      </c>
      <c r="X735" s="86">
        <v>11450.222894300001</v>
      </c>
      <c r="Y735" s="86">
        <v>33387.979116620074</v>
      </c>
      <c r="Z735" s="86">
        <v>275.56265808105468</v>
      </c>
      <c r="AA735" s="86">
        <v>35026.347211777793</v>
      </c>
      <c r="AB735" s="86">
        <v>29719.083967677303</v>
      </c>
      <c r="AC735" s="86">
        <v>41719.996844836722</v>
      </c>
      <c r="AD735" s="86">
        <v>50120.449385343745</v>
      </c>
      <c r="AE735" s="86">
        <v>13775.235011968773</v>
      </c>
      <c r="AF735" s="86">
        <v>14.630504032258063</v>
      </c>
      <c r="AG735" s="86">
        <v>27896.408649375</v>
      </c>
      <c r="AH735" s="86">
        <v>46494.175021513525</v>
      </c>
      <c r="AI735" s="86">
        <v>539.88238994407277</v>
      </c>
      <c r="AJ735" s="86">
        <v>684.61616387984657</v>
      </c>
      <c r="AK735" s="86">
        <v>4670.0514400733573</v>
      </c>
      <c r="AL735" s="86">
        <v>21222.482242109378</v>
      </c>
      <c r="AM735" s="86">
        <v>19637.407611812519</v>
      </c>
      <c r="AN735" s="86">
        <v>11884.516764578131</v>
      </c>
      <c r="AO735" s="86">
        <v>59070.973266046421</v>
      </c>
      <c r="AP735" s="86">
        <v>923.33709827384962</v>
      </c>
      <c r="AQ735" s="86">
        <v>80748.212154660636</v>
      </c>
      <c r="AR735" s="86">
        <v>72006.243413039076</v>
      </c>
      <c r="AS735" s="86">
        <v>61542.443143453143</v>
      </c>
      <c r="AT735" s="86">
        <v>34555.820980256045</v>
      </c>
      <c r="AU735" s="86">
        <v>78867.534827315918</v>
      </c>
      <c r="AV735" s="86">
        <v>24736.883480435859</v>
      </c>
      <c r="AW735" s="86">
        <v>15056.5900429375</v>
      </c>
      <c r="AX735" s="86">
        <v>49472.061373871111</v>
      </c>
      <c r="AY735" s="86">
        <v>74738.001649062498</v>
      </c>
    </row>
    <row r="736" spans="1:51" x14ac:dyDescent="0.25">
      <c r="A736" s="24">
        <v>44773</v>
      </c>
      <c r="B736" s="25">
        <v>15</v>
      </c>
      <c r="C736" s="86">
        <v>49688.329304841522</v>
      </c>
      <c r="D736" s="86">
        <v>49824.719173375022</v>
      </c>
      <c r="E736" s="86">
        <v>26422.500681281243</v>
      </c>
      <c r="F736" s="86">
        <v>94208.91705926838</v>
      </c>
      <c r="G736" s="86">
        <v>35554.702352723405</v>
      </c>
      <c r="H736" s="86">
        <v>11231.054542999998</v>
      </c>
      <c r="I736" s="86">
        <v>41384.845173031259</v>
      </c>
      <c r="J736" s="86">
        <v>0</v>
      </c>
      <c r="K736" s="86">
        <v>27862.065095953127</v>
      </c>
      <c r="L736" s="86">
        <v>11387.814113762302</v>
      </c>
      <c r="M736" s="86">
        <v>43980.395112981969</v>
      </c>
      <c r="N736" s="86">
        <v>25151.059129148449</v>
      </c>
      <c r="O736" s="86">
        <v>66219.424940903496</v>
      </c>
      <c r="P736" s="86">
        <v>9365.2520321508928</v>
      </c>
      <c r="Q736" s="86">
        <v>37.064956000000002</v>
      </c>
      <c r="R736" s="86">
        <v>7726.6731314726594</v>
      </c>
      <c r="S736" s="86">
        <v>65746.938376724138</v>
      </c>
      <c r="T736" s="86">
        <v>21512.768191484378</v>
      </c>
      <c r="U736" s="86">
        <v>13232.70987390626</v>
      </c>
      <c r="V736" s="86">
        <v>87747.461228031243</v>
      </c>
      <c r="W736" s="86">
        <v>3872.5735208515812</v>
      </c>
      <c r="X736" s="86">
        <v>10939.560590971207</v>
      </c>
      <c r="Y736" s="86">
        <v>34443.993292992593</v>
      </c>
      <c r="Z736" s="86">
        <v>278.17453552246104</v>
      </c>
      <c r="AA736" s="86">
        <v>36002.43371177779</v>
      </c>
      <c r="AB736" s="86">
        <v>28930.816294989811</v>
      </c>
      <c r="AC736" s="86">
        <v>40523.905982882141</v>
      </c>
      <c r="AD736" s="86">
        <v>49714.904551718748</v>
      </c>
      <c r="AE736" s="86">
        <v>13756.343443031277</v>
      </c>
      <c r="AF736" s="86">
        <v>14.630504032258063</v>
      </c>
      <c r="AG736" s="86">
        <v>28108.3445574375</v>
      </c>
      <c r="AH736" s="86">
        <v>46468.683864732302</v>
      </c>
      <c r="AI736" s="86">
        <v>411.85529494403914</v>
      </c>
      <c r="AJ736" s="86">
        <v>690.20742857686491</v>
      </c>
      <c r="AK736" s="86">
        <v>4655.7450275160509</v>
      </c>
      <c r="AL736" s="86">
        <v>21396.931962953135</v>
      </c>
      <c r="AM736" s="86">
        <v>19294.036541937516</v>
      </c>
      <c r="AN736" s="86">
        <v>11729.251255562511</v>
      </c>
      <c r="AO736" s="86">
        <v>59530.336800694866</v>
      </c>
      <c r="AP736" s="86">
        <v>876.39552762077324</v>
      </c>
      <c r="AQ736" s="86">
        <v>79785.088027066871</v>
      </c>
      <c r="AR736" s="86">
        <v>72557.680709320339</v>
      </c>
      <c r="AS736" s="86">
        <v>61608.584005562516</v>
      </c>
      <c r="AT736" s="86">
        <v>34240.115042474827</v>
      </c>
      <c r="AU736" s="86">
        <v>77901.374935565909</v>
      </c>
      <c r="AV736" s="86">
        <v>25681.671322154612</v>
      </c>
      <c r="AW736" s="86">
        <v>16191.734520828288</v>
      </c>
      <c r="AX736" s="86">
        <v>49898.029312468789</v>
      </c>
      <c r="AY736" s="86">
        <v>73609.666332562483</v>
      </c>
    </row>
    <row r="737" spans="1:51" x14ac:dyDescent="0.25">
      <c r="A737" s="24">
        <v>44773</v>
      </c>
      <c r="B737" s="25">
        <v>16</v>
      </c>
      <c r="C737" s="86">
        <v>48659.528649935273</v>
      </c>
      <c r="D737" s="86">
        <v>49649.084013312488</v>
      </c>
      <c r="E737" s="86">
        <v>26184.37165984375</v>
      </c>
      <c r="F737" s="86">
        <v>92601.145290455883</v>
      </c>
      <c r="G737" s="86">
        <v>35992.92536807296</v>
      </c>
      <c r="H737" s="86">
        <v>10788.309792999997</v>
      </c>
      <c r="I737" s="86">
        <v>40382.201759953125</v>
      </c>
      <c r="J737" s="86">
        <v>0</v>
      </c>
      <c r="K737" s="86">
        <v>27696.934386671888</v>
      </c>
      <c r="L737" s="86">
        <v>11779.800434223222</v>
      </c>
      <c r="M737" s="86">
        <v>43028.64976130984</v>
      </c>
      <c r="N737" s="86">
        <v>25191.93606518751</v>
      </c>
      <c r="O737" s="86">
        <v>64878.56042404411</v>
      </c>
      <c r="P737" s="86">
        <v>9201.5183290078967</v>
      </c>
      <c r="Q737" s="86">
        <v>35.097702999999996</v>
      </c>
      <c r="R737" s="86">
        <v>7730.3072849765667</v>
      </c>
      <c r="S737" s="86">
        <v>65915.744761911628</v>
      </c>
      <c r="T737" s="86">
        <v>21221.652244531262</v>
      </c>
      <c r="U737" s="86">
        <v>12989.487287031261</v>
      </c>
      <c r="V737" s="86">
        <v>86914.623197156237</v>
      </c>
      <c r="W737" s="86">
        <v>3863.0718466171998</v>
      </c>
      <c r="X737" s="86">
        <v>11258.433203168623</v>
      </c>
      <c r="Y737" s="86">
        <v>34413.574921289328</v>
      </c>
      <c r="Z737" s="86">
        <v>272.26289733886711</v>
      </c>
      <c r="AA737" s="86">
        <v>36118.155296777782</v>
      </c>
      <c r="AB737" s="86">
        <v>28115.540328708557</v>
      </c>
      <c r="AC737" s="86">
        <v>39868.742467578704</v>
      </c>
      <c r="AD737" s="86">
        <v>49469.065683406239</v>
      </c>
      <c r="AE737" s="86">
        <v>13227.84294370315</v>
      </c>
      <c r="AF737" s="86">
        <v>14.630504032258063</v>
      </c>
      <c r="AG737" s="86">
        <v>27761.798927874999</v>
      </c>
      <c r="AH737" s="86">
        <v>45958.475550107287</v>
      </c>
      <c r="AI737" s="86">
        <v>353.71792089492692</v>
      </c>
      <c r="AJ737" s="86">
        <v>701.5324786165279</v>
      </c>
      <c r="AK737" s="86">
        <v>4567.5444971731513</v>
      </c>
      <c r="AL737" s="86">
        <v>21642.056579500011</v>
      </c>
      <c r="AM737" s="86">
        <v>19195.958347828138</v>
      </c>
      <c r="AN737" s="86">
        <v>11701.528962484379</v>
      </c>
      <c r="AO737" s="86">
        <v>59740.57027505424</v>
      </c>
      <c r="AP737" s="86">
        <v>977.62251531056597</v>
      </c>
      <c r="AQ737" s="86">
        <v>78383.751307254381</v>
      </c>
      <c r="AR737" s="86">
        <v>72647.05048864847</v>
      </c>
      <c r="AS737" s="86">
        <v>61556.048147156303</v>
      </c>
      <c r="AT737" s="86">
        <v>34343.901821537322</v>
      </c>
      <c r="AU737" s="86">
        <v>76465.641984534654</v>
      </c>
      <c r="AV737" s="86">
        <v>27812.908883217115</v>
      </c>
      <c r="AW737" s="86">
        <v>16127.074896450928</v>
      </c>
      <c r="AX737" s="86">
        <v>50524.389734316435</v>
      </c>
      <c r="AY737" s="86">
        <v>72350.057623281231</v>
      </c>
    </row>
    <row r="738" spans="1:51" x14ac:dyDescent="0.25">
      <c r="A738" s="24">
        <v>44773</v>
      </c>
      <c r="B738" s="25">
        <v>17</v>
      </c>
      <c r="C738" s="86">
        <v>47405.737903716537</v>
      </c>
      <c r="D738" s="86">
        <v>49228.107587999999</v>
      </c>
      <c r="E738" s="86">
        <v>25007.579787500006</v>
      </c>
      <c r="F738" s="86">
        <v>90624.241312987127</v>
      </c>
      <c r="G738" s="86">
        <v>35128.370319020542</v>
      </c>
      <c r="H738" s="86">
        <v>9764.450278999997</v>
      </c>
      <c r="I738" s="86">
        <v>39252.049075601579</v>
      </c>
      <c r="J738" s="86">
        <v>0</v>
      </c>
      <c r="K738" s="86">
        <v>27189.029883656272</v>
      </c>
      <c r="L738" s="86">
        <v>11540.810010715437</v>
      </c>
      <c r="M738" s="86">
        <v>41907.356390149798</v>
      </c>
      <c r="N738" s="86">
        <v>24558.091891773438</v>
      </c>
      <c r="O738" s="86">
        <v>63296.024362387863</v>
      </c>
      <c r="P738" s="86">
        <v>9552.8601030778682</v>
      </c>
      <c r="Q738" s="86">
        <v>35.384639999999997</v>
      </c>
      <c r="R738" s="86">
        <v>7688.0940515351567</v>
      </c>
      <c r="S738" s="86">
        <v>65390.828317021012</v>
      </c>
      <c r="T738" s="86">
        <v>20533.016949265639</v>
      </c>
      <c r="U738" s="86">
        <v>12526.32476195313</v>
      </c>
      <c r="V738" s="86">
        <v>87348.820530781246</v>
      </c>
      <c r="W738" s="86">
        <v>3915.8684882187504</v>
      </c>
      <c r="X738" s="86">
        <v>11884.621585580517</v>
      </c>
      <c r="Y738" s="86">
        <v>32934.942840907432</v>
      </c>
      <c r="Z738" s="86">
        <v>226.80529663085935</v>
      </c>
      <c r="AA738" s="86">
        <v>34952.026621777783</v>
      </c>
      <c r="AB738" s="86">
        <v>26833.681600802294</v>
      </c>
      <c r="AC738" s="86">
        <v>38570.475508535827</v>
      </c>
      <c r="AD738" s="86">
        <v>49601.344970906241</v>
      </c>
      <c r="AE738" s="86">
        <v>13413.564413015643</v>
      </c>
      <c r="AF738" s="86">
        <v>14.630504032258063</v>
      </c>
      <c r="AG738" s="86">
        <v>27516.200060125</v>
      </c>
      <c r="AH738" s="86">
        <v>46040.455675388548</v>
      </c>
      <c r="AI738" s="86">
        <v>255.62797608175813</v>
      </c>
      <c r="AJ738" s="86">
        <v>697.19723549996979</v>
      </c>
      <c r="AK738" s="86">
        <v>4341.3818999894002</v>
      </c>
      <c r="AL738" s="86">
        <v>22104.352056046879</v>
      </c>
      <c r="AM738" s="86">
        <v>19227.722042796886</v>
      </c>
      <c r="AN738" s="86">
        <v>11752.385473734381</v>
      </c>
      <c r="AO738" s="86">
        <v>59356.000037319871</v>
      </c>
      <c r="AP738" s="86">
        <v>948.66157945117197</v>
      </c>
      <c r="AQ738" s="86">
        <v>75728.301363410632</v>
      </c>
      <c r="AR738" s="86">
        <v>71138.130910117208</v>
      </c>
      <c r="AS738" s="86">
        <v>61855.66721420316</v>
      </c>
      <c r="AT738" s="86">
        <v>33873.577476131068</v>
      </c>
      <c r="AU738" s="86">
        <v>75027.467362628406</v>
      </c>
      <c r="AV738" s="86">
        <v>28322.623084779596</v>
      </c>
      <c r="AW738" s="86">
        <v>14413.578191755741</v>
      </c>
      <c r="AX738" s="86">
        <v>50867.720538062524</v>
      </c>
      <c r="AY738" s="86">
        <v>70502.996158374954</v>
      </c>
    </row>
    <row r="739" spans="1:51" x14ac:dyDescent="0.25">
      <c r="A739" s="24">
        <v>44773</v>
      </c>
      <c r="B739" s="25">
        <v>18</v>
      </c>
      <c r="C739" s="86">
        <v>46269.685128622797</v>
      </c>
      <c r="D739" s="86">
        <v>47022.167741062498</v>
      </c>
      <c r="E739" s="86">
        <v>23867.031857546877</v>
      </c>
      <c r="F739" s="86">
        <v>90323.242461768357</v>
      </c>
      <c r="G739" s="86">
        <v>30764.188583549385</v>
      </c>
      <c r="H739" s="86">
        <v>8734.9842280000012</v>
      </c>
      <c r="I739" s="86">
        <v>36804.726899265625</v>
      </c>
      <c r="J739" s="86">
        <v>0</v>
      </c>
      <c r="K739" s="86">
        <v>25592.652042750007</v>
      </c>
      <c r="L739" s="86">
        <v>10634.785544402903</v>
      </c>
      <c r="M739" s="86">
        <v>37407.28267614916</v>
      </c>
      <c r="N739" s="86">
        <v>24028.11300985156</v>
      </c>
      <c r="O739" s="86">
        <v>59444.24284379412</v>
      </c>
      <c r="P739" s="86">
        <v>9839.8239781635766</v>
      </c>
      <c r="Q739" s="86">
        <v>34.899732</v>
      </c>
      <c r="R739" s="86">
        <v>7978.9016332851716</v>
      </c>
      <c r="S739" s="86">
        <v>63490.877283364767</v>
      </c>
      <c r="T739" s="86">
        <v>19638.377834624996</v>
      </c>
      <c r="U739" s="86">
        <v>12087.692878984381</v>
      </c>
      <c r="V739" s="86">
        <v>87253.88866453126</v>
      </c>
      <c r="W739" s="86">
        <v>3939.8605725859406</v>
      </c>
      <c r="X739" s="86">
        <v>11898.276167472019</v>
      </c>
      <c r="Y739" s="86">
        <v>29065.331647887702</v>
      </c>
      <c r="Z739" s="86">
        <v>214.26116241455074</v>
      </c>
      <c r="AA739" s="86">
        <v>32673.119080777789</v>
      </c>
      <c r="AB739" s="86">
        <v>25309.009933833557</v>
      </c>
      <c r="AC739" s="86">
        <v>37601.842179656764</v>
      </c>
      <c r="AD739" s="86">
        <v>50886.786642218751</v>
      </c>
      <c r="AE739" s="86">
        <v>12374.45231065629</v>
      </c>
      <c r="AF739" s="86">
        <v>14.630504032258063</v>
      </c>
      <c r="AG739" s="86">
        <v>26732.034015437501</v>
      </c>
      <c r="AH739" s="86">
        <v>47633.248134419802</v>
      </c>
      <c r="AI739" s="86">
        <v>115.35254162678234</v>
      </c>
      <c r="AJ739" s="86">
        <v>610.48814527810737</v>
      </c>
      <c r="AK739" s="86">
        <v>3504.4384585455168</v>
      </c>
      <c r="AL739" s="86">
        <v>21990.106460546878</v>
      </c>
      <c r="AM739" s="86">
        <v>19304.493895453157</v>
      </c>
      <c r="AN739" s="86">
        <v>11343.09332884377</v>
      </c>
      <c r="AO739" s="86">
        <v>57558.88478598393</v>
      </c>
      <c r="AP739" s="86">
        <v>844.005126052734</v>
      </c>
      <c r="AQ739" s="86">
        <v>71455.864413691888</v>
      </c>
      <c r="AR739" s="86">
        <v>67749.041877539086</v>
      </c>
      <c r="AS739" s="86">
        <v>60376.125717562521</v>
      </c>
      <c r="AT739" s="86">
        <v>31462.752304912312</v>
      </c>
      <c r="AU739" s="86">
        <v>72740.397556347161</v>
      </c>
      <c r="AV739" s="86">
        <v>28680.09168127962</v>
      </c>
      <c r="AW739" s="86">
        <v>12519.481555654882</v>
      </c>
      <c r="AX739" s="86">
        <v>52017.510469468769</v>
      </c>
      <c r="AY739" s="86">
        <v>66715.025739062476</v>
      </c>
    </row>
    <row r="740" spans="1:51" x14ac:dyDescent="0.25">
      <c r="A740" s="24">
        <v>44773</v>
      </c>
      <c r="B740" s="25">
        <v>19</v>
      </c>
      <c r="C740" s="86">
        <v>46363.489364029076</v>
      </c>
      <c r="D740" s="86">
        <v>48485.580124187509</v>
      </c>
      <c r="E740" s="86">
        <v>25583.432584031256</v>
      </c>
      <c r="F740" s="86">
        <v>95563.729917893375</v>
      </c>
      <c r="G740" s="86">
        <v>33912.420933050045</v>
      </c>
      <c r="H740" s="86">
        <v>7146.838459000006</v>
      </c>
      <c r="I740" s="86">
        <v>35545.902324078132</v>
      </c>
      <c r="J740" s="86">
        <v>0</v>
      </c>
      <c r="K740" s="86">
        <v>26144.32395953127</v>
      </c>
      <c r="L740" s="86">
        <v>10614.084581059151</v>
      </c>
      <c r="M740" s="86">
        <v>35151.406638210778</v>
      </c>
      <c r="N740" s="86">
        <v>27022.75452959376</v>
      </c>
      <c r="O740" s="86">
        <v>57187.60824337224</v>
      </c>
      <c r="P740" s="86">
        <v>10957.754089844057</v>
      </c>
      <c r="Q740" s="86">
        <v>35.359172999999998</v>
      </c>
      <c r="R740" s="86">
        <v>9241.6813904492265</v>
      </c>
      <c r="S740" s="86">
        <v>68808.590375052256</v>
      </c>
      <c r="T740" s="86">
        <v>21458.576665484394</v>
      </c>
      <c r="U740" s="86">
        <v>13238.088342734391</v>
      </c>
      <c r="V740" s="86">
        <v>95673.87242734374</v>
      </c>
      <c r="W740" s="86">
        <v>4372.9066020156206</v>
      </c>
      <c r="X740" s="86">
        <v>12558.102510911734</v>
      </c>
      <c r="Y740" s="86">
        <v>28305.890084480819</v>
      </c>
      <c r="Z740" s="86">
        <v>229.13525238037113</v>
      </c>
      <c r="AA740" s="86">
        <v>35829.525478777774</v>
      </c>
      <c r="AB740" s="86">
        <v>23345.748135380458</v>
      </c>
      <c r="AC740" s="86">
        <v>40119.430722377336</v>
      </c>
      <c r="AD740" s="86">
        <v>57548.116726062508</v>
      </c>
      <c r="AE740" s="86">
        <v>13521.397973046907</v>
      </c>
      <c r="AF740" s="86">
        <v>14.630504032258063</v>
      </c>
      <c r="AG740" s="86">
        <v>29168.962478875001</v>
      </c>
      <c r="AH740" s="86">
        <v>57234.092037138566</v>
      </c>
      <c r="AI740" s="86">
        <v>7.4343782696792786</v>
      </c>
      <c r="AJ740" s="86">
        <v>572.50861383242636</v>
      </c>
      <c r="AK740" s="86">
        <v>3318.5524446853719</v>
      </c>
      <c r="AL740" s="86">
        <v>26305.083715437511</v>
      </c>
      <c r="AM740" s="86">
        <v>21858.090058328136</v>
      </c>
      <c r="AN740" s="86">
        <v>12671.403804125011</v>
      </c>
      <c r="AO740" s="86">
        <v>59977.234330788611</v>
      </c>
      <c r="AP740" s="86">
        <v>894.90531694824108</v>
      </c>
      <c r="AQ740" s="86">
        <v>67610.244784926239</v>
      </c>
      <c r="AR740" s="86">
        <v>67220.978412289071</v>
      </c>
      <c r="AS740" s="86">
        <v>67384.459118031271</v>
      </c>
      <c r="AT740" s="86">
        <v>29773.206909037348</v>
      </c>
      <c r="AU740" s="86">
        <v>76510.901448097153</v>
      </c>
      <c r="AV740" s="86">
        <v>34259.126217467114</v>
      </c>
      <c r="AW740" s="86">
        <v>15045.395553416951</v>
      </c>
      <c r="AX740" s="86">
        <v>59414.814337742209</v>
      </c>
      <c r="AY740" s="86">
        <v>61811.859024843798</v>
      </c>
    </row>
    <row r="741" spans="1:51" x14ac:dyDescent="0.25">
      <c r="A741" s="24">
        <v>44773</v>
      </c>
      <c r="B741" s="25">
        <v>20</v>
      </c>
      <c r="C741" s="86">
        <v>45783.3821298728</v>
      </c>
      <c r="D741" s="86">
        <v>52271.041871125009</v>
      </c>
      <c r="E741" s="86">
        <v>26943.895629656261</v>
      </c>
      <c r="F741" s="86">
        <v>97950.567249393367</v>
      </c>
      <c r="G741" s="86">
        <v>39289.524494781253</v>
      </c>
      <c r="H741" s="86">
        <v>7777.0853370000023</v>
      </c>
      <c r="I741" s="86">
        <v>35626.155169546881</v>
      </c>
      <c r="J741" s="86">
        <v>0</v>
      </c>
      <c r="K741" s="86">
        <v>28049.658106359377</v>
      </c>
      <c r="L741" s="86">
        <v>10788.107945481033</v>
      </c>
      <c r="M741" s="86">
        <v>35949.599303579147</v>
      </c>
      <c r="N741" s="86">
        <v>29803.472956124999</v>
      </c>
      <c r="O741" s="86">
        <v>58969.767517622247</v>
      </c>
      <c r="P741" s="86">
        <v>12227.19615741334</v>
      </c>
      <c r="Q741" s="86">
        <v>35.551366999999999</v>
      </c>
      <c r="R741" s="86">
        <v>10394.231850605469</v>
      </c>
      <c r="S741" s="86">
        <v>76414.6823193335</v>
      </c>
      <c r="T741" s="86">
        <v>22767.874926640627</v>
      </c>
      <c r="U741" s="86">
        <v>13918.471478984391</v>
      </c>
      <c r="V741" s="86">
        <v>103038.9826814375</v>
      </c>
      <c r="W741" s="86">
        <v>4958.0988210859505</v>
      </c>
      <c r="X741" s="86">
        <v>13760.212564281277</v>
      </c>
      <c r="Y741" s="86">
        <v>29013.462914349184</v>
      </c>
      <c r="Z741" s="86">
        <v>302.40649749755841</v>
      </c>
      <c r="AA741" s="86">
        <v>41367.073258777775</v>
      </c>
      <c r="AB741" s="86">
        <v>22023.357086489821</v>
      </c>
      <c r="AC741" s="86">
        <v>41643.903972628505</v>
      </c>
      <c r="AD741" s="86">
        <v>63157.341742125012</v>
      </c>
      <c r="AE741" s="86">
        <v>15265.603799703156</v>
      </c>
      <c r="AF741" s="86">
        <v>14.630504032258063</v>
      </c>
      <c r="AG741" s="86">
        <v>32570.1224893125</v>
      </c>
      <c r="AH741" s="86">
        <v>67689.371189044818</v>
      </c>
      <c r="AI741" s="86">
        <v>0</v>
      </c>
      <c r="AJ741" s="86">
        <v>573.96203433301162</v>
      </c>
      <c r="AK741" s="86">
        <v>3651.4465033899478</v>
      </c>
      <c r="AL741" s="86">
        <v>30438.891965843748</v>
      </c>
      <c r="AM741" s="86">
        <v>24765.732914312535</v>
      </c>
      <c r="AN741" s="86">
        <v>13927.62539521876</v>
      </c>
      <c r="AO741" s="86">
        <v>63773.799952804242</v>
      </c>
      <c r="AP741" s="86">
        <v>1023.8056793212889</v>
      </c>
      <c r="AQ741" s="86">
        <v>64005.431425395</v>
      </c>
      <c r="AR741" s="86">
        <v>70822.349266835954</v>
      </c>
      <c r="AS741" s="86">
        <v>76639.83023751562</v>
      </c>
      <c r="AT741" s="86">
        <v>29405.82382659983</v>
      </c>
      <c r="AU741" s="86">
        <v>81247.860255472158</v>
      </c>
      <c r="AV741" s="86">
        <v>41046.43069934212</v>
      </c>
      <c r="AW741" s="86">
        <v>16667.667448785138</v>
      </c>
      <c r="AX741" s="86">
        <v>65831.944786000007</v>
      </c>
      <c r="AY741" s="86">
        <v>57638.628025406251</v>
      </c>
    </row>
    <row r="742" spans="1:51" x14ac:dyDescent="0.25">
      <c r="A742" s="24">
        <v>44773</v>
      </c>
      <c r="B742" s="25">
        <v>21</v>
      </c>
      <c r="C742" s="86">
        <v>43094.756210716543</v>
      </c>
      <c r="D742" s="86">
        <v>52875.264693250007</v>
      </c>
      <c r="E742" s="86">
        <v>26915.852564781249</v>
      </c>
      <c r="F742" s="86">
        <v>93287.993181862112</v>
      </c>
      <c r="G742" s="86">
        <v>39592.488916687507</v>
      </c>
      <c r="H742" s="86">
        <v>7467.8716820000009</v>
      </c>
      <c r="I742" s="86">
        <v>34711.012783429687</v>
      </c>
      <c r="J742" s="86">
        <v>0</v>
      </c>
      <c r="K742" s="86">
        <v>28947.659037140642</v>
      </c>
      <c r="L742" s="86">
        <v>10889.82900540292</v>
      </c>
      <c r="M742" s="86">
        <v>35527.245796555202</v>
      </c>
      <c r="N742" s="86">
        <v>29324.504039109379</v>
      </c>
      <c r="O742" s="86">
        <v>58962.012198622244</v>
      </c>
      <c r="P742" s="86">
        <v>12397.006319022712</v>
      </c>
      <c r="Q742" s="86">
        <v>35.108179</v>
      </c>
      <c r="R742" s="86">
        <v>10577.730129562502</v>
      </c>
      <c r="S742" s="86">
        <v>78539.153738489753</v>
      </c>
      <c r="T742" s="86">
        <v>21846.598649453124</v>
      </c>
      <c r="U742" s="86">
        <v>13548.288249296891</v>
      </c>
      <c r="V742" s="86">
        <v>103807.4136684375</v>
      </c>
      <c r="W742" s="86">
        <v>5378.8838716640603</v>
      </c>
      <c r="X742" s="86">
        <v>13168.53470410939</v>
      </c>
      <c r="Y742" s="86">
        <v>28986.374082004164</v>
      </c>
      <c r="Z742" s="86">
        <v>321.39758209228501</v>
      </c>
      <c r="AA742" s="86">
        <v>41578.929988777782</v>
      </c>
      <c r="AB742" s="86">
        <v>20610.208804708567</v>
      </c>
      <c r="AC742" s="86">
        <v>41024.573979768786</v>
      </c>
      <c r="AD742" s="86">
        <v>64445.338006031256</v>
      </c>
      <c r="AE742" s="86">
        <v>15508.322768976606</v>
      </c>
      <c r="AF742" s="86">
        <v>14.630504032258063</v>
      </c>
      <c r="AG742" s="86">
        <v>32961.638008062502</v>
      </c>
      <c r="AH742" s="86">
        <v>69539.3477472948</v>
      </c>
      <c r="AI742" s="86">
        <v>0</v>
      </c>
      <c r="AJ742" s="86">
        <v>555.36010888769943</v>
      </c>
      <c r="AK742" s="86">
        <v>3703.6911722493078</v>
      </c>
      <c r="AL742" s="86">
        <v>31525.452558281249</v>
      </c>
      <c r="AM742" s="86">
        <v>24795.14064484377</v>
      </c>
      <c r="AN742" s="86">
        <v>14437.15478321877</v>
      </c>
      <c r="AO742" s="86">
        <v>63628.00777056205</v>
      </c>
      <c r="AP742" s="86">
        <v>1001.842849731446</v>
      </c>
      <c r="AQ742" s="86">
        <v>60064.649937480943</v>
      </c>
      <c r="AR742" s="86">
        <v>70717.823153898469</v>
      </c>
      <c r="AS742" s="86">
        <v>78671.475879578124</v>
      </c>
      <c r="AT742" s="86">
        <v>28204.249517287324</v>
      </c>
      <c r="AU742" s="86">
        <v>81375.942228222164</v>
      </c>
      <c r="AV742" s="86">
        <v>41975.751657342116</v>
      </c>
      <c r="AW742" s="86">
        <v>16822.310628163195</v>
      </c>
      <c r="AX742" s="86">
        <v>67609.481950960966</v>
      </c>
      <c r="AY742" s="86">
        <v>53074.508581281283</v>
      </c>
    </row>
    <row r="743" spans="1:51" x14ac:dyDescent="0.25">
      <c r="A743" s="24">
        <v>44773</v>
      </c>
      <c r="B743" s="25">
        <v>22</v>
      </c>
      <c r="C743" s="86">
        <v>39328.67609637283</v>
      </c>
      <c r="D743" s="86">
        <v>51472.791820812505</v>
      </c>
      <c r="E743" s="86">
        <v>25386.817707203129</v>
      </c>
      <c r="F743" s="86">
        <v>85842.425086643387</v>
      </c>
      <c r="G743" s="86">
        <v>38116.480253968766</v>
      </c>
      <c r="H743" s="86">
        <v>7256.6941989999996</v>
      </c>
      <c r="I743" s="86">
        <v>32528.45640008985</v>
      </c>
      <c r="J743" s="86">
        <v>0</v>
      </c>
      <c r="K743" s="86">
        <v>27919.205354875012</v>
      </c>
      <c r="L743" s="86">
        <v>10417.003492848226</v>
      </c>
      <c r="M743" s="86">
        <v>34836.358030059935</v>
      </c>
      <c r="N743" s="86">
        <v>27423.890973718761</v>
      </c>
      <c r="O743" s="86">
        <v>56608.112868466007</v>
      </c>
      <c r="P743" s="86">
        <v>12268.215269042237</v>
      </c>
      <c r="Q743" s="86">
        <v>35.060403999999998</v>
      </c>
      <c r="R743" s="86">
        <v>10137.571701007824</v>
      </c>
      <c r="S743" s="86">
        <v>76559.932680739745</v>
      </c>
      <c r="T743" s="86">
        <v>20323.470676515637</v>
      </c>
      <c r="U743" s="86">
        <v>12538.04797976563</v>
      </c>
      <c r="V743" s="86">
        <v>99515.180195062494</v>
      </c>
      <c r="W743" s="86">
        <v>6483.4369335625006</v>
      </c>
      <c r="X743" s="86">
        <v>12691.318638968782</v>
      </c>
      <c r="Y743" s="86">
        <v>28424.033117367489</v>
      </c>
      <c r="Z743" s="86">
        <v>334.1108044433592</v>
      </c>
      <c r="AA743" s="86">
        <v>40152.137886777789</v>
      </c>
      <c r="AB743" s="86">
        <v>18941.519825146079</v>
      </c>
      <c r="AC743" s="86">
        <v>38027.018212793388</v>
      </c>
      <c r="AD743" s="86">
        <v>62590.101309406251</v>
      </c>
      <c r="AE743" s="86">
        <v>15871.568111992216</v>
      </c>
      <c r="AF743" s="86">
        <v>14.630504032258063</v>
      </c>
      <c r="AG743" s="86">
        <v>31698.646525812499</v>
      </c>
      <c r="AH743" s="86">
        <v>68323.456513357305</v>
      </c>
      <c r="AI743" s="86">
        <v>0</v>
      </c>
      <c r="AJ743" s="86">
        <v>551.24458304571999</v>
      </c>
      <c r="AK743" s="86">
        <v>3478.0244863430617</v>
      </c>
      <c r="AL743" s="86">
        <v>32066.468670218754</v>
      </c>
      <c r="AM743" s="86">
        <v>24053.420423296891</v>
      </c>
      <c r="AN743" s="86">
        <v>14224.604653953142</v>
      </c>
      <c r="AO743" s="86">
        <v>61887.428362601102</v>
      </c>
      <c r="AP743" s="86">
        <v>988.66564941406295</v>
      </c>
      <c r="AQ743" s="86">
        <v>56907.346208840318</v>
      </c>
      <c r="AR743" s="86">
        <v>69366.748506835953</v>
      </c>
      <c r="AS743" s="86">
        <v>76662.283230875008</v>
      </c>
      <c r="AT743" s="86">
        <v>20267.533327259967</v>
      </c>
      <c r="AU743" s="86">
        <v>78495.668156909654</v>
      </c>
      <c r="AV743" s="86">
        <v>40864.114621748369</v>
      </c>
      <c r="AW743" s="86">
        <v>15925.780706717542</v>
      </c>
      <c r="AX743" s="86">
        <v>66171.017423507816</v>
      </c>
      <c r="AY743" s="86">
        <v>49814.503178328145</v>
      </c>
    </row>
    <row r="744" spans="1:51" x14ac:dyDescent="0.25">
      <c r="A744" s="24">
        <v>44773</v>
      </c>
      <c r="B744" s="25">
        <v>23</v>
      </c>
      <c r="C744" s="86">
        <v>35236.355863888457</v>
      </c>
      <c r="D744" s="86">
        <v>47019.277212375004</v>
      </c>
      <c r="E744" s="86">
        <v>22738.531006546895</v>
      </c>
      <c r="F744" s="86">
        <v>75740.610941424617</v>
      </c>
      <c r="G744" s="86">
        <v>35129.223753781211</v>
      </c>
      <c r="H744" s="86">
        <v>7406.2376899999999</v>
      </c>
      <c r="I744" s="86">
        <v>29213.634619804707</v>
      </c>
      <c r="J744" s="86">
        <v>0</v>
      </c>
      <c r="K744" s="86">
        <v>25457.230970109387</v>
      </c>
      <c r="L744" s="86">
        <v>8856.8653651372806</v>
      </c>
      <c r="M744" s="86">
        <v>33738.471067887847</v>
      </c>
      <c r="N744" s="86">
        <v>24391.693173976561</v>
      </c>
      <c r="O744" s="86">
        <v>52078.852000091007</v>
      </c>
      <c r="P744" s="86">
        <v>11198.178274413336</v>
      </c>
      <c r="Q744" s="86">
        <v>34.928270999999995</v>
      </c>
      <c r="R744" s="86">
        <v>9139.7463580976582</v>
      </c>
      <c r="S744" s="86">
        <v>70270.533503411629</v>
      </c>
      <c r="T744" s="86">
        <v>17932.936994968772</v>
      </c>
      <c r="U744" s="86">
        <v>10985.265804609391</v>
      </c>
      <c r="V744" s="86">
        <v>90171.980640656257</v>
      </c>
      <c r="W744" s="86">
        <v>7640.3801260625096</v>
      </c>
      <c r="X744" s="86">
        <v>11476.899497453123</v>
      </c>
      <c r="Y744" s="86">
        <v>27064.824598992807</v>
      </c>
      <c r="Z744" s="86">
        <v>304.68798004150386</v>
      </c>
      <c r="AA744" s="86">
        <v>36071.669809777784</v>
      </c>
      <c r="AB744" s="86">
        <v>17411.741209911717</v>
      </c>
      <c r="AC744" s="86">
        <v>33579.899838847567</v>
      </c>
      <c r="AD744" s="86">
        <v>56116.376030718755</v>
      </c>
      <c r="AE744" s="86">
        <v>14374.671124484412</v>
      </c>
      <c r="AF744" s="86">
        <v>14.630504032258063</v>
      </c>
      <c r="AG744" s="86">
        <v>28814.665430812503</v>
      </c>
      <c r="AH744" s="86">
        <v>62145.561286607299</v>
      </c>
      <c r="AI744" s="86">
        <v>0</v>
      </c>
      <c r="AJ744" s="86">
        <v>545.49306245992193</v>
      </c>
      <c r="AK744" s="86">
        <v>3252.399267280558</v>
      </c>
      <c r="AL744" s="86">
        <v>29333.579331515633</v>
      </c>
      <c r="AM744" s="86">
        <v>21428.48479454689</v>
      </c>
      <c r="AN744" s="86">
        <v>12967.664329937521</v>
      </c>
      <c r="AO744" s="86">
        <v>56760.160999901891</v>
      </c>
      <c r="AP744" s="86">
        <v>919.28941345214798</v>
      </c>
      <c r="AQ744" s="86">
        <v>52403.100272270014</v>
      </c>
      <c r="AR744" s="86">
        <v>63513.288234195323</v>
      </c>
      <c r="AS744" s="86">
        <v>70038.233445843769</v>
      </c>
      <c r="AT744" s="86">
        <v>18294.761072384961</v>
      </c>
      <c r="AU744" s="86">
        <v>70695.488592534661</v>
      </c>
      <c r="AV744" s="86">
        <v>37749.808216623358</v>
      </c>
      <c r="AW744" s="86">
        <v>15542.128223002506</v>
      </c>
      <c r="AX744" s="86">
        <v>60045.065185851578</v>
      </c>
      <c r="AY744" s="86">
        <v>44838.237075234385</v>
      </c>
    </row>
    <row r="745" spans="1:51" x14ac:dyDescent="0.25">
      <c r="A745" s="24">
        <v>44773</v>
      </c>
      <c r="B745" s="25">
        <v>24</v>
      </c>
      <c r="C745" s="86">
        <v>30912.097639669697</v>
      </c>
      <c r="D745" s="86">
        <v>40473.375834687497</v>
      </c>
      <c r="E745" s="86">
        <v>20045.327750812528</v>
      </c>
      <c r="F745" s="86">
        <v>63687.277401362109</v>
      </c>
      <c r="G745" s="86">
        <v>29955.746673374968</v>
      </c>
      <c r="H745" s="86">
        <v>7081.2883169999986</v>
      </c>
      <c r="I745" s="86">
        <v>25018.31802888673</v>
      </c>
      <c r="J745" s="86">
        <v>0</v>
      </c>
      <c r="K745" s="86">
        <v>22082.13465746877</v>
      </c>
      <c r="L745" s="86">
        <v>7975.65047947322</v>
      </c>
      <c r="M745" s="86">
        <v>31476.327986671182</v>
      </c>
      <c r="N745" s="86">
        <v>20932.496172562518</v>
      </c>
      <c r="O745" s="86">
        <v>42647.795950075364</v>
      </c>
      <c r="P745" s="86">
        <v>9499.620273510991</v>
      </c>
      <c r="Q745" s="86">
        <v>34.292436000000002</v>
      </c>
      <c r="R745" s="86">
        <v>7738.0438086445392</v>
      </c>
      <c r="S745" s="86">
        <v>60367.862253224142</v>
      </c>
      <c r="T745" s="86">
        <v>15237.498947187534</v>
      </c>
      <c r="U745" s="86">
        <v>9628.750581640641</v>
      </c>
      <c r="V745" s="86">
        <v>77921.558313874993</v>
      </c>
      <c r="W745" s="86">
        <v>6725.0222326796902</v>
      </c>
      <c r="X745" s="86">
        <v>9231.565391937509</v>
      </c>
      <c r="Y745" s="86">
        <v>26364.842162877972</v>
      </c>
      <c r="Z745" s="86">
        <v>272.1481094360351</v>
      </c>
      <c r="AA745" s="86">
        <v>30319.798373777779</v>
      </c>
      <c r="AB745" s="86">
        <v>18287.279777614829</v>
      </c>
      <c r="AC745" s="86">
        <v>29535.10235197861</v>
      </c>
      <c r="AD745" s="86">
        <v>47221.362173625006</v>
      </c>
      <c r="AE745" s="86">
        <v>12674.357247500002</v>
      </c>
      <c r="AF745" s="86">
        <v>14.630504032258063</v>
      </c>
      <c r="AG745" s="86">
        <v>24554.103220062498</v>
      </c>
      <c r="AH745" s="86">
        <v>47947.72033998229</v>
      </c>
      <c r="AI745" s="86">
        <v>0</v>
      </c>
      <c r="AJ745" s="86">
        <v>543.49379442107681</v>
      </c>
      <c r="AK745" s="86">
        <v>3139.970902757128</v>
      </c>
      <c r="AL745" s="86">
        <v>24375.826170890639</v>
      </c>
      <c r="AM745" s="86">
        <v>17234.639891187537</v>
      </c>
      <c r="AN745" s="86">
        <v>11687.96781228126</v>
      </c>
      <c r="AO745" s="86">
        <v>49349.893305991733</v>
      </c>
      <c r="AP745" s="86">
        <v>817.26029968261696</v>
      </c>
      <c r="AQ745" s="86">
        <v>47492.207405824694</v>
      </c>
      <c r="AR745" s="86">
        <v>55908.464705914084</v>
      </c>
      <c r="AS745" s="86">
        <v>59336.671776125018</v>
      </c>
      <c r="AT745" s="86">
        <v>17607.760772099813</v>
      </c>
      <c r="AU745" s="86">
        <v>61252.21218987841</v>
      </c>
      <c r="AV745" s="86">
        <v>26154.326253185856</v>
      </c>
      <c r="AW745" s="86">
        <v>22665.564997472567</v>
      </c>
      <c r="AX745" s="86">
        <v>50569.038457445342</v>
      </c>
      <c r="AY745" s="86">
        <v>39865.584649062519</v>
      </c>
    </row>
    <row r="746" spans="1:51" x14ac:dyDescent="0.25">
      <c r="A746" s="24"/>
      <c r="B746" s="25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  <c r="AE746" s="26"/>
      <c r="AF746" s="26"/>
      <c r="AG746" s="26"/>
      <c r="AH746" s="26"/>
      <c r="AI746" s="26"/>
      <c r="AJ746" s="26"/>
      <c r="AK746" s="26"/>
      <c r="AL746" s="26"/>
      <c r="AM746" s="26"/>
      <c r="AN746" s="26"/>
      <c r="AO746" s="26"/>
      <c r="AP746" s="26"/>
      <c r="AQ746" s="26"/>
      <c r="AR746" s="26"/>
      <c r="AS746" s="26"/>
      <c r="AT746" s="26"/>
      <c r="AU746" s="26"/>
      <c r="AV746" s="26"/>
      <c r="AW746" s="26"/>
      <c r="AX746" s="26"/>
      <c r="AY746" s="26"/>
    </row>
    <row r="747" spans="1:51" x14ac:dyDescent="0.25">
      <c r="C747" s="86"/>
      <c r="D747" s="86"/>
      <c r="E747" s="86"/>
      <c r="F747" s="86"/>
      <c r="G747" s="86"/>
      <c r="H747" s="86"/>
      <c r="I747" s="86"/>
      <c r="J747" s="86"/>
      <c r="K747" s="86"/>
      <c r="L747" s="86"/>
      <c r="M747" s="86"/>
      <c r="N747" s="86"/>
      <c r="O747" s="86"/>
      <c r="P747" s="86"/>
      <c r="Q747" s="86"/>
      <c r="R747" s="86"/>
      <c r="S747" s="86"/>
      <c r="T747" s="86"/>
      <c r="U747" s="86"/>
      <c r="V747" s="86"/>
      <c r="W747" s="86"/>
      <c r="X747" s="86"/>
      <c r="Y747" s="86"/>
      <c r="Z747" s="86"/>
      <c r="AA747" s="86"/>
      <c r="AB747" s="86"/>
      <c r="AC747" s="86"/>
      <c r="AD747" s="86"/>
      <c r="AE747" s="86"/>
      <c r="AF747" s="86"/>
      <c r="AG747" s="86"/>
      <c r="AH747" s="86"/>
      <c r="AI747" s="86"/>
      <c r="AJ747" s="86"/>
      <c r="AK747" s="86"/>
      <c r="AL747" s="86"/>
      <c r="AM747" s="86"/>
      <c r="AN747" s="86"/>
      <c r="AO747" s="86"/>
      <c r="AP747" s="86"/>
      <c r="AQ747" s="86"/>
      <c r="AR747" s="86"/>
      <c r="AS747" s="86"/>
      <c r="AT747" s="86"/>
      <c r="AU747" s="86"/>
      <c r="AV747" s="86"/>
      <c r="AW747" s="86"/>
      <c r="AX747" s="86"/>
      <c r="AY747" s="86"/>
    </row>
    <row r="748" spans="1:51" x14ac:dyDescent="0.25">
      <c r="C748" s="105">
        <f>+SUM(C2:C746)</f>
        <v>25808602.038954444</v>
      </c>
      <c r="D748" s="105">
        <f t="shared" ref="D748:AX748" si="0">+SUM(D2:D746)</f>
        <v>30153152.279121153</v>
      </c>
      <c r="E748" s="105">
        <f t="shared" si="0"/>
        <v>14418800.015713176</v>
      </c>
      <c r="F748" s="105">
        <f t="shared" si="0"/>
        <v>52170288.832327843</v>
      </c>
      <c r="G748" s="105">
        <f t="shared" si="0"/>
        <v>21782859.693380505</v>
      </c>
      <c r="H748" s="105">
        <f t="shared" si="0"/>
        <v>5255996.0125819976</v>
      </c>
      <c r="I748" s="105">
        <f t="shared" si="0"/>
        <v>21934833.38475265</v>
      </c>
      <c r="J748" s="105">
        <f t="shared" si="0"/>
        <v>100324.66596300009</v>
      </c>
      <c r="K748" s="105">
        <f t="shared" si="0"/>
        <v>16595671.095182886</v>
      </c>
      <c r="L748" s="105">
        <f t="shared" si="0"/>
        <v>5922629.299332316</v>
      </c>
      <c r="M748" s="105">
        <f t="shared" si="0"/>
        <v>23314545.987769138</v>
      </c>
      <c r="N748" s="105">
        <f t="shared" si="0"/>
        <v>15842350.780642064</v>
      </c>
      <c r="O748" s="105">
        <f t="shared" si="0"/>
        <v>36147891.830203623</v>
      </c>
      <c r="P748" s="105">
        <f t="shared" si="0"/>
        <v>6438156.5923463581</v>
      </c>
      <c r="Q748" s="105">
        <f t="shared" si="0"/>
        <v>27304.036201000024</v>
      </c>
      <c r="R748" s="105">
        <f t="shared" si="0"/>
        <v>5002297.5280419923</v>
      </c>
      <c r="S748" s="105">
        <f t="shared" si="0"/>
        <v>40904225.274714977</v>
      </c>
      <c r="T748" s="105">
        <f t="shared" si="0"/>
        <v>11638108.713893848</v>
      </c>
      <c r="U748" s="105">
        <f t="shared" si="0"/>
        <v>7344050.7623186419</v>
      </c>
      <c r="V748" s="105">
        <f t="shared" si="0"/>
        <v>54185411.018999264</v>
      </c>
      <c r="W748" s="105">
        <f t="shared" si="0"/>
        <v>2476243.0711988555</v>
      </c>
      <c r="X748" s="105">
        <f t="shared" si="0"/>
        <v>8503011.4681025967</v>
      </c>
      <c r="Y748" s="105">
        <f t="shared" si="0"/>
        <v>18229133.290506329</v>
      </c>
      <c r="Z748" s="105">
        <f t="shared" si="0"/>
        <v>220327.92668289182</v>
      </c>
      <c r="AA748" s="105">
        <f t="shared" si="0"/>
        <v>21035910.17790167</v>
      </c>
      <c r="AB748" s="105">
        <f t="shared" si="0"/>
        <v>14377356.014577607</v>
      </c>
      <c r="AC748" s="105">
        <f t="shared" si="0"/>
        <v>23157983.083948389</v>
      </c>
      <c r="AD748" s="105">
        <f t="shared" si="0"/>
        <v>32126099.604042165</v>
      </c>
      <c r="AE748" s="105">
        <f t="shared" si="0"/>
        <v>8544930.0344060045</v>
      </c>
      <c r="AF748" s="105">
        <f t="shared" si="0"/>
        <v>10885.095000000019</v>
      </c>
      <c r="AG748" s="105">
        <f t="shared" si="0"/>
        <v>17827718.012962218</v>
      </c>
      <c r="AH748" s="105">
        <f t="shared" si="0"/>
        <v>32236889.22365832</v>
      </c>
      <c r="AI748" s="105">
        <f t="shared" si="0"/>
        <v>350861.5056652365</v>
      </c>
      <c r="AJ748" s="105">
        <f t="shared" si="0"/>
        <v>431478.83547321026</v>
      </c>
      <c r="AK748" s="105">
        <f t="shared" si="0"/>
        <v>2453451.5699493787</v>
      </c>
      <c r="AL748" s="105">
        <f t="shared" si="0"/>
        <v>15159471.475785485</v>
      </c>
      <c r="AM748" s="105">
        <f t="shared" si="0"/>
        <v>12997456.811839772</v>
      </c>
      <c r="AN748" s="105">
        <f t="shared" si="0"/>
        <v>7187723.1231221389</v>
      </c>
      <c r="AO748" s="105">
        <f t="shared" si="0"/>
        <v>35954935.406244755</v>
      </c>
      <c r="AP748" s="105">
        <f t="shared" si="0"/>
        <v>588125.7974062576</v>
      </c>
      <c r="AQ748" s="105">
        <f t="shared" si="0"/>
        <v>41229400.725161411</v>
      </c>
      <c r="AR748" s="105">
        <f t="shared" si="0"/>
        <v>41118209.326409295</v>
      </c>
      <c r="AS748" s="105">
        <f t="shared" si="0"/>
        <v>40255042.868132629</v>
      </c>
      <c r="AT748" s="105">
        <f t="shared" si="0"/>
        <v>18725151.339854661</v>
      </c>
      <c r="AU748" s="105">
        <f t="shared" si="0"/>
        <v>46085157.935961984</v>
      </c>
      <c r="AV748" s="105">
        <f t="shared" si="0"/>
        <v>18243666.199110657</v>
      </c>
      <c r="AW748" s="105">
        <f t="shared" si="0"/>
        <v>9773295.7400024924</v>
      </c>
      <c r="AX748" s="105">
        <f t="shared" si="0"/>
        <v>32926555.587062161</v>
      </c>
      <c r="AY748" s="105">
        <f>+SUM(AY2:AY746)</f>
        <v>36211539.295586318</v>
      </c>
    </row>
    <row r="749" spans="1:51" x14ac:dyDescent="0.25">
      <c r="C749" s="106"/>
      <c r="D749" s="106"/>
      <c r="E749" s="106"/>
      <c r="F749" s="106"/>
      <c r="G749" s="106"/>
      <c r="H749" s="106"/>
      <c r="I749" s="106"/>
      <c r="J749" s="106"/>
      <c r="K749" s="106"/>
      <c r="L749" s="106"/>
      <c r="M749" s="106"/>
      <c r="N749" s="106"/>
      <c r="O749" s="106"/>
      <c r="P749" s="106"/>
      <c r="Q749" s="106"/>
      <c r="R749" s="106"/>
      <c r="S749" s="106"/>
      <c r="T749" s="106"/>
      <c r="U749" s="106"/>
      <c r="V749" s="106"/>
      <c r="W749" s="106"/>
      <c r="X749" s="106"/>
      <c r="Y749" s="106"/>
      <c r="Z749" s="106"/>
      <c r="AA749" s="106"/>
      <c r="AB749" s="106"/>
      <c r="AC749" s="106"/>
      <c r="AD749" s="106"/>
      <c r="AE749" s="106"/>
      <c r="AF749" s="106"/>
      <c r="AG749" s="106"/>
      <c r="AH749" s="106"/>
      <c r="AI749" s="106"/>
      <c r="AJ749" s="106"/>
      <c r="AK749" s="106"/>
      <c r="AL749" s="106"/>
      <c r="AM749" s="106"/>
      <c r="AN749" s="106"/>
      <c r="AO749" s="106"/>
      <c r="AP749" s="106"/>
      <c r="AQ749" s="106"/>
      <c r="AR749" s="106"/>
      <c r="AS749" s="106"/>
      <c r="AT749" s="106"/>
      <c r="AU749" s="106"/>
      <c r="AV749" s="106"/>
      <c r="AW749" s="106"/>
      <c r="AX749" s="106"/>
      <c r="AY749" s="106"/>
    </row>
  </sheetData>
  <conditionalFormatting sqref="C2:AY2 P3:P745 M3:M745">
    <cfRule type="cellIs" dxfId="3" priority="3" operator="lessThan">
      <formula>0</formula>
    </cfRule>
    <cfRule type="cellIs" dxfId="2" priority="4" operator="lessThan">
      <formula>0</formula>
    </cfRule>
  </conditionalFormatting>
  <conditionalFormatting sqref="C3:L745 Q3:AY745 N3:O745">
    <cfRule type="cellIs" dxfId="1" priority="1" operator="less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1"/>
  <sheetViews>
    <sheetView topLeftCell="A43" zoomScale="90" zoomScaleNormal="90" workbookViewId="0">
      <selection activeCell="B2" sqref="B2:B50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16384" width="9.140625" style="1"/>
  </cols>
  <sheetData>
    <row r="1" spans="1:2" x14ac:dyDescent="0.25">
      <c r="A1" s="20" t="s">
        <v>50</v>
      </c>
      <c r="B1" s="20" t="s">
        <v>51</v>
      </c>
    </row>
    <row r="2" spans="1:2" x14ac:dyDescent="0.25">
      <c r="A2" s="1" t="s">
        <v>52</v>
      </c>
      <c r="B2" s="18">
        <v>26187988.488927092</v>
      </c>
    </row>
    <row r="3" spans="1:2" x14ac:dyDescent="0.25">
      <c r="A3" s="1" t="s">
        <v>53</v>
      </c>
      <c r="B3" s="18">
        <v>30596403.617624246</v>
      </c>
    </row>
    <row r="4" spans="1:2" x14ac:dyDescent="0.25">
      <c r="A4" s="1" t="s">
        <v>54</v>
      </c>
      <c r="B4" s="18">
        <v>14630756.375944139</v>
      </c>
    </row>
    <row r="5" spans="1:2" x14ac:dyDescent="0.25">
      <c r="A5" s="1" t="s">
        <v>55</v>
      </c>
      <c r="B5" s="18">
        <v>52937192.078162968</v>
      </c>
    </row>
    <row r="6" spans="1:2" x14ac:dyDescent="0.25">
      <c r="A6" s="1" t="s">
        <v>56</v>
      </c>
      <c r="B6" s="18">
        <v>22103067.730873186</v>
      </c>
    </row>
    <row r="7" spans="1:2" x14ac:dyDescent="0.25">
      <c r="A7" s="1" t="s">
        <v>57</v>
      </c>
      <c r="B7" s="18">
        <v>5333259.1539669698</v>
      </c>
    </row>
    <row r="8" spans="1:2" x14ac:dyDescent="0.25">
      <c r="A8" s="1" t="s">
        <v>58</v>
      </c>
      <c r="B8" s="18">
        <v>22257275.435508471</v>
      </c>
    </row>
    <row r="9" spans="1:2" x14ac:dyDescent="0.25">
      <c r="A9" s="1" t="s">
        <v>59</v>
      </c>
      <c r="B9" s="18">
        <v>103179.90595630697</v>
      </c>
    </row>
    <row r="10" spans="1:2" x14ac:dyDescent="0.25">
      <c r="A10" s="1" t="s">
        <v>60</v>
      </c>
      <c r="B10" s="18">
        <v>16839627.460282065</v>
      </c>
    </row>
    <row r="11" spans="1:2" x14ac:dyDescent="0.25">
      <c r="A11" s="1" t="s">
        <v>61</v>
      </c>
      <c r="B11" s="18">
        <v>6009691.9500324875</v>
      </c>
    </row>
    <row r="12" spans="1:2" x14ac:dyDescent="0.25">
      <c r="A12" s="1" t="s">
        <v>62</v>
      </c>
      <c r="B12" s="18">
        <v>23657269.81378933</v>
      </c>
    </row>
    <row r="13" spans="1:2" x14ac:dyDescent="0.25">
      <c r="A13" s="1" t="s">
        <v>63</v>
      </c>
      <c r="B13" s="18">
        <v>16075233.337117499</v>
      </c>
    </row>
    <row r="14" spans="1:2" x14ac:dyDescent="0.25">
      <c r="A14" s="1" t="s">
        <v>64</v>
      </c>
      <c r="B14" s="18">
        <v>36679265.840107612</v>
      </c>
    </row>
    <row r="15" spans="1:2" x14ac:dyDescent="0.25">
      <c r="A15" s="1" t="s">
        <v>65</v>
      </c>
      <c r="B15" s="18">
        <v>6532797.4942538422</v>
      </c>
    </row>
    <row r="16" spans="1:2" x14ac:dyDescent="0.25">
      <c r="A16" s="1" t="s">
        <v>66</v>
      </c>
      <c r="B16" s="18">
        <v>28081.109071280454</v>
      </c>
    </row>
    <row r="17" spans="1:2" x14ac:dyDescent="0.25">
      <c r="A17" s="1" t="s">
        <v>67</v>
      </c>
      <c r="B17" s="18">
        <v>5075831.3017042065</v>
      </c>
    </row>
    <row r="18" spans="1:2" x14ac:dyDescent="0.25">
      <c r="A18" s="1" t="s">
        <v>68</v>
      </c>
      <c r="B18" s="18">
        <v>41505517.386253215</v>
      </c>
    </row>
    <row r="19" spans="1:2" x14ac:dyDescent="0.25">
      <c r="A19" s="1" t="s">
        <v>69</v>
      </c>
      <c r="B19" s="18">
        <v>11809188.911988083</v>
      </c>
    </row>
    <row r="20" spans="1:2" x14ac:dyDescent="0.25">
      <c r="A20" s="1" t="s">
        <v>70</v>
      </c>
      <c r="B20" s="18">
        <v>7452008.3085247139</v>
      </c>
    </row>
    <row r="21" spans="1:2" x14ac:dyDescent="0.25">
      <c r="A21" s="1" t="s">
        <v>71</v>
      </c>
      <c r="B21" s="18">
        <v>54981936.560978509</v>
      </c>
    </row>
    <row r="22" spans="1:2" x14ac:dyDescent="0.25">
      <c r="A22" s="1" t="s">
        <v>72</v>
      </c>
      <c r="B22" s="18">
        <v>2512643.8443454783</v>
      </c>
    </row>
    <row r="23" spans="1:2" x14ac:dyDescent="0.25">
      <c r="A23" s="1" t="s">
        <v>73</v>
      </c>
      <c r="B23" s="18">
        <v>8628005.7366836872</v>
      </c>
    </row>
    <row r="24" spans="1:2" x14ac:dyDescent="0.25">
      <c r="A24" s="1" t="s">
        <v>74</v>
      </c>
      <c r="B24" s="18">
        <v>18497101.549876757</v>
      </c>
    </row>
    <row r="25" spans="1:2" x14ac:dyDescent="0.25">
      <c r="A25" s="1" t="s">
        <v>75</v>
      </c>
      <c r="B25" s="18">
        <v>223566.74720513041</v>
      </c>
    </row>
    <row r="26" spans="1:2" x14ac:dyDescent="0.25">
      <c r="A26" s="1" t="s">
        <v>76</v>
      </c>
      <c r="B26" s="18">
        <v>21345138.057516817</v>
      </c>
    </row>
    <row r="27" spans="1:2" x14ac:dyDescent="0.25">
      <c r="A27" s="1" t="s">
        <v>77</v>
      </c>
      <c r="B27" s="18">
        <v>14588703.147991868</v>
      </c>
    </row>
    <row r="28" spans="1:2" x14ac:dyDescent="0.25">
      <c r="A28" s="1" t="s">
        <v>78</v>
      </c>
      <c r="B28" s="18">
        <v>23498405.435282424</v>
      </c>
    </row>
    <row r="29" spans="1:2" x14ac:dyDescent="0.25">
      <c r="A29" s="1" t="s">
        <v>79</v>
      </c>
      <c r="B29" s="18">
        <v>32598353.268221568</v>
      </c>
    </row>
    <row r="30" spans="1:2" x14ac:dyDescent="0.25">
      <c r="A30" s="1" t="s">
        <v>80</v>
      </c>
      <c r="B30" s="18">
        <v>8670540.5059117544</v>
      </c>
    </row>
    <row r="31" spans="1:2" x14ac:dyDescent="0.25">
      <c r="A31" s="1" t="s">
        <v>81</v>
      </c>
      <c r="B31" s="18">
        <v>11045.105896500119</v>
      </c>
    </row>
    <row r="32" spans="1:2" x14ac:dyDescent="0.25">
      <c r="A32" s="1" t="s">
        <v>82</v>
      </c>
      <c r="B32" s="18">
        <v>18089785.467752792</v>
      </c>
    </row>
    <row r="33" spans="1:2" x14ac:dyDescent="0.25">
      <c r="A33" s="1" t="s">
        <v>83</v>
      </c>
      <c r="B33" s="18">
        <v>32710771.49524609</v>
      </c>
    </row>
    <row r="34" spans="1:2" x14ac:dyDescent="0.25">
      <c r="A34" s="1" t="s">
        <v>84</v>
      </c>
      <c r="B34" s="18">
        <v>356019.16979851545</v>
      </c>
    </row>
    <row r="35" spans="1:2" x14ac:dyDescent="0.25">
      <c r="A35" s="1" t="s">
        <v>85</v>
      </c>
      <c r="B35" s="18">
        <v>437821.5743546657</v>
      </c>
    </row>
    <row r="36" spans="1:2" x14ac:dyDescent="0.25">
      <c r="A36" s="1" t="s">
        <v>86</v>
      </c>
      <c r="B36" s="18">
        <v>2489517.3080276339</v>
      </c>
    </row>
    <row r="37" spans="1:2" x14ac:dyDescent="0.25">
      <c r="A37" s="1" t="s">
        <v>87</v>
      </c>
      <c r="B37" s="18">
        <v>15382315.706479535</v>
      </c>
    </row>
    <row r="38" spans="1:2" x14ac:dyDescent="0.25">
      <c r="A38" s="1" t="s">
        <v>88</v>
      </c>
      <c r="B38" s="18">
        <v>13188519.426973786</v>
      </c>
    </row>
    <row r="39" spans="1:2" x14ac:dyDescent="0.25">
      <c r="A39" s="1" t="s">
        <v>89</v>
      </c>
      <c r="B39" s="18">
        <v>7293382.6530320207</v>
      </c>
    </row>
    <row r="40" spans="1:2" x14ac:dyDescent="0.25">
      <c r="A40" s="1" t="s">
        <v>90</v>
      </c>
      <c r="B40" s="18">
        <v>36483472.956716575</v>
      </c>
    </row>
    <row r="41" spans="1:2" x14ac:dyDescent="0.25">
      <c r="A41" s="1" t="s">
        <v>91</v>
      </c>
      <c r="B41" s="18">
        <v>604863.85760043981</v>
      </c>
    </row>
    <row r="42" spans="1:2" x14ac:dyDescent="0.25">
      <c r="A42" s="1" t="s">
        <v>92</v>
      </c>
      <c r="B42" s="18">
        <v>41835472.915821202</v>
      </c>
    </row>
    <row r="43" spans="1:2" x14ac:dyDescent="0.25">
      <c r="A43" s="1" t="s">
        <v>93</v>
      </c>
      <c r="B43" s="18">
        <v>41722647.003507525</v>
      </c>
    </row>
    <row r="44" spans="1:2" x14ac:dyDescent="0.25">
      <c r="A44" s="1" t="s">
        <v>94</v>
      </c>
      <c r="B44" s="18">
        <v>40846791.9982941</v>
      </c>
    </row>
    <row r="45" spans="1:2" x14ac:dyDescent="0.25">
      <c r="A45" s="1" t="s">
        <v>95</v>
      </c>
      <c r="B45" s="18">
        <v>19000411.064550515</v>
      </c>
    </row>
    <row r="46" spans="1:2" x14ac:dyDescent="0.25">
      <c r="A46" s="1" t="s">
        <v>96</v>
      </c>
      <c r="B46" s="18">
        <v>46762609.757620573</v>
      </c>
    </row>
    <row r="47" spans="1:2" x14ac:dyDescent="0.25">
      <c r="A47" s="1" t="s">
        <v>97</v>
      </c>
      <c r="B47" s="18">
        <v>18511848.092237581</v>
      </c>
    </row>
    <row r="48" spans="1:2" x14ac:dyDescent="0.25">
      <c r="A48" s="1" t="s">
        <v>98</v>
      </c>
      <c r="B48" s="18">
        <v>9916963.1873805244</v>
      </c>
    </row>
    <row r="49" spans="1:2" x14ac:dyDescent="0.25">
      <c r="A49" s="1" t="s">
        <v>99</v>
      </c>
      <c r="B49" s="18">
        <v>33410575.954192005</v>
      </c>
    </row>
    <row r="50" spans="1:2" x14ac:dyDescent="0.25">
      <c r="A50" s="1" t="s">
        <v>100</v>
      </c>
      <c r="B50" s="18">
        <v>36743848.923231497</v>
      </c>
    </row>
    <row r="51" spans="1:2" x14ac:dyDescent="0.25">
      <c r="B51" s="4">
        <f>SUM(B2:B50)</f>
        <v>947156714.17281568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zoomScaleNormal="100" workbookViewId="0">
      <selection activeCell="B10" sqref="B10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3" width="16.7109375" style="1" bestFit="1" customWidth="1"/>
    <col min="4" max="4" width="9.140625" style="1"/>
    <col min="5" max="5" width="14.7109375" style="1" bestFit="1" customWidth="1"/>
    <col min="6" max="6" width="12" style="1" bestFit="1" customWidth="1"/>
    <col min="7" max="16384" width="9.140625" style="1"/>
  </cols>
  <sheetData>
    <row r="1" spans="1:6" x14ac:dyDescent="0.25">
      <c r="A1" s="20" t="s">
        <v>101</v>
      </c>
      <c r="B1" s="20" t="s">
        <v>102</v>
      </c>
    </row>
    <row r="2" spans="1:6" x14ac:dyDescent="0.25">
      <c r="A2" s="1" t="s">
        <v>103</v>
      </c>
      <c r="B2" s="83">
        <v>220605909.04132208</v>
      </c>
      <c r="C2" s="18"/>
      <c r="F2" s="27"/>
    </row>
    <row r="3" spans="1:6" x14ac:dyDescent="0.25">
      <c r="A3" s="1" t="s">
        <v>104</v>
      </c>
      <c r="B3" s="83">
        <v>302844508.60933942</v>
      </c>
      <c r="C3" s="18"/>
      <c r="F3" s="27"/>
    </row>
    <row r="4" spans="1:6" x14ac:dyDescent="0.25">
      <c r="A4" s="1" t="s">
        <v>105</v>
      </c>
      <c r="B4" s="83">
        <v>287826401.33755559</v>
      </c>
      <c r="C4" s="18"/>
      <c r="F4" s="27"/>
    </row>
    <row r="5" spans="1:6" x14ac:dyDescent="0.25">
      <c r="A5" s="1" t="s">
        <v>106</v>
      </c>
      <c r="B5" s="83">
        <v>277204.73016256694</v>
      </c>
      <c r="C5" s="18"/>
      <c r="F5" s="27"/>
    </row>
    <row r="6" spans="1:6" x14ac:dyDescent="0.25">
      <c r="A6" s="1" t="s">
        <v>107</v>
      </c>
      <c r="B6" s="83">
        <v>88567.189485284311</v>
      </c>
      <c r="C6" s="18"/>
      <c r="F6" s="27"/>
    </row>
    <row r="7" spans="1:6" x14ac:dyDescent="0.25">
      <c r="A7" s="1" t="s">
        <v>108</v>
      </c>
      <c r="B7" s="83">
        <v>134678745.29668391</v>
      </c>
      <c r="C7" s="18"/>
      <c r="F7" s="27"/>
    </row>
    <row r="8" spans="1:6" x14ac:dyDescent="0.25">
      <c r="A8" s="1" t="s">
        <v>109</v>
      </c>
      <c r="B8" s="83">
        <v>835377.96826538444</v>
      </c>
      <c r="C8" s="18"/>
      <c r="F8" s="27"/>
    </row>
    <row r="9" spans="1:6" x14ac:dyDescent="0.25">
      <c r="B9" s="4">
        <f>SUM(B2:B8)</f>
        <v>947156714.17281437</v>
      </c>
    </row>
    <row r="10" spans="1:6" x14ac:dyDescent="0.25">
      <c r="B10" s="18">
        <f>+B9-PRIMARIA_refAT!B51</f>
        <v>-1.3113021850585938E-6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56"/>
  <sheetViews>
    <sheetView zoomScale="70" zoomScaleNormal="70" workbookViewId="0">
      <selection activeCell="F3" sqref="F3"/>
    </sheetView>
  </sheetViews>
  <sheetFormatPr baseColWidth="10" defaultColWidth="9.140625" defaultRowHeight="15" x14ac:dyDescent="0.25"/>
  <cols>
    <col min="1" max="1" width="10.42578125" style="7" customWidth="1"/>
    <col min="2" max="2" width="8.42578125" style="7" bestFit="1" customWidth="1"/>
    <col min="3" max="3" width="82.42578125" style="7" bestFit="1" customWidth="1"/>
    <col min="4" max="5" width="19.140625" style="7" bestFit="1" customWidth="1"/>
    <col min="6" max="6" width="42.5703125" style="7" customWidth="1"/>
    <col min="7" max="9" width="15.5703125" style="7" bestFit="1" customWidth="1"/>
    <col min="10" max="10" width="22" style="7" bestFit="1" customWidth="1"/>
    <col min="11" max="11" width="18" style="7" bestFit="1" customWidth="1"/>
    <col min="12" max="12" width="22.85546875" style="7" bestFit="1" customWidth="1"/>
    <col min="13" max="13" width="22" style="7" bestFit="1" customWidth="1"/>
    <col min="14" max="14" width="18" style="7" customWidth="1"/>
    <col min="15" max="15" width="23.85546875" style="7" bestFit="1" customWidth="1"/>
    <col min="16" max="16" width="18.5703125" style="7" customWidth="1"/>
    <col min="17" max="17" width="9.140625" style="7"/>
    <col min="18" max="18" width="19.140625" style="7" bestFit="1" customWidth="1"/>
    <col min="19" max="19" width="19.85546875" style="7" bestFit="1" customWidth="1"/>
    <col min="20" max="20" width="19.140625" style="7" bestFit="1" customWidth="1"/>
    <col min="21" max="16384" width="9.140625" style="7"/>
  </cols>
  <sheetData>
    <row r="1" spans="1:16" ht="15.75" thickBot="1" x14ac:dyDescent="0.3">
      <c r="A1" s="6">
        <v>44774</v>
      </c>
      <c r="D1" s="8"/>
      <c r="M1" s="87" t="s">
        <v>110</v>
      </c>
      <c r="N1" s="33" t="s">
        <v>111</v>
      </c>
      <c r="O1" s="9">
        <f>+SUM(M4:M493)</f>
        <v>1956392</v>
      </c>
      <c r="P1" s="13">
        <f>+SUM(J4:J493)</f>
        <v>947156705.61129296</v>
      </c>
    </row>
    <row r="2" spans="1:16" ht="15.75" thickBot="1" x14ac:dyDescent="0.3">
      <c r="G2" s="109" t="s">
        <v>112</v>
      </c>
      <c r="H2" s="110"/>
      <c r="I2" s="110"/>
      <c r="J2" s="110"/>
      <c r="K2" s="110"/>
      <c r="L2" s="111"/>
      <c r="M2" s="112" t="s">
        <v>113</v>
      </c>
      <c r="N2" s="113"/>
      <c r="O2" s="114"/>
    </row>
    <row r="3" spans="1:16" ht="31.5" customHeight="1" thickBot="1" x14ac:dyDescent="0.3">
      <c r="A3" s="10" t="s">
        <v>114</v>
      </c>
      <c r="B3" s="11" t="s">
        <v>115</v>
      </c>
      <c r="C3" s="12" t="s">
        <v>116</v>
      </c>
      <c r="D3" s="11" t="s">
        <v>117</v>
      </c>
      <c r="E3" s="11" t="s">
        <v>118</v>
      </c>
      <c r="F3" s="11" t="s">
        <v>119</v>
      </c>
      <c r="G3" s="11" t="s">
        <v>120</v>
      </c>
      <c r="H3" s="11" t="s">
        <v>121</v>
      </c>
      <c r="I3" s="11" t="s">
        <v>122</v>
      </c>
      <c r="J3" s="11" t="s">
        <v>123</v>
      </c>
      <c r="K3" s="11" t="s">
        <v>336</v>
      </c>
      <c r="L3" s="11" t="s">
        <v>337</v>
      </c>
      <c r="M3" s="11" t="s">
        <v>124</v>
      </c>
      <c r="N3" s="11" t="s">
        <v>338</v>
      </c>
      <c r="O3" s="11" t="s">
        <v>339</v>
      </c>
    </row>
    <row r="4" spans="1:16" ht="15.75" thickBot="1" x14ac:dyDescent="0.3">
      <c r="A4" s="7" t="s">
        <v>111</v>
      </c>
      <c r="B4" s="6">
        <f>+$A$1</f>
        <v>44774</v>
      </c>
      <c r="C4" s="6" t="s">
        <v>125</v>
      </c>
      <c r="D4" s="28" t="s">
        <v>126</v>
      </c>
      <c r="E4" s="29" t="s">
        <v>103</v>
      </c>
      <c r="F4" s="29" t="str">
        <f>CONCATENATE(D4,"_",E4)</f>
        <v>ABENGOA_ALTO_JAHUEL_220</v>
      </c>
      <c r="G4" s="30">
        <v>1062306.4881950947</v>
      </c>
      <c r="H4" s="30">
        <v>1669405.291190559</v>
      </c>
      <c r="I4" s="31">
        <v>961100.02056007343</v>
      </c>
      <c r="J4" s="88">
        <v>3692812</v>
      </c>
      <c r="K4" s="89">
        <v>90.399000000000001</v>
      </c>
      <c r="L4" s="102">
        <v>333826512</v>
      </c>
      <c r="M4" s="99">
        <v>7952</v>
      </c>
      <c r="N4" s="90">
        <v>7411.4895999999999</v>
      </c>
      <c r="O4" s="91">
        <v>58936165</v>
      </c>
    </row>
    <row r="5" spans="1:16" ht="15.75" thickBot="1" x14ac:dyDescent="0.3">
      <c r="A5" s="7" t="s">
        <v>111</v>
      </c>
      <c r="B5" s="6">
        <f t="shared" ref="B5:B68" si="0">+$A$1</f>
        <v>44774</v>
      </c>
      <c r="C5" s="6" t="s">
        <v>125</v>
      </c>
      <c r="D5" s="14" t="s">
        <v>126</v>
      </c>
      <c r="E5" s="15" t="s">
        <v>104</v>
      </c>
      <c r="F5" s="29" t="str">
        <f t="shared" ref="F5:F68" si="1">CONCATENATE(D5,"_",E5)</f>
        <v>ABENGOA_CERRO_NAVIA_220</v>
      </c>
      <c r="G5" s="16">
        <v>1462032.9017276394</v>
      </c>
      <c r="H5" s="16">
        <v>2297615.7503442261</v>
      </c>
      <c r="I5" s="17">
        <v>1309634.9229354935</v>
      </c>
      <c r="J5" s="32">
        <v>5069284</v>
      </c>
      <c r="K5" s="92">
        <v>85.221000000000004</v>
      </c>
      <c r="L5" s="103">
        <v>432009452</v>
      </c>
      <c r="M5" s="100">
        <v>10915</v>
      </c>
      <c r="N5" s="93">
        <v>7564.0571</v>
      </c>
      <c r="O5" s="94">
        <v>82561683</v>
      </c>
    </row>
    <row r="6" spans="1:16" ht="15.75" thickBot="1" x14ac:dyDescent="0.3">
      <c r="A6" s="7" t="s">
        <v>111</v>
      </c>
      <c r="B6" s="6">
        <f t="shared" si="0"/>
        <v>44774</v>
      </c>
      <c r="C6" s="6" t="s">
        <v>125</v>
      </c>
      <c r="D6" s="14" t="s">
        <v>126</v>
      </c>
      <c r="E6" s="15" t="s">
        <v>105</v>
      </c>
      <c r="F6" s="29" t="str">
        <f t="shared" si="1"/>
        <v>ABENGOA_CHENA_220</v>
      </c>
      <c r="G6" s="16">
        <v>1386509.829915602</v>
      </c>
      <c r="H6" s="16">
        <v>2152393.206293602</v>
      </c>
      <c r="I6" s="17">
        <v>1279732.9300487891</v>
      </c>
      <c r="J6" s="32">
        <v>4818636</v>
      </c>
      <c r="K6" s="92">
        <v>85.245999999999995</v>
      </c>
      <c r="L6" s="103">
        <v>410769444</v>
      </c>
      <c r="M6" s="100">
        <v>10376</v>
      </c>
      <c r="N6" s="93">
        <v>7574.5275000000001</v>
      </c>
      <c r="O6" s="94">
        <v>78593297</v>
      </c>
    </row>
    <row r="7" spans="1:16" ht="15.75" thickBot="1" x14ac:dyDescent="0.3">
      <c r="A7" s="7" t="s">
        <v>111</v>
      </c>
      <c r="B7" s="6">
        <f t="shared" si="0"/>
        <v>44774</v>
      </c>
      <c r="C7" s="6" t="s">
        <v>125</v>
      </c>
      <c r="D7" s="14" t="s">
        <v>126</v>
      </c>
      <c r="E7" s="15" t="s">
        <v>106</v>
      </c>
      <c r="F7" s="29" t="str">
        <f t="shared" si="1"/>
        <v>ABENGOA_LOS_MAQUIS_220</v>
      </c>
      <c r="G7" s="16">
        <v>1518.0387965841553</v>
      </c>
      <c r="H7" s="16">
        <v>1983.4249433092862</v>
      </c>
      <c r="I7" s="17">
        <v>1140.5781110890493</v>
      </c>
      <c r="J7" s="32">
        <v>4642</v>
      </c>
      <c r="K7" s="92">
        <v>86.998000000000005</v>
      </c>
      <c r="L7" s="103">
        <v>403845</v>
      </c>
      <c r="M7" s="100">
        <v>10</v>
      </c>
      <c r="N7" s="93">
        <v>7509.4619000000002</v>
      </c>
      <c r="O7" s="94">
        <v>75095</v>
      </c>
    </row>
    <row r="8" spans="1:16" ht="15.75" thickBot="1" x14ac:dyDescent="0.3">
      <c r="A8" s="7" t="s">
        <v>111</v>
      </c>
      <c r="B8" s="6">
        <f t="shared" si="0"/>
        <v>44774</v>
      </c>
      <c r="C8" s="6" t="s">
        <v>125</v>
      </c>
      <c r="D8" s="14" t="s">
        <v>126</v>
      </c>
      <c r="E8" s="15" t="s">
        <v>107</v>
      </c>
      <c r="F8" s="29" t="str">
        <f t="shared" si="1"/>
        <v>ABENGOA_NOGALES_220</v>
      </c>
      <c r="G8" s="16">
        <v>482.24735377443716</v>
      </c>
      <c r="H8" s="16">
        <v>634.38898450818147</v>
      </c>
      <c r="I8" s="17">
        <v>366.49769717337534</v>
      </c>
      <c r="J8" s="32">
        <v>1483</v>
      </c>
      <c r="K8" s="92">
        <v>90.558999999999997</v>
      </c>
      <c r="L8" s="103">
        <v>134299</v>
      </c>
      <c r="M8" s="100">
        <v>3</v>
      </c>
      <c r="N8" s="93">
        <v>7356.1464999999998</v>
      </c>
      <c r="O8" s="94">
        <v>22068</v>
      </c>
    </row>
    <row r="9" spans="1:16" ht="15.75" thickBot="1" x14ac:dyDescent="0.3">
      <c r="A9" s="7" t="s">
        <v>111</v>
      </c>
      <c r="B9" s="6">
        <f t="shared" si="0"/>
        <v>44774</v>
      </c>
      <c r="C9" s="6" t="s">
        <v>125</v>
      </c>
      <c r="D9" s="14" t="s">
        <v>126</v>
      </c>
      <c r="E9" s="15" t="s">
        <v>108</v>
      </c>
      <c r="F9" s="29" t="str">
        <f t="shared" si="1"/>
        <v>ABENGOA_POLPAICO_220</v>
      </c>
      <c r="G9" s="16">
        <v>654647.99090277858</v>
      </c>
      <c r="H9" s="16">
        <v>1027536.99294016</v>
      </c>
      <c r="I9" s="17">
        <v>572034.76454124495</v>
      </c>
      <c r="J9" s="32">
        <v>2254220</v>
      </c>
      <c r="K9" s="92">
        <v>84.194000000000003</v>
      </c>
      <c r="L9" s="103">
        <v>189791799</v>
      </c>
      <c r="M9" s="100">
        <v>4854</v>
      </c>
      <c r="N9" s="93">
        <v>7478.7987999999996</v>
      </c>
      <c r="O9" s="94">
        <v>36302089</v>
      </c>
    </row>
    <row r="10" spans="1:16" ht="15.75" thickBot="1" x14ac:dyDescent="0.3">
      <c r="A10" s="7" t="s">
        <v>111</v>
      </c>
      <c r="B10" s="6">
        <f t="shared" si="0"/>
        <v>44774</v>
      </c>
      <c r="C10" s="6" t="s">
        <v>125</v>
      </c>
      <c r="D10" s="14" t="s">
        <v>126</v>
      </c>
      <c r="E10" s="15" t="s">
        <v>109</v>
      </c>
      <c r="F10" s="29" t="str">
        <f t="shared" si="1"/>
        <v>ABENGOA_QUILLOTA_220</v>
      </c>
      <c r="G10" s="16">
        <v>4263.0774331025514</v>
      </c>
      <c r="H10" s="16">
        <v>6287.8271846713287</v>
      </c>
      <c r="I10" s="17">
        <v>3432.4947662922009</v>
      </c>
      <c r="J10" s="32">
        <v>13983</v>
      </c>
      <c r="K10" s="92">
        <v>87.756</v>
      </c>
      <c r="L10" s="103">
        <v>1227092</v>
      </c>
      <c r="M10" s="100">
        <v>30</v>
      </c>
      <c r="N10" s="93">
        <v>7428.6908999999996</v>
      </c>
      <c r="O10" s="94">
        <v>222861</v>
      </c>
    </row>
    <row r="11" spans="1:16" ht="15.75" thickBot="1" x14ac:dyDescent="0.3">
      <c r="A11" s="7" t="s">
        <v>127</v>
      </c>
      <c r="B11" s="6">
        <f t="shared" si="0"/>
        <v>44774</v>
      </c>
      <c r="C11" s="6" t="s">
        <v>128</v>
      </c>
      <c r="D11" s="14" t="s">
        <v>129</v>
      </c>
      <c r="E11" s="15" t="s">
        <v>103</v>
      </c>
      <c r="F11" s="29" t="str">
        <f t="shared" si="1"/>
        <v>ABENGOA_DOS_A_ALTO_JAHUEL_220</v>
      </c>
      <c r="G11" s="16">
        <v>88272.417039207023</v>
      </c>
      <c r="H11" s="16">
        <v>0</v>
      </c>
      <c r="I11" s="17">
        <v>0</v>
      </c>
      <c r="J11" s="32">
        <v>88272</v>
      </c>
      <c r="K11" s="92">
        <v>76.632000000000005</v>
      </c>
      <c r="L11" s="103">
        <v>6764460</v>
      </c>
      <c r="M11" s="100">
        <v>0</v>
      </c>
      <c r="N11" s="93">
        <v>6971.4520000000002</v>
      </c>
      <c r="O11" s="94">
        <v>0</v>
      </c>
    </row>
    <row r="12" spans="1:16" ht="15.75" thickBot="1" x14ac:dyDescent="0.3">
      <c r="A12" s="7" t="s">
        <v>127</v>
      </c>
      <c r="B12" s="6">
        <f t="shared" si="0"/>
        <v>44774</v>
      </c>
      <c r="C12" s="6" t="s">
        <v>128</v>
      </c>
      <c r="D12" s="14" t="s">
        <v>129</v>
      </c>
      <c r="E12" s="15" t="s">
        <v>104</v>
      </c>
      <c r="F12" s="29" t="str">
        <f t="shared" si="1"/>
        <v>ABENGOA_DOS_A_CERRO_NAVIA_220</v>
      </c>
      <c r="G12" s="16">
        <v>121487.70572381419</v>
      </c>
      <c r="H12" s="16">
        <v>0</v>
      </c>
      <c r="I12" s="17">
        <v>0</v>
      </c>
      <c r="J12" s="32">
        <v>121488</v>
      </c>
      <c r="K12" s="92">
        <v>72.242000000000004</v>
      </c>
      <c r="L12" s="103">
        <v>8776536</v>
      </c>
      <c r="M12" s="100">
        <v>0</v>
      </c>
      <c r="N12" s="93">
        <v>7114.9611999999997</v>
      </c>
      <c r="O12" s="94">
        <v>0</v>
      </c>
    </row>
    <row r="13" spans="1:16" ht="15.75" thickBot="1" x14ac:dyDescent="0.3">
      <c r="A13" s="7" t="s">
        <v>127</v>
      </c>
      <c r="B13" s="6">
        <f t="shared" si="0"/>
        <v>44774</v>
      </c>
      <c r="C13" s="6" t="s">
        <v>128</v>
      </c>
      <c r="D13" s="14" t="s">
        <v>129</v>
      </c>
      <c r="E13" s="15" t="s">
        <v>105</v>
      </c>
      <c r="F13" s="29" t="str">
        <f t="shared" si="1"/>
        <v>ABENGOA_DOS_A_CHENA_220</v>
      </c>
      <c r="G13" s="16">
        <v>115212.11184845248</v>
      </c>
      <c r="H13" s="16">
        <v>0</v>
      </c>
      <c r="I13" s="17">
        <v>0</v>
      </c>
      <c r="J13" s="32">
        <v>115212</v>
      </c>
      <c r="K13" s="92">
        <v>72.263999999999996</v>
      </c>
      <c r="L13" s="103">
        <v>8325680</v>
      </c>
      <c r="M13" s="100">
        <v>0</v>
      </c>
      <c r="N13" s="93">
        <v>7124.8098</v>
      </c>
      <c r="O13" s="94">
        <v>0</v>
      </c>
    </row>
    <row r="14" spans="1:16" ht="15.75" thickBot="1" x14ac:dyDescent="0.3">
      <c r="A14" s="7" t="s">
        <v>127</v>
      </c>
      <c r="B14" s="6">
        <f t="shared" si="0"/>
        <v>44774</v>
      </c>
      <c r="C14" s="6" t="s">
        <v>128</v>
      </c>
      <c r="D14" s="14" t="s">
        <v>129</v>
      </c>
      <c r="E14" s="15" t="s">
        <v>106</v>
      </c>
      <c r="F14" s="29" t="str">
        <f t="shared" si="1"/>
        <v>ABENGOA_DOS_A_LOS_MAQUIS_220</v>
      </c>
      <c r="G14" s="16">
        <v>126.14151868868466</v>
      </c>
      <c r="H14" s="16">
        <v>0</v>
      </c>
      <c r="I14" s="17">
        <v>0</v>
      </c>
      <c r="J14" s="32">
        <v>126</v>
      </c>
      <c r="K14" s="92">
        <v>73.748999999999995</v>
      </c>
      <c r="L14" s="103">
        <v>9292</v>
      </c>
      <c r="M14" s="100">
        <v>0</v>
      </c>
      <c r="N14" s="93">
        <v>7063.6073999999999</v>
      </c>
      <c r="O14" s="94">
        <v>0</v>
      </c>
    </row>
    <row r="15" spans="1:16" ht="15.75" thickBot="1" x14ac:dyDescent="0.3">
      <c r="A15" s="7" t="s">
        <v>127</v>
      </c>
      <c r="B15" s="6">
        <f t="shared" si="0"/>
        <v>44774</v>
      </c>
      <c r="C15" s="6" t="s">
        <v>128</v>
      </c>
      <c r="D15" s="14" t="s">
        <v>129</v>
      </c>
      <c r="E15" s="15" t="s">
        <v>107</v>
      </c>
      <c r="F15" s="29" t="str">
        <f t="shared" si="1"/>
        <v>ABENGOA_DOS_A_NOGALES_220</v>
      </c>
      <c r="G15" s="16">
        <v>40.072370828458325</v>
      </c>
      <c r="H15" s="16">
        <v>0</v>
      </c>
      <c r="I15" s="17">
        <v>0</v>
      </c>
      <c r="J15" s="32">
        <v>40</v>
      </c>
      <c r="K15" s="92">
        <v>76.768000000000001</v>
      </c>
      <c r="L15" s="103">
        <v>3071</v>
      </c>
      <c r="M15" s="100">
        <v>0</v>
      </c>
      <c r="N15" s="93">
        <v>6919.3946999999998</v>
      </c>
      <c r="O15" s="94">
        <v>0</v>
      </c>
    </row>
    <row r="16" spans="1:16" ht="15.75" thickBot="1" x14ac:dyDescent="0.3">
      <c r="A16" s="7" t="s">
        <v>127</v>
      </c>
      <c r="B16" s="6">
        <f t="shared" si="0"/>
        <v>44774</v>
      </c>
      <c r="C16" s="6" t="s">
        <v>128</v>
      </c>
      <c r="D16" s="14" t="s">
        <v>129</v>
      </c>
      <c r="E16" s="15" t="s">
        <v>108</v>
      </c>
      <c r="F16" s="29" t="str">
        <f t="shared" si="1"/>
        <v>ABENGOA_DOS_A_POLPAICO_220</v>
      </c>
      <c r="G16" s="16">
        <v>54398.011411031039</v>
      </c>
      <c r="H16" s="16">
        <v>0</v>
      </c>
      <c r="I16" s="17">
        <v>0</v>
      </c>
      <c r="J16" s="32">
        <v>54398</v>
      </c>
      <c r="K16" s="92">
        <v>71.372</v>
      </c>
      <c r="L16" s="103">
        <v>3882494</v>
      </c>
      <c r="M16" s="100">
        <v>0</v>
      </c>
      <c r="N16" s="93">
        <v>7034.7647999999999</v>
      </c>
      <c r="O16" s="94">
        <v>0</v>
      </c>
    </row>
    <row r="17" spans="1:15" ht="15.75" thickBot="1" x14ac:dyDescent="0.3">
      <c r="A17" s="7" t="s">
        <v>127</v>
      </c>
      <c r="B17" s="6">
        <f t="shared" si="0"/>
        <v>44774</v>
      </c>
      <c r="C17" s="6" t="s">
        <v>128</v>
      </c>
      <c r="D17" s="14" t="s">
        <v>129</v>
      </c>
      <c r="E17" s="15" t="s">
        <v>109</v>
      </c>
      <c r="F17" s="29" t="str">
        <f t="shared" si="1"/>
        <v>ABENGOA_DOS_A_QUILLOTA_220</v>
      </c>
      <c r="G17" s="16">
        <v>354.24065768875363</v>
      </c>
      <c r="H17" s="16">
        <v>0</v>
      </c>
      <c r="I17" s="17">
        <v>0</v>
      </c>
      <c r="J17" s="32">
        <v>354</v>
      </c>
      <c r="K17" s="92">
        <v>74.391000000000005</v>
      </c>
      <c r="L17" s="103">
        <v>26334</v>
      </c>
      <c r="M17" s="100">
        <v>0</v>
      </c>
      <c r="N17" s="93">
        <v>6987.6319000000003</v>
      </c>
      <c r="O17" s="94">
        <v>0</v>
      </c>
    </row>
    <row r="18" spans="1:15" ht="15.75" thickBot="1" x14ac:dyDescent="0.3">
      <c r="A18" s="7" t="s">
        <v>111</v>
      </c>
      <c r="B18" s="6">
        <f t="shared" si="0"/>
        <v>44774</v>
      </c>
      <c r="C18" s="6" t="s">
        <v>130</v>
      </c>
      <c r="D18" s="14" t="s">
        <v>131</v>
      </c>
      <c r="E18" s="15" t="s">
        <v>103</v>
      </c>
      <c r="F18" s="29" t="str">
        <f t="shared" si="1"/>
        <v>ABENGOA_DOS_C_ALTO_JAHUEL_220</v>
      </c>
      <c r="G18" s="16">
        <v>0</v>
      </c>
      <c r="H18" s="16">
        <v>0</v>
      </c>
      <c r="I18" s="17">
        <v>79863.458589004324</v>
      </c>
      <c r="J18" s="32">
        <v>79863</v>
      </c>
      <c r="K18" s="92">
        <v>76.632000000000005</v>
      </c>
      <c r="L18" s="103">
        <v>6120061</v>
      </c>
      <c r="M18" s="100">
        <v>172</v>
      </c>
      <c r="N18" s="93">
        <v>6971.4520000000002</v>
      </c>
      <c r="O18" s="94">
        <v>1199090</v>
      </c>
    </row>
    <row r="19" spans="1:15" ht="15.75" thickBot="1" x14ac:dyDescent="0.3">
      <c r="A19" s="7" t="s">
        <v>111</v>
      </c>
      <c r="B19" s="6">
        <f t="shared" si="0"/>
        <v>44774</v>
      </c>
      <c r="C19" s="6" t="s">
        <v>130</v>
      </c>
      <c r="D19" s="14" t="s">
        <v>131</v>
      </c>
      <c r="E19" s="15" t="s">
        <v>104</v>
      </c>
      <c r="F19" s="29" t="str">
        <f t="shared" si="1"/>
        <v>ABENGOA_DOS_C_CERRO_NAVIA_220</v>
      </c>
      <c r="G19" s="16">
        <v>0</v>
      </c>
      <c r="H19" s="16">
        <v>0</v>
      </c>
      <c r="I19" s="17">
        <v>108825.2754105889</v>
      </c>
      <c r="J19" s="32">
        <v>108825</v>
      </c>
      <c r="K19" s="92">
        <v>72.242000000000004</v>
      </c>
      <c r="L19" s="103">
        <v>7861736</v>
      </c>
      <c r="M19" s="100">
        <v>234</v>
      </c>
      <c r="N19" s="93">
        <v>7114.9611999999997</v>
      </c>
      <c r="O19" s="94">
        <v>1664901</v>
      </c>
    </row>
    <row r="20" spans="1:15" ht="15.75" thickBot="1" x14ac:dyDescent="0.3">
      <c r="A20" s="7" t="s">
        <v>111</v>
      </c>
      <c r="B20" s="6">
        <f t="shared" si="0"/>
        <v>44774</v>
      </c>
      <c r="C20" s="6" t="s">
        <v>130</v>
      </c>
      <c r="D20" s="14" t="s">
        <v>131</v>
      </c>
      <c r="E20" s="15" t="s">
        <v>105</v>
      </c>
      <c r="F20" s="29" t="str">
        <f t="shared" si="1"/>
        <v>ABENGOA_DOS_C_CHENA_220</v>
      </c>
      <c r="G20" s="16">
        <v>0</v>
      </c>
      <c r="H20" s="16">
        <v>0</v>
      </c>
      <c r="I20" s="17">
        <v>106340.54279218319</v>
      </c>
      <c r="J20" s="32">
        <v>106341</v>
      </c>
      <c r="K20" s="92">
        <v>72.263999999999996</v>
      </c>
      <c r="L20" s="103">
        <v>7684626</v>
      </c>
      <c r="M20" s="100">
        <v>229</v>
      </c>
      <c r="N20" s="93">
        <v>7124.8098</v>
      </c>
      <c r="O20" s="94">
        <v>1631581</v>
      </c>
    </row>
    <row r="21" spans="1:15" ht="15.75" thickBot="1" x14ac:dyDescent="0.3">
      <c r="A21" s="7" t="s">
        <v>111</v>
      </c>
      <c r="B21" s="6">
        <f t="shared" si="0"/>
        <v>44774</v>
      </c>
      <c r="C21" s="6" t="s">
        <v>130</v>
      </c>
      <c r="D21" s="14" t="s">
        <v>131</v>
      </c>
      <c r="E21" s="15" t="s">
        <v>106</v>
      </c>
      <c r="F21" s="29" t="str">
        <f t="shared" si="1"/>
        <v>ABENGOA_DOS_C_LOS_MAQUIS_220</v>
      </c>
      <c r="G21" s="16">
        <v>0</v>
      </c>
      <c r="H21" s="16">
        <v>0</v>
      </c>
      <c r="I21" s="17">
        <v>94.777349697071898</v>
      </c>
      <c r="J21" s="32">
        <v>95</v>
      </c>
      <c r="K21" s="92">
        <v>73.748999999999995</v>
      </c>
      <c r="L21" s="103">
        <v>7006</v>
      </c>
      <c r="M21" s="100">
        <v>0</v>
      </c>
      <c r="N21" s="93">
        <v>7063.6073999999999</v>
      </c>
      <c r="O21" s="94">
        <v>0</v>
      </c>
    </row>
    <row r="22" spans="1:15" ht="15.75" thickBot="1" x14ac:dyDescent="0.3">
      <c r="A22" s="7" t="s">
        <v>111</v>
      </c>
      <c r="B22" s="6">
        <f t="shared" si="0"/>
        <v>44774</v>
      </c>
      <c r="C22" s="6" t="s">
        <v>130</v>
      </c>
      <c r="D22" s="14" t="s">
        <v>131</v>
      </c>
      <c r="E22" s="15" t="s">
        <v>107</v>
      </c>
      <c r="F22" s="29" t="str">
        <f t="shared" si="1"/>
        <v>ABENGOA_DOS_C_NOGALES_220</v>
      </c>
      <c r="G22" s="16">
        <v>0</v>
      </c>
      <c r="H22" s="16">
        <v>0</v>
      </c>
      <c r="I22" s="17">
        <v>30.454451186167471</v>
      </c>
      <c r="J22" s="32">
        <v>30</v>
      </c>
      <c r="K22" s="92">
        <v>76.768000000000001</v>
      </c>
      <c r="L22" s="103">
        <v>2303</v>
      </c>
      <c r="M22" s="100">
        <v>0</v>
      </c>
      <c r="N22" s="93">
        <v>6919.3946999999998</v>
      </c>
      <c r="O22" s="94">
        <v>0</v>
      </c>
    </row>
    <row r="23" spans="1:15" ht="15.75" thickBot="1" x14ac:dyDescent="0.3">
      <c r="A23" s="7" t="s">
        <v>111</v>
      </c>
      <c r="B23" s="6">
        <f t="shared" si="0"/>
        <v>44774</v>
      </c>
      <c r="C23" s="6" t="s">
        <v>130</v>
      </c>
      <c r="D23" s="14" t="s">
        <v>131</v>
      </c>
      <c r="E23" s="15" t="s">
        <v>108</v>
      </c>
      <c r="F23" s="29" t="str">
        <f t="shared" si="1"/>
        <v>ABENGOA_DOS_C_POLPAICO_220</v>
      </c>
      <c r="G23" s="16">
        <v>0</v>
      </c>
      <c r="H23" s="16">
        <v>0</v>
      </c>
      <c r="I23" s="17">
        <v>47533.736085853132</v>
      </c>
      <c r="J23" s="32">
        <v>47534</v>
      </c>
      <c r="K23" s="92">
        <v>71.372</v>
      </c>
      <c r="L23" s="103">
        <v>3392597</v>
      </c>
      <c r="M23" s="100">
        <v>102</v>
      </c>
      <c r="N23" s="93">
        <v>7034.7647999999999</v>
      </c>
      <c r="O23" s="94">
        <v>717546</v>
      </c>
    </row>
    <row r="24" spans="1:15" ht="15.75" thickBot="1" x14ac:dyDescent="0.3">
      <c r="A24" s="7" t="s">
        <v>111</v>
      </c>
      <c r="B24" s="6">
        <f t="shared" si="0"/>
        <v>44774</v>
      </c>
      <c r="C24" s="6" t="s">
        <v>130</v>
      </c>
      <c r="D24" s="14" t="s">
        <v>131</v>
      </c>
      <c r="E24" s="15" t="s">
        <v>109</v>
      </c>
      <c r="F24" s="29" t="str">
        <f t="shared" si="1"/>
        <v>ABENGOA_DOS_C_QUILLOTA_220</v>
      </c>
      <c r="G24" s="16">
        <v>0</v>
      </c>
      <c r="H24" s="16">
        <v>0</v>
      </c>
      <c r="I24" s="17">
        <v>285.2261968166473</v>
      </c>
      <c r="J24" s="32">
        <v>285</v>
      </c>
      <c r="K24" s="92">
        <v>74.391000000000005</v>
      </c>
      <c r="L24" s="103">
        <v>21201</v>
      </c>
      <c r="M24" s="100">
        <v>1</v>
      </c>
      <c r="N24" s="93">
        <v>6987.6319000000003</v>
      </c>
      <c r="O24" s="94">
        <v>6988</v>
      </c>
    </row>
    <row r="25" spans="1:15" ht="15.75" thickBot="1" x14ac:dyDescent="0.3">
      <c r="A25" s="7" t="s">
        <v>111</v>
      </c>
      <c r="B25" s="6">
        <f t="shared" si="0"/>
        <v>44774</v>
      </c>
      <c r="C25" s="6" t="s">
        <v>132</v>
      </c>
      <c r="D25" s="14" t="s">
        <v>133</v>
      </c>
      <c r="E25" s="15" t="s">
        <v>103</v>
      </c>
      <c r="F25" s="29" t="str">
        <f t="shared" si="1"/>
        <v>ACCIONA_ENERGIA_ALTO_JAHUEL_220</v>
      </c>
      <c r="G25" s="16">
        <v>670933.96214144363</v>
      </c>
      <c r="H25" s="16">
        <v>1054366.8130479036</v>
      </c>
      <c r="I25" s="17">
        <v>607013.74977403693</v>
      </c>
      <c r="J25" s="32">
        <v>2332315</v>
      </c>
      <c r="K25" s="92">
        <v>74.682000000000002</v>
      </c>
      <c r="L25" s="103">
        <v>174181949</v>
      </c>
      <c r="M25" s="100">
        <v>5022</v>
      </c>
      <c r="N25" s="93">
        <v>7411.4895999999999</v>
      </c>
      <c r="O25" s="94">
        <v>37220501</v>
      </c>
    </row>
    <row r="26" spans="1:15" ht="15.75" thickBot="1" x14ac:dyDescent="0.3">
      <c r="A26" s="7" t="s">
        <v>111</v>
      </c>
      <c r="B26" s="6">
        <f t="shared" si="0"/>
        <v>44774</v>
      </c>
      <c r="C26" s="6" t="s">
        <v>132</v>
      </c>
      <c r="D26" s="14" t="s">
        <v>133</v>
      </c>
      <c r="E26" s="15" t="s">
        <v>104</v>
      </c>
      <c r="F26" s="29" t="str">
        <f t="shared" si="1"/>
        <v>ACCIONA_ENERGIA_CERRO_NAVIA_220</v>
      </c>
      <c r="G26" s="16">
        <v>923394.08488779527</v>
      </c>
      <c r="H26" s="16">
        <v>1451133.4120496581</v>
      </c>
      <c r="I26" s="17">
        <v>827142.2207886806</v>
      </c>
      <c r="J26" s="32">
        <v>3201670</v>
      </c>
      <c r="K26" s="92">
        <v>70.403999999999996</v>
      </c>
      <c r="L26" s="103">
        <v>225410375</v>
      </c>
      <c r="M26" s="100">
        <v>6894</v>
      </c>
      <c r="N26" s="93">
        <v>7564.0571</v>
      </c>
      <c r="O26" s="94">
        <v>52146610</v>
      </c>
    </row>
    <row r="27" spans="1:15" ht="15.75" thickBot="1" x14ac:dyDescent="0.3">
      <c r="A27" s="7" t="s">
        <v>111</v>
      </c>
      <c r="B27" s="6">
        <f t="shared" si="0"/>
        <v>44774</v>
      </c>
      <c r="C27" s="6" t="s">
        <v>132</v>
      </c>
      <c r="D27" s="14" t="s">
        <v>133</v>
      </c>
      <c r="E27" s="15" t="s">
        <v>105</v>
      </c>
      <c r="F27" s="29" t="str">
        <f t="shared" si="1"/>
        <v>ACCIONA_ENERGIA_CHENA_220</v>
      </c>
      <c r="G27" s="16">
        <v>875695.05041231611</v>
      </c>
      <c r="H27" s="16">
        <v>1359413.4254404346</v>
      </c>
      <c r="I27" s="17">
        <v>808256.65171201178</v>
      </c>
      <c r="J27" s="32">
        <v>3043365</v>
      </c>
      <c r="K27" s="92">
        <v>70.424999999999997</v>
      </c>
      <c r="L27" s="103">
        <v>214328980</v>
      </c>
      <c r="M27" s="100">
        <v>6553</v>
      </c>
      <c r="N27" s="93">
        <v>7574.5275000000001</v>
      </c>
      <c r="O27" s="94">
        <v>49635879</v>
      </c>
    </row>
    <row r="28" spans="1:15" ht="15.75" thickBot="1" x14ac:dyDescent="0.3">
      <c r="A28" s="7" t="s">
        <v>111</v>
      </c>
      <c r="B28" s="6">
        <f t="shared" si="0"/>
        <v>44774</v>
      </c>
      <c r="C28" s="6" t="s">
        <v>132</v>
      </c>
      <c r="D28" s="14" t="s">
        <v>133</v>
      </c>
      <c r="E28" s="15" t="s">
        <v>106</v>
      </c>
      <c r="F28" s="29" t="str">
        <f t="shared" si="1"/>
        <v>ACCIONA_ENERGIA_LOS_MAQUIS_220</v>
      </c>
      <c r="G28" s="16">
        <v>958.76641609063199</v>
      </c>
      <c r="H28" s="16">
        <v>1252.6960633420072</v>
      </c>
      <c r="I28" s="17">
        <v>720.36893279732976</v>
      </c>
      <c r="J28" s="32">
        <v>2932</v>
      </c>
      <c r="K28" s="92">
        <v>71.872</v>
      </c>
      <c r="L28" s="103">
        <v>210729</v>
      </c>
      <c r="M28" s="100">
        <v>6</v>
      </c>
      <c r="N28" s="93">
        <v>7509.4619000000002</v>
      </c>
      <c r="O28" s="94">
        <v>45057</v>
      </c>
    </row>
    <row r="29" spans="1:15" ht="15.75" thickBot="1" x14ac:dyDescent="0.3">
      <c r="A29" s="7" t="s">
        <v>111</v>
      </c>
      <c r="B29" s="6">
        <f t="shared" si="0"/>
        <v>44774</v>
      </c>
      <c r="C29" s="6" t="s">
        <v>132</v>
      </c>
      <c r="D29" s="14" t="s">
        <v>133</v>
      </c>
      <c r="E29" s="15" t="s">
        <v>107</v>
      </c>
      <c r="F29" s="29" t="str">
        <f t="shared" si="1"/>
        <v>ACCIONA_ENERGIA_NOGALES_220</v>
      </c>
      <c r="G29" s="16">
        <v>304.57888697436618</v>
      </c>
      <c r="H29" s="16">
        <v>400.66884618028689</v>
      </c>
      <c r="I29" s="17">
        <v>231.47345404812069</v>
      </c>
      <c r="J29" s="32">
        <v>937</v>
      </c>
      <c r="K29" s="92">
        <v>74.813999999999993</v>
      </c>
      <c r="L29" s="103">
        <v>70101</v>
      </c>
      <c r="M29" s="100">
        <v>2</v>
      </c>
      <c r="N29" s="93">
        <v>7356.1464999999998</v>
      </c>
      <c r="O29" s="94">
        <v>14712</v>
      </c>
    </row>
    <row r="30" spans="1:15" ht="15.75" thickBot="1" x14ac:dyDescent="0.3">
      <c r="A30" s="7" t="s">
        <v>111</v>
      </c>
      <c r="B30" s="6">
        <f t="shared" si="0"/>
        <v>44774</v>
      </c>
      <c r="C30" s="6" t="s">
        <v>132</v>
      </c>
      <c r="D30" s="14" t="s">
        <v>133</v>
      </c>
      <c r="E30" s="15" t="s">
        <v>108</v>
      </c>
      <c r="F30" s="29" t="str">
        <f t="shared" si="1"/>
        <v>ACCIONA_ENERGIA_POLPAICO_220</v>
      </c>
      <c r="G30" s="16">
        <v>413464.07578720571</v>
      </c>
      <c r="H30" s="16">
        <v>648974.16478325671</v>
      </c>
      <c r="I30" s="17">
        <v>361287.02528061758</v>
      </c>
      <c r="J30" s="32">
        <v>1423725</v>
      </c>
      <c r="K30" s="92">
        <v>69.555999999999997</v>
      </c>
      <c r="L30" s="103">
        <v>99028616</v>
      </c>
      <c r="M30" s="100">
        <v>3066</v>
      </c>
      <c r="N30" s="93">
        <v>7478.7987999999996</v>
      </c>
      <c r="O30" s="94">
        <v>22929997</v>
      </c>
    </row>
    <row r="31" spans="1:15" ht="15.75" thickBot="1" x14ac:dyDescent="0.3">
      <c r="A31" s="7" t="s">
        <v>111</v>
      </c>
      <c r="B31" s="6">
        <f t="shared" si="0"/>
        <v>44774</v>
      </c>
      <c r="C31" s="6" t="s">
        <v>132</v>
      </c>
      <c r="D31" s="14" t="s">
        <v>133</v>
      </c>
      <c r="E31" s="15" t="s">
        <v>109</v>
      </c>
      <c r="F31" s="29" t="str">
        <f t="shared" si="1"/>
        <v>ACCIONA_ENERGIA_QUILLOTA_220</v>
      </c>
      <c r="G31" s="16">
        <v>2692.4841981968393</v>
      </c>
      <c r="H31" s="16">
        <v>3971.2802784815881</v>
      </c>
      <c r="I31" s="17">
        <v>2167.9028972994929</v>
      </c>
      <c r="J31" s="32">
        <v>8832</v>
      </c>
      <c r="K31" s="92">
        <v>72.498000000000005</v>
      </c>
      <c r="L31" s="103">
        <v>640302</v>
      </c>
      <c r="M31" s="100">
        <v>19</v>
      </c>
      <c r="N31" s="93">
        <v>7428.6908999999996</v>
      </c>
      <c r="O31" s="94">
        <v>141145</v>
      </c>
    </row>
    <row r="32" spans="1:15" ht="15.75" thickBot="1" x14ac:dyDescent="0.3">
      <c r="A32" s="7" t="s">
        <v>127</v>
      </c>
      <c r="B32" s="6">
        <f t="shared" si="0"/>
        <v>44774</v>
      </c>
      <c r="C32" s="6" t="s">
        <v>134</v>
      </c>
      <c r="D32" s="14" t="s">
        <v>135</v>
      </c>
      <c r="E32" s="15" t="s">
        <v>103</v>
      </c>
      <c r="F32" s="29" t="str">
        <f t="shared" si="1"/>
        <v>AELA_A_ALTO_JAHUEL_220</v>
      </c>
      <c r="G32" s="16">
        <v>941572.44841820828</v>
      </c>
      <c r="H32" s="16">
        <v>0</v>
      </c>
      <c r="I32" s="17">
        <v>0</v>
      </c>
      <c r="J32" s="32">
        <v>941572</v>
      </c>
      <c r="K32" s="92">
        <v>60.478999999999999</v>
      </c>
      <c r="L32" s="103">
        <v>56945333</v>
      </c>
      <c r="M32" s="100">
        <v>0</v>
      </c>
      <c r="N32" s="93">
        <v>6971.4520000000002</v>
      </c>
      <c r="O32" s="94">
        <v>0</v>
      </c>
    </row>
    <row r="33" spans="1:15" ht="15.75" thickBot="1" x14ac:dyDescent="0.3">
      <c r="A33" s="7" t="s">
        <v>127</v>
      </c>
      <c r="B33" s="6">
        <f t="shared" si="0"/>
        <v>44774</v>
      </c>
      <c r="C33" s="6" t="s">
        <v>134</v>
      </c>
      <c r="D33" s="14" t="s">
        <v>135</v>
      </c>
      <c r="E33" s="15" t="s">
        <v>104</v>
      </c>
      <c r="F33" s="29" t="str">
        <f t="shared" si="1"/>
        <v>AELA_A_CERRO_NAVIA_220</v>
      </c>
      <c r="G33" s="16">
        <v>1295868.8610540181</v>
      </c>
      <c r="H33" s="16">
        <v>0</v>
      </c>
      <c r="I33" s="17">
        <v>0</v>
      </c>
      <c r="J33" s="32">
        <v>1295869</v>
      </c>
      <c r="K33" s="92">
        <v>57.015000000000001</v>
      </c>
      <c r="L33" s="103">
        <v>73883971</v>
      </c>
      <c r="M33" s="100">
        <v>0</v>
      </c>
      <c r="N33" s="93">
        <v>7114.9611999999997</v>
      </c>
      <c r="O33" s="94">
        <v>0</v>
      </c>
    </row>
    <row r="34" spans="1:15" ht="15.75" thickBot="1" x14ac:dyDescent="0.3">
      <c r="A34" s="7" t="s">
        <v>127</v>
      </c>
      <c r="B34" s="6">
        <f t="shared" si="0"/>
        <v>44774</v>
      </c>
      <c r="C34" s="6" t="s">
        <v>134</v>
      </c>
      <c r="D34" s="14" t="s">
        <v>135</v>
      </c>
      <c r="E34" s="15" t="s">
        <v>105</v>
      </c>
      <c r="F34" s="29" t="str">
        <f t="shared" si="1"/>
        <v>AELA_A_CHENA_220</v>
      </c>
      <c r="G34" s="16">
        <v>1228929.1930501598</v>
      </c>
      <c r="H34" s="16">
        <v>0</v>
      </c>
      <c r="I34" s="17">
        <v>0</v>
      </c>
      <c r="J34" s="32">
        <v>1228929</v>
      </c>
      <c r="K34" s="92">
        <v>57.031999999999996</v>
      </c>
      <c r="L34" s="103">
        <v>70088279</v>
      </c>
      <c r="M34" s="100">
        <v>0</v>
      </c>
      <c r="N34" s="93">
        <v>7124.8098</v>
      </c>
      <c r="O34" s="94">
        <v>0</v>
      </c>
    </row>
    <row r="35" spans="1:15" ht="15.75" thickBot="1" x14ac:dyDescent="0.3">
      <c r="A35" s="7" t="s">
        <v>127</v>
      </c>
      <c r="B35" s="6">
        <f t="shared" si="0"/>
        <v>44774</v>
      </c>
      <c r="C35" s="6" t="s">
        <v>134</v>
      </c>
      <c r="D35" s="14" t="s">
        <v>135</v>
      </c>
      <c r="E35" s="15" t="s">
        <v>106</v>
      </c>
      <c r="F35" s="29" t="str">
        <f t="shared" si="1"/>
        <v>AELA_A_LOS_MAQUIS_220</v>
      </c>
      <c r="G35" s="16">
        <v>1345.5095326793032</v>
      </c>
      <c r="H35" s="16">
        <v>0</v>
      </c>
      <c r="I35" s="17">
        <v>0</v>
      </c>
      <c r="J35" s="32">
        <v>1346</v>
      </c>
      <c r="K35" s="92">
        <v>58.203000000000003</v>
      </c>
      <c r="L35" s="103">
        <v>78341</v>
      </c>
      <c r="M35" s="100">
        <v>0</v>
      </c>
      <c r="N35" s="93">
        <v>7063.6073999999999</v>
      </c>
      <c r="O35" s="94">
        <v>0</v>
      </c>
    </row>
    <row r="36" spans="1:15" ht="15.75" thickBot="1" x14ac:dyDescent="0.3">
      <c r="A36" s="7" t="s">
        <v>127</v>
      </c>
      <c r="B36" s="6">
        <f t="shared" si="0"/>
        <v>44774</v>
      </c>
      <c r="C36" s="6" t="s">
        <v>134</v>
      </c>
      <c r="D36" s="14" t="s">
        <v>135</v>
      </c>
      <c r="E36" s="15" t="s">
        <v>107</v>
      </c>
      <c r="F36" s="29" t="str">
        <f t="shared" si="1"/>
        <v>AELA_A_NOGALES_220</v>
      </c>
      <c r="G36" s="16">
        <v>427.43862217022223</v>
      </c>
      <c r="H36" s="16">
        <v>0</v>
      </c>
      <c r="I36" s="17">
        <v>0</v>
      </c>
      <c r="J36" s="32">
        <v>427</v>
      </c>
      <c r="K36" s="92">
        <v>60.585999999999999</v>
      </c>
      <c r="L36" s="103">
        <v>25870</v>
      </c>
      <c r="M36" s="100">
        <v>0</v>
      </c>
      <c r="N36" s="93">
        <v>6919.3946999999998</v>
      </c>
      <c r="O36" s="94">
        <v>0</v>
      </c>
    </row>
    <row r="37" spans="1:15" ht="15.75" thickBot="1" x14ac:dyDescent="0.3">
      <c r="A37" s="7" t="s">
        <v>127</v>
      </c>
      <c r="B37" s="6">
        <f t="shared" si="0"/>
        <v>44774</v>
      </c>
      <c r="C37" s="6" t="s">
        <v>134</v>
      </c>
      <c r="D37" s="14" t="s">
        <v>135</v>
      </c>
      <c r="E37" s="15" t="s">
        <v>108</v>
      </c>
      <c r="F37" s="29" t="str">
        <f t="shared" si="1"/>
        <v>AELA_A_POLPAICO_220</v>
      </c>
      <c r="G37" s="16">
        <v>580245.4550509979</v>
      </c>
      <c r="H37" s="16">
        <v>0</v>
      </c>
      <c r="I37" s="17">
        <v>0</v>
      </c>
      <c r="J37" s="32">
        <v>580245</v>
      </c>
      <c r="K37" s="92">
        <v>56.328000000000003</v>
      </c>
      <c r="L37" s="103">
        <v>32684040</v>
      </c>
      <c r="M37" s="100">
        <v>0</v>
      </c>
      <c r="N37" s="93">
        <v>7034.7647999999999</v>
      </c>
      <c r="O37" s="94">
        <v>0</v>
      </c>
    </row>
    <row r="38" spans="1:15" ht="15.75" thickBot="1" x14ac:dyDescent="0.3">
      <c r="A38" s="7" t="s">
        <v>127</v>
      </c>
      <c r="B38" s="6">
        <f t="shared" si="0"/>
        <v>44774</v>
      </c>
      <c r="C38" s="6" t="s">
        <v>134</v>
      </c>
      <c r="D38" s="14" t="s">
        <v>135</v>
      </c>
      <c r="E38" s="15" t="s">
        <v>109</v>
      </c>
      <c r="F38" s="29" t="str">
        <f t="shared" si="1"/>
        <v>AELA_A_QUILLOTA_220</v>
      </c>
      <c r="G38" s="16">
        <v>3778.5670153467058</v>
      </c>
      <c r="H38" s="16">
        <v>0</v>
      </c>
      <c r="I38" s="17">
        <v>0</v>
      </c>
      <c r="J38" s="32">
        <v>3779</v>
      </c>
      <c r="K38" s="92">
        <v>58.71</v>
      </c>
      <c r="L38" s="103">
        <v>221865</v>
      </c>
      <c r="M38" s="100">
        <v>0</v>
      </c>
      <c r="N38" s="93">
        <v>6987.6319000000003</v>
      </c>
      <c r="O38" s="94">
        <v>0</v>
      </c>
    </row>
    <row r="39" spans="1:15" ht="15.75" thickBot="1" x14ac:dyDescent="0.3">
      <c r="A39" s="7" t="s">
        <v>127</v>
      </c>
      <c r="B39" s="6">
        <f t="shared" si="0"/>
        <v>44774</v>
      </c>
      <c r="C39" s="6" t="s">
        <v>136</v>
      </c>
      <c r="D39" s="14" t="s">
        <v>137</v>
      </c>
      <c r="E39" s="15" t="s">
        <v>103</v>
      </c>
      <c r="F39" s="29" t="str">
        <f t="shared" si="1"/>
        <v>AELA_B_ALTO_JAHUEL_220</v>
      </c>
      <c r="G39" s="16">
        <v>0</v>
      </c>
      <c r="H39" s="16">
        <v>1479680.2093661493</v>
      </c>
      <c r="I39" s="17">
        <v>0</v>
      </c>
      <c r="J39" s="32">
        <v>1479680</v>
      </c>
      <c r="K39" s="92">
        <v>60.478999999999999</v>
      </c>
      <c r="L39" s="103">
        <v>89489567</v>
      </c>
      <c r="M39" s="100">
        <v>0</v>
      </c>
      <c r="N39" s="93">
        <v>6971.4520000000002</v>
      </c>
      <c r="O39" s="94">
        <v>0</v>
      </c>
    </row>
    <row r="40" spans="1:15" ht="15.75" thickBot="1" x14ac:dyDescent="0.3">
      <c r="A40" s="7" t="s">
        <v>127</v>
      </c>
      <c r="B40" s="6">
        <f t="shared" si="0"/>
        <v>44774</v>
      </c>
      <c r="C40" s="6" t="s">
        <v>136</v>
      </c>
      <c r="D40" s="14" t="s">
        <v>137</v>
      </c>
      <c r="E40" s="15" t="s">
        <v>104</v>
      </c>
      <c r="F40" s="29" t="str">
        <f t="shared" si="1"/>
        <v>AELA_B_CERRO_NAVIA_220</v>
      </c>
      <c r="G40" s="16">
        <v>0</v>
      </c>
      <c r="H40" s="16">
        <v>2036495.6146076056</v>
      </c>
      <c r="I40" s="17">
        <v>0</v>
      </c>
      <c r="J40" s="32">
        <v>2036496</v>
      </c>
      <c r="K40" s="92">
        <v>57.015000000000001</v>
      </c>
      <c r="L40" s="103">
        <v>116110819</v>
      </c>
      <c r="M40" s="100">
        <v>0</v>
      </c>
      <c r="N40" s="93">
        <v>7114.9611999999997</v>
      </c>
      <c r="O40" s="94">
        <v>0</v>
      </c>
    </row>
    <row r="41" spans="1:15" ht="15.75" thickBot="1" x14ac:dyDescent="0.3">
      <c r="A41" s="7" t="s">
        <v>127</v>
      </c>
      <c r="B41" s="6">
        <f t="shared" si="0"/>
        <v>44774</v>
      </c>
      <c r="C41" s="6" t="s">
        <v>136</v>
      </c>
      <c r="D41" s="14" t="s">
        <v>137</v>
      </c>
      <c r="E41" s="15" t="s">
        <v>105</v>
      </c>
      <c r="F41" s="29" t="str">
        <f t="shared" si="1"/>
        <v>AELA_B_CHENA_220</v>
      </c>
      <c r="G41" s="16">
        <v>0</v>
      </c>
      <c r="H41" s="16">
        <v>1907777.3665467855</v>
      </c>
      <c r="I41" s="17">
        <v>0</v>
      </c>
      <c r="J41" s="32">
        <v>1907777</v>
      </c>
      <c r="K41" s="92">
        <v>57.031999999999996</v>
      </c>
      <c r="L41" s="103">
        <v>108804338</v>
      </c>
      <c r="M41" s="100">
        <v>0</v>
      </c>
      <c r="N41" s="93">
        <v>7124.8098</v>
      </c>
      <c r="O41" s="94">
        <v>0</v>
      </c>
    </row>
    <row r="42" spans="1:15" ht="15.75" thickBot="1" x14ac:dyDescent="0.3">
      <c r="A42" s="7" t="s">
        <v>127</v>
      </c>
      <c r="B42" s="6">
        <f t="shared" si="0"/>
        <v>44774</v>
      </c>
      <c r="C42" s="6" t="s">
        <v>136</v>
      </c>
      <c r="D42" s="14" t="s">
        <v>137</v>
      </c>
      <c r="E42" s="15" t="s">
        <v>106</v>
      </c>
      <c r="F42" s="29" t="str">
        <f t="shared" si="1"/>
        <v>AELA_B_LOS_MAQUIS_220</v>
      </c>
      <c r="G42" s="16">
        <v>0</v>
      </c>
      <c r="H42" s="16">
        <v>1758.0120602618372</v>
      </c>
      <c r="I42" s="17">
        <v>0</v>
      </c>
      <c r="J42" s="32">
        <v>1758</v>
      </c>
      <c r="K42" s="92">
        <v>58.203000000000003</v>
      </c>
      <c r="L42" s="103">
        <v>102321</v>
      </c>
      <c r="M42" s="100">
        <v>0</v>
      </c>
      <c r="N42" s="93">
        <v>7063.6073999999999</v>
      </c>
      <c r="O42" s="94">
        <v>0</v>
      </c>
    </row>
    <row r="43" spans="1:15" ht="15.75" thickBot="1" x14ac:dyDescent="0.3">
      <c r="A43" s="7" t="s">
        <v>127</v>
      </c>
      <c r="B43" s="6">
        <f t="shared" si="0"/>
        <v>44774</v>
      </c>
      <c r="C43" s="6" t="s">
        <v>136</v>
      </c>
      <c r="D43" s="14" t="s">
        <v>137</v>
      </c>
      <c r="E43" s="15" t="s">
        <v>107</v>
      </c>
      <c r="F43" s="29" t="str">
        <f t="shared" si="1"/>
        <v>AELA_B_NOGALES_220</v>
      </c>
      <c r="G43" s="16">
        <v>0</v>
      </c>
      <c r="H43" s="16">
        <v>562.29175166157722</v>
      </c>
      <c r="I43" s="17">
        <v>0</v>
      </c>
      <c r="J43" s="32">
        <v>562</v>
      </c>
      <c r="K43" s="92">
        <v>60.585999999999999</v>
      </c>
      <c r="L43" s="103">
        <v>34049</v>
      </c>
      <c r="M43" s="100">
        <v>0</v>
      </c>
      <c r="N43" s="93">
        <v>6919.3946999999998</v>
      </c>
      <c r="O43" s="94">
        <v>0</v>
      </c>
    </row>
    <row r="44" spans="1:15" ht="15.75" thickBot="1" x14ac:dyDescent="0.3">
      <c r="A44" s="7" t="s">
        <v>127</v>
      </c>
      <c r="B44" s="6">
        <f t="shared" si="0"/>
        <v>44774</v>
      </c>
      <c r="C44" s="6" t="s">
        <v>136</v>
      </c>
      <c r="D44" s="14" t="s">
        <v>137</v>
      </c>
      <c r="E44" s="15" t="s">
        <v>108</v>
      </c>
      <c r="F44" s="29" t="str">
        <f t="shared" si="1"/>
        <v>AELA_B_POLPAICO_220</v>
      </c>
      <c r="G44" s="16">
        <v>0</v>
      </c>
      <c r="H44" s="16">
        <v>910759.15529226989</v>
      </c>
      <c r="I44" s="17">
        <v>0</v>
      </c>
      <c r="J44" s="32">
        <v>910759</v>
      </c>
      <c r="K44" s="92">
        <v>56.328000000000003</v>
      </c>
      <c r="L44" s="103">
        <v>51301233</v>
      </c>
      <c r="M44" s="100">
        <v>0</v>
      </c>
      <c r="N44" s="93">
        <v>7034.7647999999999</v>
      </c>
      <c r="O44" s="94">
        <v>0</v>
      </c>
    </row>
    <row r="45" spans="1:15" ht="15.75" thickBot="1" x14ac:dyDescent="0.3">
      <c r="A45" s="7" t="s">
        <v>127</v>
      </c>
      <c r="B45" s="6">
        <f t="shared" si="0"/>
        <v>44774</v>
      </c>
      <c r="C45" s="6" t="s">
        <v>136</v>
      </c>
      <c r="D45" s="14" t="s">
        <v>137</v>
      </c>
      <c r="E45" s="15" t="s">
        <v>109</v>
      </c>
      <c r="F45" s="29" t="str">
        <f t="shared" si="1"/>
        <v>AELA_B_QUILLOTA_220</v>
      </c>
      <c r="G45" s="16">
        <v>0</v>
      </c>
      <c r="H45" s="16">
        <v>5573.2262825388443</v>
      </c>
      <c r="I45" s="17">
        <v>0</v>
      </c>
      <c r="J45" s="32">
        <v>5573</v>
      </c>
      <c r="K45" s="92">
        <v>58.71</v>
      </c>
      <c r="L45" s="103">
        <v>327191</v>
      </c>
      <c r="M45" s="100">
        <v>0</v>
      </c>
      <c r="N45" s="93">
        <v>6987.6319000000003</v>
      </c>
      <c r="O45" s="94">
        <v>0</v>
      </c>
    </row>
    <row r="46" spans="1:15" ht="15.75" thickBot="1" x14ac:dyDescent="0.3">
      <c r="A46" s="7" t="s">
        <v>111</v>
      </c>
      <c r="B46" s="6">
        <f t="shared" si="0"/>
        <v>44774</v>
      </c>
      <c r="C46" s="6" t="s">
        <v>138</v>
      </c>
      <c r="D46" s="14" t="s">
        <v>139</v>
      </c>
      <c r="E46" s="15" t="s">
        <v>103</v>
      </c>
      <c r="F46" s="29" t="str">
        <f t="shared" si="1"/>
        <v>AELA_C_ALTO_JAHUEL_220</v>
      </c>
      <c r="G46" s="16">
        <v>0</v>
      </c>
      <c r="H46" s="16">
        <v>0</v>
      </c>
      <c r="I46" s="17">
        <v>851876.89161604608</v>
      </c>
      <c r="J46" s="32">
        <v>851877</v>
      </c>
      <c r="K46" s="92">
        <v>60.478999999999999</v>
      </c>
      <c r="L46" s="103">
        <v>51520669</v>
      </c>
      <c r="M46" s="100">
        <v>1834</v>
      </c>
      <c r="N46" s="93">
        <v>6971.4520000000002</v>
      </c>
      <c r="O46" s="94">
        <v>12785643</v>
      </c>
    </row>
    <row r="47" spans="1:15" ht="15.75" thickBot="1" x14ac:dyDescent="0.3">
      <c r="A47" s="7" t="s">
        <v>111</v>
      </c>
      <c r="B47" s="6">
        <f t="shared" si="0"/>
        <v>44774</v>
      </c>
      <c r="C47" s="6" t="s">
        <v>138</v>
      </c>
      <c r="D47" s="14" t="s">
        <v>139</v>
      </c>
      <c r="E47" s="15" t="s">
        <v>104</v>
      </c>
      <c r="F47" s="29" t="str">
        <f t="shared" si="1"/>
        <v>AELA_C_CERRO_NAVIA_220</v>
      </c>
      <c r="G47" s="16">
        <v>0</v>
      </c>
      <c r="H47" s="16">
        <v>0</v>
      </c>
      <c r="I47" s="17">
        <v>1160802.9377129483</v>
      </c>
      <c r="J47" s="32">
        <v>1160803</v>
      </c>
      <c r="K47" s="92">
        <v>57.015000000000001</v>
      </c>
      <c r="L47" s="103">
        <v>66183183</v>
      </c>
      <c r="M47" s="100">
        <v>2500</v>
      </c>
      <c r="N47" s="93">
        <v>7114.9611999999997</v>
      </c>
      <c r="O47" s="94">
        <v>17787403</v>
      </c>
    </row>
    <row r="48" spans="1:15" ht="15.75" thickBot="1" x14ac:dyDescent="0.3">
      <c r="A48" s="7" t="s">
        <v>111</v>
      </c>
      <c r="B48" s="6">
        <f t="shared" si="0"/>
        <v>44774</v>
      </c>
      <c r="C48" s="6" t="s">
        <v>138</v>
      </c>
      <c r="D48" s="14" t="s">
        <v>139</v>
      </c>
      <c r="E48" s="15" t="s">
        <v>105</v>
      </c>
      <c r="F48" s="29" t="str">
        <f t="shared" si="1"/>
        <v>AELA_C_CHENA_220</v>
      </c>
      <c r="G48" s="16">
        <v>0</v>
      </c>
      <c r="H48" s="16">
        <v>0</v>
      </c>
      <c r="I48" s="17">
        <v>1134299.1231166206</v>
      </c>
      <c r="J48" s="32">
        <v>1134299</v>
      </c>
      <c r="K48" s="92">
        <v>57.031999999999996</v>
      </c>
      <c r="L48" s="103">
        <v>64691341</v>
      </c>
      <c r="M48" s="100">
        <v>2442</v>
      </c>
      <c r="N48" s="93">
        <v>7124.8098</v>
      </c>
      <c r="O48" s="94">
        <v>17398786</v>
      </c>
    </row>
    <row r="49" spans="1:15" ht="15.75" thickBot="1" x14ac:dyDescent="0.3">
      <c r="A49" s="7" t="s">
        <v>111</v>
      </c>
      <c r="B49" s="6">
        <f t="shared" si="0"/>
        <v>44774</v>
      </c>
      <c r="C49" s="6" t="s">
        <v>138</v>
      </c>
      <c r="D49" s="14" t="s">
        <v>139</v>
      </c>
      <c r="E49" s="15" t="s">
        <v>106</v>
      </c>
      <c r="F49" s="29" t="str">
        <f t="shared" si="1"/>
        <v>AELA_C_LOS_MAQUIS_220</v>
      </c>
      <c r="G49" s="16">
        <v>0</v>
      </c>
      <c r="H49" s="16">
        <v>0</v>
      </c>
      <c r="I49" s="17">
        <v>1010.9583967687668</v>
      </c>
      <c r="J49" s="32">
        <v>1011</v>
      </c>
      <c r="K49" s="92">
        <v>58.203000000000003</v>
      </c>
      <c r="L49" s="103">
        <v>58843</v>
      </c>
      <c r="M49" s="100">
        <v>2</v>
      </c>
      <c r="N49" s="93">
        <v>7063.6073999999999</v>
      </c>
      <c r="O49" s="94">
        <v>14127</v>
      </c>
    </row>
    <row r="50" spans="1:15" ht="15.75" thickBot="1" x14ac:dyDescent="0.3">
      <c r="A50" s="7" t="s">
        <v>111</v>
      </c>
      <c r="B50" s="6">
        <f t="shared" si="0"/>
        <v>44774</v>
      </c>
      <c r="C50" s="6" t="s">
        <v>138</v>
      </c>
      <c r="D50" s="14" t="s">
        <v>139</v>
      </c>
      <c r="E50" s="15" t="s">
        <v>107</v>
      </c>
      <c r="F50" s="29" t="str">
        <f t="shared" si="1"/>
        <v>AELA_C_NOGALES_220</v>
      </c>
      <c r="G50" s="16">
        <v>0</v>
      </c>
      <c r="H50" s="16">
        <v>0</v>
      </c>
      <c r="I50" s="17">
        <v>324.84747931911966</v>
      </c>
      <c r="J50" s="32">
        <v>325</v>
      </c>
      <c r="K50" s="92">
        <v>60.585999999999999</v>
      </c>
      <c r="L50" s="103">
        <v>19690</v>
      </c>
      <c r="M50" s="100">
        <v>1</v>
      </c>
      <c r="N50" s="93">
        <v>6919.3946999999998</v>
      </c>
      <c r="O50" s="94">
        <v>6919</v>
      </c>
    </row>
    <row r="51" spans="1:15" ht="15.75" thickBot="1" x14ac:dyDescent="0.3">
      <c r="A51" s="7" t="s">
        <v>111</v>
      </c>
      <c r="B51" s="6">
        <f t="shared" si="0"/>
        <v>44774</v>
      </c>
      <c r="C51" s="6" t="s">
        <v>138</v>
      </c>
      <c r="D51" s="14" t="s">
        <v>139</v>
      </c>
      <c r="E51" s="15" t="s">
        <v>108</v>
      </c>
      <c r="F51" s="29" t="str">
        <f t="shared" si="1"/>
        <v>AELA_C_POLPAICO_220</v>
      </c>
      <c r="G51" s="16">
        <v>0</v>
      </c>
      <c r="H51" s="16">
        <v>0</v>
      </c>
      <c r="I51" s="17">
        <v>507026.51824910002</v>
      </c>
      <c r="J51" s="32">
        <v>507027</v>
      </c>
      <c r="K51" s="92">
        <v>56.328000000000003</v>
      </c>
      <c r="L51" s="103">
        <v>28559817</v>
      </c>
      <c r="M51" s="100">
        <v>1092</v>
      </c>
      <c r="N51" s="93">
        <v>7034.7647999999999</v>
      </c>
      <c r="O51" s="94">
        <v>7681963</v>
      </c>
    </row>
    <row r="52" spans="1:15" ht="15.75" thickBot="1" x14ac:dyDescent="0.3">
      <c r="A52" s="7" t="s">
        <v>111</v>
      </c>
      <c r="B52" s="6">
        <f t="shared" si="0"/>
        <v>44774</v>
      </c>
      <c r="C52" s="6" t="s">
        <v>138</v>
      </c>
      <c r="D52" s="14" t="s">
        <v>139</v>
      </c>
      <c r="E52" s="15" t="s">
        <v>109</v>
      </c>
      <c r="F52" s="29" t="str">
        <f t="shared" si="1"/>
        <v>AELA_C_QUILLOTA_220</v>
      </c>
      <c r="G52" s="16">
        <v>0</v>
      </c>
      <c r="H52" s="16">
        <v>0</v>
      </c>
      <c r="I52" s="17">
        <v>3042.4127660442377</v>
      </c>
      <c r="J52" s="32">
        <v>3042</v>
      </c>
      <c r="K52" s="92">
        <v>58.71</v>
      </c>
      <c r="L52" s="103">
        <v>178596</v>
      </c>
      <c r="M52" s="100">
        <v>7</v>
      </c>
      <c r="N52" s="93">
        <v>6987.6319000000003</v>
      </c>
      <c r="O52" s="94">
        <v>48913</v>
      </c>
    </row>
    <row r="53" spans="1:15" ht="15.75" thickBot="1" x14ac:dyDescent="0.3">
      <c r="A53" s="7" t="s">
        <v>127</v>
      </c>
      <c r="B53" s="6">
        <f t="shared" si="0"/>
        <v>44774</v>
      </c>
      <c r="C53" s="6" t="s">
        <v>140</v>
      </c>
      <c r="D53" s="14" t="s">
        <v>141</v>
      </c>
      <c r="E53" s="15" t="s">
        <v>103</v>
      </c>
      <c r="F53" s="29" t="str">
        <f t="shared" si="1"/>
        <v>AMUNCHE_SOLAR_ALTO_JAHUEL_220</v>
      </c>
      <c r="G53" s="16">
        <v>0</v>
      </c>
      <c r="H53" s="16">
        <v>462400.06542692153</v>
      </c>
      <c r="I53" s="17">
        <v>0</v>
      </c>
      <c r="J53" s="32">
        <v>462400</v>
      </c>
      <c r="K53" s="92">
        <v>51.231999999999999</v>
      </c>
      <c r="L53" s="103">
        <v>23689677</v>
      </c>
      <c r="M53" s="100">
        <v>0</v>
      </c>
      <c r="N53" s="93">
        <v>6971.4520000000002</v>
      </c>
      <c r="O53" s="94">
        <v>0</v>
      </c>
    </row>
    <row r="54" spans="1:15" ht="15.75" thickBot="1" x14ac:dyDescent="0.3">
      <c r="A54" s="7" t="s">
        <v>127</v>
      </c>
      <c r="B54" s="6">
        <f t="shared" si="0"/>
        <v>44774</v>
      </c>
      <c r="C54" s="6" t="s">
        <v>140</v>
      </c>
      <c r="D54" s="14" t="s">
        <v>141</v>
      </c>
      <c r="E54" s="15" t="s">
        <v>104</v>
      </c>
      <c r="F54" s="29" t="str">
        <f t="shared" si="1"/>
        <v>AMUNCHE_SOLAR_CERRO_NAVIA_220</v>
      </c>
      <c r="G54" s="16">
        <v>0</v>
      </c>
      <c r="H54" s="16">
        <v>636404.87956487667</v>
      </c>
      <c r="I54" s="17">
        <v>0</v>
      </c>
      <c r="J54" s="32">
        <v>636405</v>
      </c>
      <c r="K54" s="92">
        <v>48.296999999999997</v>
      </c>
      <c r="L54" s="103">
        <v>30736452</v>
      </c>
      <c r="M54" s="100">
        <v>0</v>
      </c>
      <c r="N54" s="93">
        <v>7114.9611999999997</v>
      </c>
      <c r="O54" s="94">
        <v>0</v>
      </c>
    </row>
    <row r="55" spans="1:15" ht="15.75" thickBot="1" x14ac:dyDescent="0.3">
      <c r="A55" s="7" t="s">
        <v>127</v>
      </c>
      <c r="B55" s="6">
        <f t="shared" si="0"/>
        <v>44774</v>
      </c>
      <c r="C55" s="6" t="s">
        <v>140</v>
      </c>
      <c r="D55" s="14" t="s">
        <v>141</v>
      </c>
      <c r="E55" s="15" t="s">
        <v>105</v>
      </c>
      <c r="F55" s="29" t="str">
        <f t="shared" si="1"/>
        <v>AMUNCHE_SOLAR_CHENA_220</v>
      </c>
      <c r="G55" s="16">
        <v>0</v>
      </c>
      <c r="H55" s="16">
        <v>596180.42704587034</v>
      </c>
      <c r="I55" s="17">
        <v>0</v>
      </c>
      <c r="J55" s="32">
        <v>596180</v>
      </c>
      <c r="K55" s="92">
        <v>48.311999999999998</v>
      </c>
      <c r="L55" s="103">
        <v>28802648</v>
      </c>
      <c r="M55" s="100">
        <v>0</v>
      </c>
      <c r="N55" s="93">
        <v>7124.8098</v>
      </c>
      <c r="O55" s="94">
        <v>0</v>
      </c>
    </row>
    <row r="56" spans="1:15" ht="15.75" thickBot="1" x14ac:dyDescent="0.3">
      <c r="A56" s="7" t="s">
        <v>127</v>
      </c>
      <c r="B56" s="6">
        <f t="shared" si="0"/>
        <v>44774</v>
      </c>
      <c r="C56" s="6" t="s">
        <v>140</v>
      </c>
      <c r="D56" s="14" t="s">
        <v>141</v>
      </c>
      <c r="E56" s="15" t="s">
        <v>106</v>
      </c>
      <c r="F56" s="29" t="str">
        <f t="shared" si="1"/>
        <v>AMUNCHE_SOLAR_LOS_MAQUIS_220</v>
      </c>
      <c r="G56" s="16">
        <v>0</v>
      </c>
      <c r="H56" s="16">
        <v>549.378768831824</v>
      </c>
      <c r="I56" s="17">
        <v>0</v>
      </c>
      <c r="J56" s="32">
        <v>549</v>
      </c>
      <c r="K56" s="92">
        <v>49.304000000000002</v>
      </c>
      <c r="L56" s="103">
        <v>27068</v>
      </c>
      <c r="M56" s="100">
        <v>0</v>
      </c>
      <c r="N56" s="93">
        <v>7063.6073999999999</v>
      </c>
      <c r="O56" s="94">
        <v>0</v>
      </c>
    </row>
    <row r="57" spans="1:15" ht="15.75" thickBot="1" x14ac:dyDescent="0.3">
      <c r="A57" s="7" t="s">
        <v>127</v>
      </c>
      <c r="B57" s="6">
        <f t="shared" si="0"/>
        <v>44774</v>
      </c>
      <c r="C57" s="6" t="s">
        <v>140</v>
      </c>
      <c r="D57" s="14" t="s">
        <v>141</v>
      </c>
      <c r="E57" s="15" t="s">
        <v>107</v>
      </c>
      <c r="F57" s="29" t="str">
        <f t="shared" si="1"/>
        <v>AMUNCHE_SOLAR_NOGALES_220</v>
      </c>
      <c r="G57" s="16">
        <v>0</v>
      </c>
      <c r="H57" s="16">
        <v>175.71617239424282</v>
      </c>
      <c r="I57" s="17">
        <v>0</v>
      </c>
      <c r="J57" s="32">
        <v>176</v>
      </c>
      <c r="K57" s="92">
        <v>51.322000000000003</v>
      </c>
      <c r="L57" s="103">
        <v>9033</v>
      </c>
      <c r="M57" s="100">
        <v>0</v>
      </c>
      <c r="N57" s="93">
        <v>6919.3946999999998</v>
      </c>
      <c r="O57" s="94">
        <v>0</v>
      </c>
    </row>
    <row r="58" spans="1:15" ht="15.75" thickBot="1" x14ac:dyDescent="0.3">
      <c r="A58" s="7" t="s">
        <v>127</v>
      </c>
      <c r="B58" s="6">
        <f t="shared" si="0"/>
        <v>44774</v>
      </c>
      <c r="C58" s="6" t="s">
        <v>140</v>
      </c>
      <c r="D58" s="14" t="s">
        <v>141</v>
      </c>
      <c r="E58" s="15" t="s">
        <v>108</v>
      </c>
      <c r="F58" s="29" t="str">
        <f t="shared" si="1"/>
        <v>AMUNCHE_SOLAR_POLPAICO_220</v>
      </c>
      <c r="G58" s="16">
        <v>0</v>
      </c>
      <c r="H58" s="16">
        <v>284612.23602883425</v>
      </c>
      <c r="I58" s="17">
        <v>0</v>
      </c>
      <c r="J58" s="32">
        <v>284612</v>
      </c>
      <c r="K58" s="92">
        <v>47.716000000000001</v>
      </c>
      <c r="L58" s="103">
        <v>13580546</v>
      </c>
      <c r="M58" s="100">
        <v>0</v>
      </c>
      <c r="N58" s="93">
        <v>7034.7647999999999</v>
      </c>
      <c r="O58" s="94">
        <v>0</v>
      </c>
    </row>
    <row r="59" spans="1:15" ht="15.75" thickBot="1" x14ac:dyDescent="0.3">
      <c r="A59" s="7" t="s">
        <v>127</v>
      </c>
      <c r="B59" s="6">
        <f t="shared" si="0"/>
        <v>44774</v>
      </c>
      <c r="C59" s="6" t="s">
        <v>140</v>
      </c>
      <c r="D59" s="14" t="s">
        <v>141</v>
      </c>
      <c r="E59" s="15" t="s">
        <v>109</v>
      </c>
      <c r="F59" s="29" t="str">
        <f t="shared" si="1"/>
        <v>AMUNCHE_SOLAR_QUILLOTA_220</v>
      </c>
      <c r="G59" s="16">
        <v>0</v>
      </c>
      <c r="H59" s="16">
        <v>1741.6332132933883</v>
      </c>
      <c r="I59" s="17">
        <v>0</v>
      </c>
      <c r="J59" s="32">
        <v>1742</v>
      </c>
      <c r="K59" s="92">
        <v>49.734000000000002</v>
      </c>
      <c r="L59" s="103">
        <v>86637</v>
      </c>
      <c r="M59" s="100">
        <v>0</v>
      </c>
      <c r="N59" s="93">
        <v>6987.6319000000003</v>
      </c>
      <c r="O59" s="94">
        <v>0</v>
      </c>
    </row>
    <row r="60" spans="1:15" ht="15.75" thickBot="1" x14ac:dyDescent="0.3">
      <c r="A60" s="7" t="s">
        <v>127</v>
      </c>
      <c r="B60" s="6">
        <f t="shared" si="0"/>
        <v>44774</v>
      </c>
      <c r="C60" s="6" t="s">
        <v>142</v>
      </c>
      <c r="D60" s="14" t="s">
        <v>143</v>
      </c>
      <c r="E60" s="15" t="s">
        <v>103</v>
      </c>
      <c r="F60" s="29" t="str">
        <f t="shared" si="1"/>
        <v>CABO_LEONES_A_ALTO_JAHUEL_220</v>
      </c>
      <c r="G60" s="16">
        <v>441367.83951586392</v>
      </c>
      <c r="H60" s="16">
        <v>0</v>
      </c>
      <c r="I60" s="17">
        <v>0</v>
      </c>
      <c r="J60" s="32">
        <v>441368</v>
      </c>
      <c r="K60" s="92">
        <v>67.152000000000001</v>
      </c>
      <c r="L60" s="103">
        <v>29638744</v>
      </c>
      <c r="M60" s="100">
        <v>0</v>
      </c>
      <c r="N60" s="93">
        <v>6971.4520000000002</v>
      </c>
      <c r="O60" s="94">
        <v>0</v>
      </c>
    </row>
    <row r="61" spans="1:15" ht="15.75" thickBot="1" x14ac:dyDescent="0.3">
      <c r="A61" s="7" t="s">
        <v>127</v>
      </c>
      <c r="B61" s="6">
        <f t="shared" si="0"/>
        <v>44774</v>
      </c>
      <c r="C61" s="6" t="s">
        <v>142</v>
      </c>
      <c r="D61" s="14" t="s">
        <v>143</v>
      </c>
      <c r="E61" s="15" t="s">
        <v>104</v>
      </c>
      <c r="F61" s="29" t="str">
        <f t="shared" si="1"/>
        <v>CABO_LEONES_A_CERRO_NAVIA_220</v>
      </c>
      <c r="G61" s="16">
        <v>607446.44818372605</v>
      </c>
      <c r="H61" s="16">
        <v>0</v>
      </c>
      <c r="I61" s="17">
        <v>0</v>
      </c>
      <c r="J61" s="32">
        <v>607446</v>
      </c>
      <c r="K61" s="92">
        <v>63.305</v>
      </c>
      <c r="L61" s="103">
        <v>38454369</v>
      </c>
      <c r="M61" s="100">
        <v>0</v>
      </c>
      <c r="N61" s="93">
        <v>7114.9611999999997</v>
      </c>
      <c r="O61" s="94">
        <v>0</v>
      </c>
    </row>
    <row r="62" spans="1:15" ht="15.75" thickBot="1" x14ac:dyDescent="0.3">
      <c r="A62" s="7" t="s">
        <v>127</v>
      </c>
      <c r="B62" s="6">
        <f t="shared" si="0"/>
        <v>44774</v>
      </c>
      <c r="C62" s="6" t="s">
        <v>142</v>
      </c>
      <c r="D62" s="14" t="s">
        <v>143</v>
      </c>
      <c r="E62" s="15" t="s">
        <v>105</v>
      </c>
      <c r="F62" s="29" t="str">
        <f t="shared" si="1"/>
        <v>CABO_LEONES_A_CHENA_220</v>
      </c>
      <c r="G62" s="16">
        <v>576068.06971225934</v>
      </c>
      <c r="H62" s="16">
        <v>0</v>
      </c>
      <c r="I62" s="17">
        <v>0</v>
      </c>
      <c r="J62" s="32">
        <v>576068</v>
      </c>
      <c r="K62" s="92">
        <v>63.323999999999998</v>
      </c>
      <c r="L62" s="103">
        <v>36478930</v>
      </c>
      <c r="M62" s="100">
        <v>0</v>
      </c>
      <c r="N62" s="93">
        <v>7124.8098</v>
      </c>
      <c r="O62" s="94">
        <v>0</v>
      </c>
    </row>
    <row r="63" spans="1:15" ht="15.75" thickBot="1" x14ac:dyDescent="0.3">
      <c r="A63" s="7" t="s">
        <v>127</v>
      </c>
      <c r="B63" s="6">
        <f t="shared" si="0"/>
        <v>44774</v>
      </c>
      <c r="C63" s="6" t="s">
        <v>142</v>
      </c>
      <c r="D63" s="14" t="s">
        <v>143</v>
      </c>
      <c r="E63" s="15" t="s">
        <v>106</v>
      </c>
      <c r="F63" s="29" t="str">
        <f t="shared" si="1"/>
        <v>CABO_LEONES_A_LOS_MAQUIS_220</v>
      </c>
      <c r="G63" s="16">
        <v>630.71581638176087</v>
      </c>
      <c r="H63" s="16">
        <v>0</v>
      </c>
      <c r="I63" s="17">
        <v>0</v>
      </c>
      <c r="J63" s="32">
        <v>631</v>
      </c>
      <c r="K63" s="92">
        <v>64.625</v>
      </c>
      <c r="L63" s="103">
        <v>40778</v>
      </c>
      <c r="M63" s="100">
        <v>0</v>
      </c>
      <c r="N63" s="93">
        <v>7063.6073999999999</v>
      </c>
      <c r="O63" s="94">
        <v>0</v>
      </c>
    </row>
    <row r="64" spans="1:15" ht="15.75" thickBot="1" x14ac:dyDescent="0.3">
      <c r="A64" s="7" t="s">
        <v>127</v>
      </c>
      <c r="B64" s="6">
        <f t="shared" si="0"/>
        <v>44774</v>
      </c>
      <c r="C64" s="6" t="s">
        <v>142</v>
      </c>
      <c r="D64" s="14" t="s">
        <v>143</v>
      </c>
      <c r="E64" s="15" t="s">
        <v>107</v>
      </c>
      <c r="F64" s="29" t="str">
        <f t="shared" si="1"/>
        <v>CABO_LEONES_A_NOGALES_220</v>
      </c>
      <c r="G64" s="16">
        <v>200.36446638794865</v>
      </c>
      <c r="H64" s="16">
        <v>0</v>
      </c>
      <c r="I64" s="17">
        <v>0</v>
      </c>
      <c r="J64" s="32">
        <v>200</v>
      </c>
      <c r="K64" s="92">
        <v>67.271000000000001</v>
      </c>
      <c r="L64" s="103">
        <v>13454</v>
      </c>
      <c r="M64" s="100">
        <v>0</v>
      </c>
      <c r="N64" s="93">
        <v>6919.3946999999998</v>
      </c>
      <c r="O64" s="94">
        <v>0</v>
      </c>
    </row>
    <row r="65" spans="1:15" ht="15.75" thickBot="1" x14ac:dyDescent="0.3">
      <c r="A65" s="7" t="s">
        <v>127</v>
      </c>
      <c r="B65" s="6">
        <f t="shared" si="0"/>
        <v>44774</v>
      </c>
      <c r="C65" s="6" t="s">
        <v>142</v>
      </c>
      <c r="D65" s="14" t="s">
        <v>143</v>
      </c>
      <c r="E65" s="15" t="s">
        <v>108</v>
      </c>
      <c r="F65" s="29" t="str">
        <f t="shared" si="1"/>
        <v>CABO_LEONES_A_POLPAICO_220</v>
      </c>
      <c r="G65" s="16">
        <v>271993.60316351173</v>
      </c>
      <c r="H65" s="16">
        <v>0</v>
      </c>
      <c r="I65" s="17">
        <v>0</v>
      </c>
      <c r="J65" s="32">
        <v>271994</v>
      </c>
      <c r="K65" s="92">
        <v>62.542999999999999</v>
      </c>
      <c r="L65" s="103">
        <v>17011321</v>
      </c>
      <c r="M65" s="100">
        <v>0</v>
      </c>
      <c r="N65" s="93">
        <v>7034.7647999999999</v>
      </c>
      <c r="O65" s="94">
        <v>0</v>
      </c>
    </row>
    <row r="66" spans="1:15" ht="15.75" thickBot="1" x14ac:dyDescent="0.3">
      <c r="A66" s="7" t="s">
        <v>127</v>
      </c>
      <c r="B66" s="6">
        <f t="shared" si="0"/>
        <v>44774</v>
      </c>
      <c r="C66" s="6" t="s">
        <v>142</v>
      </c>
      <c r="D66" s="14" t="s">
        <v>143</v>
      </c>
      <c r="E66" s="15" t="s">
        <v>109</v>
      </c>
      <c r="F66" s="29" t="str">
        <f t="shared" si="1"/>
        <v>CABO_LEONES_A_QUILLOTA_220</v>
      </c>
      <c r="G66" s="16">
        <v>1771.2263807540173</v>
      </c>
      <c r="H66" s="16">
        <v>0</v>
      </c>
      <c r="I66" s="17">
        <v>0</v>
      </c>
      <c r="J66" s="32">
        <v>1771</v>
      </c>
      <c r="K66" s="92">
        <v>65.186999999999998</v>
      </c>
      <c r="L66" s="103">
        <v>115446</v>
      </c>
      <c r="M66" s="100">
        <v>0</v>
      </c>
      <c r="N66" s="93">
        <v>6987.6319000000003</v>
      </c>
      <c r="O66" s="94">
        <v>0</v>
      </c>
    </row>
    <row r="67" spans="1:15" ht="15.75" thickBot="1" x14ac:dyDescent="0.3">
      <c r="A67" s="7" t="s">
        <v>111</v>
      </c>
      <c r="B67" s="6">
        <f t="shared" si="0"/>
        <v>44774</v>
      </c>
      <c r="C67" s="6" t="s">
        <v>144</v>
      </c>
      <c r="D67" s="14" t="s">
        <v>145</v>
      </c>
      <c r="E67" s="15" t="s">
        <v>103</v>
      </c>
      <c r="F67" s="29" t="str">
        <f t="shared" si="1"/>
        <v>CABO_LEONES_C_ALTO_JAHUEL_220</v>
      </c>
      <c r="G67" s="16">
        <v>0</v>
      </c>
      <c r="H67" s="16">
        <v>0</v>
      </c>
      <c r="I67" s="17">
        <v>399317.29294502147</v>
      </c>
      <c r="J67" s="32">
        <v>399317</v>
      </c>
      <c r="K67" s="92">
        <v>75.052000000000007</v>
      </c>
      <c r="L67" s="103">
        <v>29969539</v>
      </c>
      <c r="M67" s="100">
        <v>860</v>
      </c>
      <c r="N67" s="93">
        <v>6971.4520000000002</v>
      </c>
      <c r="O67" s="94">
        <v>5995449</v>
      </c>
    </row>
    <row r="68" spans="1:15" ht="15.75" thickBot="1" x14ac:dyDescent="0.3">
      <c r="A68" s="7" t="s">
        <v>111</v>
      </c>
      <c r="B68" s="6">
        <f t="shared" si="0"/>
        <v>44774</v>
      </c>
      <c r="C68" s="6" t="s">
        <v>144</v>
      </c>
      <c r="D68" s="14" t="s">
        <v>145</v>
      </c>
      <c r="E68" s="15" t="s">
        <v>104</v>
      </c>
      <c r="F68" s="29" t="str">
        <f t="shared" si="1"/>
        <v>CABO_LEONES_C_CERRO_NAVIA_220</v>
      </c>
      <c r="G68" s="16">
        <v>0</v>
      </c>
      <c r="H68" s="16">
        <v>0</v>
      </c>
      <c r="I68" s="17">
        <v>544126.37705294439</v>
      </c>
      <c r="J68" s="32">
        <v>544126</v>
      </c>
      <c r="K68" s="92">
        <v>70.753</v>
      </c>
      <c r="L68" s="103">
        <v>38498547</v>
      </c>
      <c r="M68" s="100">
        <v>1172</v>
      </c>
      <c r="N68" s="93">
        <v>7114.9611999999997</v>
      </c>
      <c r="O68" s="94">
        <v>8338735</v>
      </c>
    </row>
    <row r="69" spans="1:15" ht="15.75" thickBot="1" x14ac:dyDescent="0.3">
      <c r="A69" s="7" t="s">
        <v>111</v>
      </c>
      <c r="B69" s="6">
        <f t="shared" ref="B69:B132" si="2">+$A$1</f>
        <v>44774</v>
      </c>
      <c r="C69" s="6" t="s">
        <v>144</v>
      </c>
      <c r="D69" s="14" t="s">
        <v>145</v>
      </c>
      <c r="E69" s="15" t="s">
        <v>105</v>
      </c>
      <c r="F69" s="29" t="str">
        <f t="shared" ref="F69:F132" si="3">CONCATENATE(D69,"_",E69)</f>
        <v>CABO_LEONES_C_CHENA_220</v>
      </c>
      <c r="G69" s="16">
        <v>0</v>
      </c>
      <c r="H69" s="16">
        <v>0</v>
      </c>
      <c r="I69" s="17">
        <v>531702.7139609158</v>
      </c>
      <c r="J69" s="32">
        <v>531703</v>
      </c>
      <c r="K69" s="92">
        <v>70.774000000000001</v>
      </c>
      <c r="L69" s="103">
        <v>37630748</v>
      </c>
      <c r="M69" s="100">
        <v>1145</v>
      </c>
      <c r="N69" s="93">
        <v>7124.8098</v>
      </c>
      <c r="O69" s="94">
        <v>8157907</v>
      </c>
    </row>
    <row r="70" spans="1:15" ht="15.75" thickBot="1" x14ac:dyDescent="0.3">
      <c r="A70" s="7" t="s">
        <v>111</v>
      </c>
      <c r="B70" s="6">
        <f t="shared" si="2"/>
        <v>44774</v>
      </c>
      <c r="C70" s="6" t="s">
        <v>144</v>
      </c>
      <c r="D70" s="14" t="s">
        <v>145</v>
      </c>
      <c r="E70" s="15" t="s">
        <v>106</v>
      </c>
      <c r="F70" s="29" t="str">
        <f t="shared" si="3"/>
        <v>CABO_LEONES_C_LOS_MAQUIS_220</v>
      </c>
      <c r="G70" s="16">
        <v>0</v>
      </c>
      <c r="H70" s="16">
        <v>0</v>
      </c>
      <c r="I70" s="17">
        <v>473.88674848535931</v>
      </c>
      <c r="J70" s="32">
        <v>474</v>
      </c>
      <c r="K70" s="92">
        <v>72.227999999999994</v>
      </c>
      <c r="L70" s="103">
        <v>34236</v>
      </c>
      <c r="M70" s="100">
        <v>1</v>
      </c>
      <c r="N70" s="93">
        <v>7063.6073999999999</v>
      </c>
      <c r="O70" s="94">
        <v>7064</v>
      </c>
    </row>
    <row r="71" spans="1:15" ht="15.75" thickBot="1" x14ac:dyDescent="0.3">
      <c r="A71" s="7" t="s">
        <v>111</v>
      </c>
      <c r="B71" s="6">
        <f t="shared" si="2"/>
        <v>44774</v>
      </c>
      <c r="C71" s="6" t="s">
        <v>144</v>
      </c>
      <c r="D71" s="14" t="s">
        <v>145</v>
      </c>
      <c r="E71" s="15" t="s">
        <v>107</v>
      </c>
      <c r="F71" s="29" t="str">
        <f t="shared" si="3"/>
        <v>CABO_LEONES_C_NOGALES_220</v>
      </c>
      <c r="G71" s="16">
        <v>0</v>
      </c>
      <c r="H71" s="16">
        <v>0</v>
      </c>
      <c r="I71" s="17">
        <v>152.2722559308373</v>
      </c>
      <c r="J71" s="32">
        <v>152</v>
      </c>
      <c r="K71" s="92">
        <v>75.183999999999997</v>
      </c>
      <c r="L71" s="103">
        <v>11428</v>
      </c>
      <c r="M71" s="100">
        <v>0</v>
      </c>
      <c r="N71" s="93">
        <v>6919.3946999999998</v>
      </c>
      <c r="O71" s="94">
        <v>0</v>
      </c>
    </row>
    <row r="72" spans="1:15" ht="15.75" thickBot="1" x14ac:dyDescent="0.3">
      <c r="A72" s="7" t="s">
        <v>111</v>
      </c>
      <c r="B72" s="6">
        <f t="shared" si="2"/>
        <v>44774</v>
      </c>
      <c r="C72" s="6" t="s">
        <v>144</v>
      </c>
      <c r="D72" s="14" t="s">
        <v>145</v>
      </c>
      <c r="E72" s="15" t="s">
        <v>108</v>
      </c>
      <c r="F72" s="29" t="str">
        <f t="shared" si="3"/>
        <v>CABO_LEONES_C_POLPAICO_220</v>
      </c>
      <c r="G72" s="16">
        <v>0</v>
      </c>
      <c r="H72" s="16">
        <v>0</v>
      </c>
      <c r="I72" s="17">
        <v>237668.68042926557</v>
      </c>
      <c r="J72" s="32">
        <v>237669</v>
      </c>
      <c r="K72" s="92">
        <v>69.900000000000006</v>
      </c>
      <c r="L72" s="103">
        <v>16613063</v>
      </c>
      <c r="M72" s="100">
        <v>512</v>
      </c>
      <c r="N72" s="93">
        <v>7034.7647999999999</v>
      </c>
      <c r="O72" s="94">
        <v>3601800</v>
      </c>
    </row>
    <row r="73" spans="1:15" ht="15.75" thickBot="1" x14ac:dyDescent="0.3">
      <c r="A73" s="7" t="s">
        <v>111</v>
      </c>
      <c r="B73" s="6">
        <f t="shared" si="2"/>
        <v>44774</v>
      </c>
      <c r="C73" s="6" t="s">
        <v>144</v>
      </c>
      <c r="D73" s="14" t="s">
        <v>145</v>
      </c>
      <c r="E73" s="15" t="s">
        <v>109</v>
      </c>
      <c r="F73" s="29" t="str">
        <f t="shared" si="3"/>
        <v>CABO_LEONES_C_QUILLOTA_220</v>
      </c>
      <c r="G73" s="16">
        <v>0</v>
      </c>
      <c r="H73" s="16">
        <v>0</v>
      </c>
      <c r="I73" s="17">
        <v>1426.1309840832359</v>
      </c>
      <c r="J73" s="32">
        <v>1426</v>
      </c>
      <c r="K73" s="92">
        <v>72.856999999999999</v>
      </c>
      <c r="L73" s="103">
        <v>103894</v>
      </c>
      <c r="M73" s="100">
        <v>3</v>
      </c>
      <c r="N73" s="93">
        <v>6987.6319000000003</v>
      </c>
      <c r="O73" s="94">
        <v>20963</v>
      </c>
    </row>
    <row r="74" spans="1:15" ht="15.75" thickBot="1" x14ac:dyDescent="0.3">
      <c r="A74" s="7" t="s">
        <v>111</v>
      </c>
      <c r="B74" s="6">
        <f t="shared" si="2"/>
        <v>44774</v>
      </c>
      <c r="C74" s="6" t="s">
        <v>146</v>
      </c>
      <c r="D74" s="14" t="s">
        <v>147</v>
      </c>
      <c r="E74" s="15" t="s">
        <v>103</v>
      </c>
      <c r="F74" s="29" t="str">
        <f t="shared" si="3"/>
        <v>CAREN_3_ALTO_JAHUEL_220</v>
      </c>
      <c r="G74" s="16">
        <v>67092.331650781838</v>
      </c>
      <c r="H74" s="16">
        <v>105435.00835284103</v>
      </c>
      <c r="I74" s="17">
        <v>60700.411835522347</v>
      </c>
      <c r="J74" s="32">
        <v>233228</v>
      </c>
      <c r="K74" s="92">
        <v>86.093999999999994</v>
      </c>
      <c r="L74" s="103">
        <v>20079531</v>
      </c>
      <c r="M74" s="100">
        <v>502</v>
      </c>
      <c r="N74" s="93">
        <v>7411.4895999999999</v>
      </c>
      <c r="O74" s="94">
        <v>3720568</v>
      </c>
    </row>
    <row r="75" spans="1:15" ht="15.75" thickBot="1" x14ac:dyDescent="0.3">
      <c r="A75" s="7" t="s">
        <v>111</v>
      </c>
      <c r="B75" s="6">
        <f t="shared" si="2"/>
        <v>44774</v>
      </c>
      <c r="C75" s="6" t="s">
        <v>146</v>
      </c>
      <c r="D75" s="14" t="s">
        <v>147</v>
      </c>
      <c r="E75" s="15" t="s">
        <v>104</v>
      </c>
      <c r="F75" s="29" t="str">
        <f t="shared" si="3"/>
        <v>CAREN_3_CERRO_NAVIA_220</v>
      </c>
      <c r="G75" s="16">
        <v>92337.943349783134</v>
      </c>
      <c r="H75" s="16">
        <v>145111.03870792175</v>
      </c>
      <c r="I75" s="17">
        <v>82712.909661620564</v>
      </c>
      <c r="J75" s="32">
        <v>320162</v>
      </c>
      <c r="K75" s="92">
        <v>81.162999999999997</v>
      </c>
      <c r="L75" s="103">
        <v>25985308</v>
      </c>
      <c r="M75" s="100">
        <v>689</v>
      </c>
      <c r="N75" s="93">
        <v>7564.0571</v>
      </c>
      <c r="O75" s="94">
        <v>5211635</v>
      </c>
    </row>
    <row r="76" spans="1:15" ht="15.75" thickBot="1" x14ac:dyDescent="0.3">
      <c r="A76" s="7" t="s">
        <v>111</v>
      </c>
      <c r="B76" s="6">
        <f t="shared" si="2"/>
        <v>44774</v>
      </c>
      <c r="C76" s="6" t="s">
        <v>146</v>
      </c>
      <c r="D76" s="14" t="s">
        <v>147</v>
      </c>
      <c r="E76" s="15" t="s">
        <v>105</v>
      </c>
      <c r="F76" s="29" t="str">
        <f t="shared" si="3"/>
        <v>CAREN_3_CHENA_220</v>
      </c>
      <c r="G76" s="16">
        <v>87568.115585756095</v>
      </c>
      <c r="H76" s="16">
        <v>135939.1855780693</v>
      </c>
      <c r="I76" s="17">
        <v>80824.382719473477</v>
      </c>
      <c r="J76" s="32">
        <v>304332</v>
      </c>
      <c r="K76" s="92">
        <v>81.188000000000002</v>
      </c>
      <c r="L76" s="103">
        <v>24708106</v>
      </c>
      <c r="M76" s="100">
        <v>655</v>
      </c>
      <c r="N76" s="93">
        <v>7574.5275000000001</v>
      </c>
      <c r="O76" s="94">
        <v>4961316</v>
      </c>
    </row>
    <row r="77" spans="1:15" ht="15.75" thickBot="1" x14ac:dyDescent="0.3">
      <c r="A77" s="7" t="s">
        <v>111</v>
      </c>
      <c r="B77" s="6">
        <f t="shared" si="2"/>
        <v>44774</v>
      </c>
      <c r="C77" s="6" t="s">
        <v>146</v>
      </c>
      <c r="D77" s="14" t="s">
        <v>147</v>
      </c>
      <c r="E77" s="15" t="s">
        <v>106</v>
      </c>
      <c r="F77" s="29" t="str">
        <f t="shared" si="3"/>
        <v>CAREN_3_LOS_MAQUIS_220</v>
      </c>
      <c r="G77" s="16">
        <v>95.875120345187199</v>
      </c>
      <c r="H77" s="16">
        <v>125.26761869546328</v>
      </c>
      <c r="I77" s="17">
        <v>72.03575027845919</v>
      </c>
      <c r="J77" s="32">
        <v>293</v>
      </c>
      <c r="K77" s="92">
        <v>82.855000000000004</v>
      </c>
      <c r="L77" s="103">
        <v>24277</v>
      </c>
      <c r="M77" s="100">
        <v>1</v>
      </c>
      <c r="N77" s="93">
        <v>7509.4619000000002</v>
      </c>
      <c r="O77" s="94">
        <v>7509</v>
      </c>
    </row>
    <row r="78" spans="1:15" ht="15.75" thickBot="1" x14ac:dyDescent="0.3">
      <c r="A78" s="7" t="s">
        <v>111</v>
      </c>
      <c r="B78" s="6">
        <f t="shared" si="2"/>
        <v>44774</v>
      </c>
      <c r="C78" s="6" t="s">
        <v>146</v>
      </c>
      <c r="D78" s="14" t="s">
        <v>147</v>
      </c>
      <c r="E78" s="15" t="s">
        <v>107</v>
      </c>
      <c r="F78" s="29" t="str">
        <f t="shared" si="3"/>
        <v>CAREN_3_NOGALES_220</v>
      </c>
      <c r="G78" s="16">
        <v>30.457405425546437</v>
      </c>
      <c r="H78" s="16">
        <v>40.066248881282277</v>
      </c>
      <c r="I78" s="17">
        <v>23.146978128489092</v>
      </c>
      <c r="J78" s="32">
        <v>94</v>
      </c>
      <c r="K78" s="92">
        <v>86.247</v>
      </c>
      <c r="L78" s="103">
        <v>8107</v>
      </c>
      <c r="M78" s="100">
        <v>0</v>
      </c>
      <c r="N78" s="93">
        <v>7356.1464999999998</v>
      </c>
      <c r="O78" s="94">
        <v>0</v>
      </c>
    </row>
    <row r="79" spans="1:15" ht="15.75" thickBot="1" x14ac:dyDescent="0.3">
      <c r="A79" s="7" t="s">
        <v>111</v>
      </c>
      <c r="B79" s="6">
        <f t="shared" si="2"/>
        <v>44774</v>
      </c>
      <c r="C79" s="6" t="s">
        <v>146</v>
      </c>
      <c r="D79" s="14" t="s">
        <v>147</v>
      </c>
      <c r="E79" s="15" t="s">
        <v>108</v>
      </c>
      <c r="F79" s="29" t="str">
        <f t="shared" si="3"/>
        <v>CAREN_3_POLPAICO_220</v>
      </c>
      <c r="G79" s="16">
        <v>41345.751539927427</v>
      </c>
      <c r="H79" s="16">
        <v>64896.386758326335</v>
      </c>
      <c r="I79" s="17">
        <v>36128.129278007102</v>
      </c>
      <c r="J79" s="32">
        <v>142370</v>
      </c>
      <c r="K79" s="92">
        <v>80.185000000000002</v>
      </c>
      <c r="L79" s="103">
        <v>11415938</v>
      </c>
      <c r="M79" s="100">
        <v>307</v>
      </c>
      <c r="N79" s="93">
        <v>7478.7987999999996</v>
      </c>
      <c r="O79" s="94">
        <v>2295991</v>
      </c>
    </row>
    <row r="80" spans="1:15" ht="15.75" thickBot="1" x14ac:dyDescent="0.3">
      <c r="A80" s="7" t="s">
        <v>111</v>
      </c>
      <c r="B80" s="6">
        <f t="shared" si="2"/>
        <v>44774</v>
      </c>
      <c r="C80" s="6" t="s">
        <v>146</v>
      </c>
      <c r="D80" s="14" t="s">
        <v>147</v>
      </c>
      <c r="E80" s="15" t="s">
        <v>109</v>
      </c>
      <c r="F80" s="29" t="str">
        <f t="shared" si="3"/>
        <v>CAREN_3_QUILLOTA_220</v>
      </c>
      <c r="G80" s="16">
        <v>269.24414768532597</v>
      </c>
      <c r="H80" s="16">
        <v>397.12172666246045</v>
      </c>
      <c r="I80" s="17">
        <v>216.78684994283432</v>
      </c>
      <c r="J80" s="32">
        <v>883</v>
      </c>
      <c r="K80" s="92">
        <v>83.576999999999998</v>
      </c>
      <c r="L80" s="103">
        <v>73798</v>
      </c>
      <c r="M80" s="100">
        <v>2</v>
      </c>
      <c r="N80" s="93">
        <v>7428.6908999999996</v>
      </c>
      <c r="O80" s="94">
        <v>14857</v>
      </c>
    </row>
    <row r="81" spans="1:15" ht="15.75" thickBot="1" x14ac:dyDescent="0.3">
      <c r="A81" s="7" t="s">
        <v>127</v>
      </c>
      <c r="B81" s="6">
        <f t="shared" si="2"/>
        <v>44774</v>
      </c>
      <c r="C81" s="6" t="s">
        <v>148</v>
      </c>
      <c r="D81" s="14" t="s">
        <v>149</v>
      </c>
      <c r="E81" s="15" t="s">
        <v>103</v>
      </c>
      <c r="F81" s="29" t="str">
        <f t="shared" si="3"/>
        <v>CAREN_A_ALTO_JAHUEL_220</v>
      </c>
      <c r="G81" s="16">
        <v>44725.855404160066</v>
      </c>
      <c r="H81" s="16">
        <v>0</v>
      </c>
      <c r="I81" s="17">
        <v>0</v>
      </c>
      <c r="J81" s="32">
        <v>44726</v>
      </c>
      <c r="K81" s="92">
        <v>87.495000000000005</v>
      </c>
      <c r="L81" s="103">
        <v>3913301</v>
      </c>
      <c r="M81" s="100">
        <v>0</v>
      </c>
      <c r="N81" s="93">
        <v>7411.4895999999999</v>
      </c>
      <c r="O81" s="94">
        <v>0</v>
      </c>
    </row>
    <row r="82" spans="1:15" ht="15.75" thickBot="1" x14ac:dyDescent="0.3">
      <c r="A82" s="7" t="s">
        <v>127</v>
      </c>
      <c r="B82" s="6">
        <f t="shared" si="2"/>
        <v>44774</v>
      </c>
      <c r="C82" s="6" t="s">
        <v>148</v>
      </c>
      <c r="D82" s="14" t="s">
        <v>149</v>
      </c>
      <c r="E82" s="15" t="s">
        <v>104</v>
      </c>
      <c r="F82" s="29" t="str">
        <f t="shared" si="3"/>
        <v>CAREN_A_CERRO_NAVIA_220</v>
      </c>
      <c r="G82" s="16">
        <v>61555.373035418983</v>
      </c>
      <c r="H82" s="16">
        <v>0</v>
      </c>
      <c r="I82" s="17">
        <v>0</v>
      </c>
      <c r="J82" s="32">
        <v>61555</v>
      </c>
      <c r="K82" s="92">
        <v>82.483000000000004</v>
      </c>
      <c r="L82" s="103">
        <v>5077241</v>
      </c>
      <c r="M82" s="100">
        <v>0</v>
      </c>
      <c r="N82" s="93">
        <v>7564.0571</v>
      </c>
      <c r="O82" s="94">
        <v>0</v>
      </c>
    </row>
    <row r="83" spans="1:15" ht="15.75" thickBot="1" x14ac:dyDescent="0.3">
      <c r="A83" s="7" t="s">
        <v>127</v>
      </c>
      <c r="B83" s="6">
        <f t="shared" si="2"/>
        <v>44774</v>
      </c>
      <c r="C83" s="6" t="s">
        <v>148</v>
      </c>
      <c r="D83" s="14" t="s">
        <v>149</v>
      </c>
      <c r="E83" s="15" t="s">
        <v>105</v>
      </c>
      <c r="F83" s="29" t="str">
        <f t="shared" si="3"/>
        <v>CAREN_A_CHENA_220</v>
      </c>
      <c r="G83" s="16">
        <v>58375.656045002906</v>
      </c>
      <c r="H83" s="16">
        <v>0</v>
      </c>
      <c r="I83" s="17">
        <v>0</v>
      </c>
      <c r="J83" s="32">
        <v>58376</v>
      </c>
      <c r="K83" s="92">
        <v>82.507999999999996</v>
      </c>
      <c r="L83" s="103">
        <v>4816487</v>
      </c>
      <c r="M83" s="100">
        <v>0</v>
      </c>
      <c r="N83" s="93">
        <v>7574.5275000000001</v>
      </c>
      <c r="O83" s="94">
        <v>0</v>
      </c>
    </row>
    <row r="84" spans="1:15" ht="15.75" thickBot="1" x14ac:dyDescent="0.3">
      <c r="A84" s="7" t="s">
        <v>127</v>
      </c>
      <c r="B84" s="6">
        <f t="shared" si="2"/>
        <v>44774</v>
      </c>
      <c r="C84" s="6" t="s">
        <v>148</v>
      </c>
      <c r="D84" s="14" t="s">
        <v>149</v>
      </c>
      <c r="E84" s="15" t="s">
        <v>106</v>
      </c>
      <c r="F84" s="29" t="str">
        <f t="shared" si="3"/>
        <v>CAREN_A_LOS_MAQUIS_220</v>
      </c>
      <c r="G84" s="16">
        <v>63.913366310400363</v>
      </c>
      <c r="H84" s="16">
        <v>0</v>
      </c>
      <c r="I84" s="17">
        <v>0</v>
      </c>
      <c r="J84" s="32">
        <v>64</v>
      </c>
      <c r="K84" s="92">
        <v>84.203000000000003</v>
      </c>
      <c r="L84" s="103">
        <v>5389</v>
      </c>
      <c r="M84" s="100">
        <v>0</v>
      </c>
      <c r="N84" s="93">
        <v>7509.4619000000002</v>
      </c>
      <c r="O84" s="94">
        <v>0</v>
      </c>
    </row>
    <row r="85" spans="1:15" ht="15.75" thickBot="1" x14ac:dyDescent="0.3">
      <c r="A85" s="7" t="s">
        <v>127</v>
      </c>
      <c r="B85" s="6">
        <f t="shared" si="2"/>
        <v>44774</v>
      </c>
      <c r="C85" s="6" t="s">
        <v>148</v>
      </c>
      <c r="D85" s="14" t="s">
        <v>149</v>
      </c>
      <c r="E85" s="15" t="s">
        <v>107</v>
      </c>
      <c r="F85" s="29" t="str">
        <f t="shared" si="3"/>
        <v>CAREN_A_NOGALES_220</v>
      </c>
      <c r="G85" s="16">
        <v>20.303863012830554</v>
      </c>
      <c r="H85" s="16">
        <v>0</v>
      </c>
      <c r="I85" s="17">
        <v>0</v>
      </c>
      <c r="J85" s="32">
        <v>20</v>
      </c>
      <c r="K85" s="92">
        <v>87.65</v>
      </c>
      <c r="L85" s="103">
        <v>1753</v>
      </c>
      <c r="M85" s="100">
        <v>0</v>
      </c>
      <c r="N85" s="93">
        <v>7356.1464999999998</v>
      </c>
      <c r="O85" s="94">
        <v>0</v>
      </c>
    </row>
    <row r="86" spans="1:15" ht="15.75" thickBot="1" x14ac:dyDescent="0.3">
      <c r="A86" s="7" t="s">
        <v>127</v>
      </c>
      <c r="B86" s="6">
        <f t="shared" si="2"/>
        <v>44774</v>
      </c>
      <c r="C86" s="6" t="s">
        <v>148</v>
      </c>
      <c r="D86" s="14" t="s">
        <v>149</v>
      </c>
      <c r="E86" s="15" t="s">
        <v>108</v>
      </c>
      <c r="F86" s="29" t="str">
        <f t="shared" si="3"/>
        <v>CAREN_A_POLPAICO_220</v>
      </c>
      <c r="G86" s="16">
        <v>27562.376495966855</v>
      </c>
      <c r="H86" s="16">
        <v>0</v>
      </c>
      <c r="I86" s="17">
        <v>0</v>
      </c>
      <c r="J86" s="32">
        <v>27562</v>
      </c>
      <c r="K86" s="92">
        <v>81.489000000000004</v>
      </c>
      <c r="L86" s="103">
        <v>2246000</v>
      </c>
      <c r="M86" s="100">
        <v>0</v>
      </c>
      <c r="N86" s="93">
        <v>7478.7987999999996</v>
      </c>
      <c r="O86" s="94">
        <v>0</v>
      </c>
    </row>
    <row r="87" spans="1:15" ht="15.75" thickBot="1" x14ac:dyDescent="0.3">
      <c r="A87" s="7" t="s">
        <v>127</v>
      </c>
      <c r="B87" s="6">
        <f t="shared" si="2"/>
        <v>44774</v>
      </c>
      <c r="C87" s="6" t="s">
        <v>148</v>
      </c>
      <c r="D87" s="14" t="s">
        <v>149</v>
      </c>
      <c r="E87" s="15" t="s">
        <v>109</v>
      </c>
      <c r="F87" s="29" t="str">
        <f t="shared" si="3"/>
        <v>CAREN_A_QUILLOTA_220</v>
      </c>
      <c r="G87" s="16">
        <v>179.48660482497746</v>
      </c>
      <c r="H87" s="16">
        <v>0</v>
      </c>
      <c r="I87" s="17">
        <v>0</v>
      </c>
      <c r="J87" s="32">
        <v>179</v>
      </c>
      <c r="K87" s="92">
        <v>84.936999999999998</v>
      </c>
      <c r="L87" s="103">
        <v>15204</v>
      </c>
      <c r="M87" s="100">
        <v>0</v>
      </c>
      <c r="N87" s="93">
        <v>7428.6908999999996</v>
      </c>
      <c r="O87" s="94">
        <v>0</v>
      </c>
    </row>
    <row r="88" spans="1:15" ht="15.75" thickBot="1" x14ac:dyDescent="0.3">
      <c r="A88" s="7" t="s">
        <v>127</v>
      </c>
      <c r="B88" s="6">
        <f t="shared" si="2"/>
        <v>44774</v>
      </c>
      <c r="C88" s="6" t="s">
        <v>150</v>
      </c>
      <c r="D88" s="14" t="s">
        <v>151</v>
      </c>
      <c r="E88" s="15" t="s">
        <v>103</v>
      </c>
      <c r="F88" s="29" t="str">
        <f t="shared" si="3"/>
        <v>CAREN_B_ALTO_JAHUEL_220</v>
      </c>
      <c r="G88" s="16">
        <v>0</v>
      </c>
      <c r="H88" s="16">
        <v>35143.1439487811</v>
      </c>
      <c r="I88" s="17">
        <v>0</v>
      </c>
      <c r="J88" s="32">
        <v>35143</v>
      </c>
      <c r="K88" s="92">
        <v>87.495000000000005</v>
      </c>
      <c r="L88" s="103">
        <v>3074837</v>
      </c>
      <c r="M88" s="100">
        <v>0</v>
      </c>
      <c r="N88" s="93">
        <v>7411.4895999999999</v>
      </c>
      <c r="O88" s="94">
        <v>0</v>
      </c>
    </row>
    <row r="89" spans="1:15" ht="15.75" thickBot="1" x14ac:dyDescent="0.3">
      <c r="A89" s="7" t="s">
        <v>127</v>
      </c>
      <c r="B89" s="6">
        <f t="shared" si="2"/>
        <v>44774</v>
      </c>
      <c r="C89" s="6" t="s">
        <v>150</v>
      </c>
      <c r="D89" s="14" t="s">
        <v>151</v>
      </c>
      <c r="E89" s="15" t="s">
        <v>104</v>
      </c>
      <c r="F89" s="29" t="str">
        <f t="shared" si="3"/>
        <v>CAREN_B_CERRO_NAVIA_220</v>
      </c>
      <c r="G89" s="16">
        <v>0</v>
      </c>
      <c r="H89" s="16">
        <v>48367.787905924946</v>
      </c>
      <c r="I89" s="17">
        <v>0</v>
      </c>
      <c r="J89" s="32">
        <v>48368</v>
      </c>
      <c r="K89" s="92">
        <v>82.483000000000004</v>
      </c>
      <c r="L89" s="103">
        <v>3989538</v>
      </c>
      <c r="M89" s="100">
        <v>0</v>
      </c>
      <c r="N89" s="93">
        <v>7564.0571</v>
      </c>
      <c r="O89" s="94">
        <v>0</v>
      </c>
    </row>
    <row r="90" spans="1:15" ht="15.75" thickBot="1" x14ac:dyDescent="0.3">
      <c r="A90" s="7" t="s">
        <v>127</v>
      </c>
      <c r="B90" s="6">
        <f t="shared" si="2"/>
        <v>44774</v>
      </c>
      <c r="C90" s="6" t="s">
        <v>150</v>
      </c>
      <c r="D90" s="14" t="s">
        <v>151</v>
      </c>
      <c r="E90" s="15" t="s">
        <v>105</v>
      </c>
      <c r="F90" s="29" t="str">
        <f t="shared" si="3"/>
        <v>CAREN_B_CHENA_220</v>
      </c>
      <c r="G90" s="16">
        <v>0</v>
      </c>
      <c r="H90" s="16">
        <v>45310.665230496263</v>
      </c>
      <c r="I90" s="17">
        <v>0</v>
      </c>
      <c r="J90" s="32">
        <v>45311</v>
      </c>
      <c r="K90" s="92">
        <v>82.507999999999996</v>
      </c>
      <c r="L90" s="103">
        <v>3738520</v>
      </c>
      <c r="M90" s="100">
        <v>0</v>
      </c>
      <c r="N90" s="93">
        <v>7574.5275000000001</v>
      </c>
      <c r="O90" s="94">
        <v>0</v>
      </c>
    </row>
    <row r="91" spans="1:15" ht="15.75" thickBot="1" x14ac:dyDescent="0.3">
      <c r="A91" s="7" t="s">
        <v>127</v>
      </c>
      <c r="B91" s="6">
        <f t="shared" si="2"/>
        <v>44774</v>
      </c>
      <c r="C91" s="6" t="s">
        <v>150</v>
      </c>
      <c r="D91" s="14" t="s">
        <v>151</v>
      </c>
      <c r="E91" s="15" t="s">
        <v>106</v>
      </c>
      <c r="F91" s="29" t="str">
        <f t="shared" si="3"/>
        <v>CAREN_B_LOS_MAQUIS_220</v>
      </c>
      <c r="G91" s="16">
        <v>0</v>
      </c>
      <c r="H91" s="16">
        <v>41.753664411001736</v>
      </c>
      <c r="I91" s="17">
        <v>0</v>
      </c>
      <c r="J91" s="32">
        <v>42</v>
      </c>
      <c r="K91" s="92">
        <v>84.203000000000003</v>
      </c>
      <c r="L91" s="103">
        <v>3537</v>
      </c>
      <c r="M91" s="100">
        <v>0</v>
      </c>
      <c r="N91" s="93">
        <v>7509.4619000000002</v>
      </c>
      <c r="O91" s="94">
        <v>0</v>
      </c>
    </row>
    <row r="92" spans="1:15" ht="15.75" thickBot="1" x14ac:dyDescent="0.3">
      <c r="A92" s="7" t="s">
        <v>127</v>
      </c>
      <c r="B92" s="6">
        <f t="shared" si="2"/>
        <v>44774</v>
      </c>
      <c r="C92" s="6" t="s">
        <v>150</v>
      </c>
      <c r="D92" s="14" t="s">
        <v>151</v>
      </c>
      <c r="E92" s="15" t="s">
        <v>107</v>
      </c>
      <c r="F92" s="29" t="str">
        <f t="shared" si="3"/>
        <v>CAREN_B_NOGALES_220</v>
      </c>
      <c r="G92" s="16">
        <v>0</v>
      </c>
      <c r="H92" s="16">
        <v>13.354709919598083</v>
      </c>
      <c r="I92" s="17">
        <v>0</v>
      </c>
      <c r="J92" s="32">
        <v>13</v>
      </c>
      <c r="K92" s="92">
        <v>87.65</v>
      </c>
      <c r="L92" s="103">
        <v>1139</v>
      </c>
      <c r="M92" s="100">
        <v>0</v>
      </c>
      <c r="N92" s="93">
        <v>7356.1464999999998</v>
      </c>
      <c r="O92" s="94">
        <v>0</v>
      </c>
    </row>
    <row r="93" spans="1:15" ht="15.75" thickBot="1" x14ac:dyDescent="0.3">
      <c r="A93" s="7" t="s">
        <v>127</v>
      </c>
      <c r="B93" s="6">
        <f t="shared" si="2"/>
        <v>44774</v>
      </c>
      <c r="C93" s="6" t="s">
        <v>150</v>
      </c>
      <c r="D93" s="14" t="s">
        <v>151</v>
      </c>
      <c r="E93" s="15" t="s">
        <v>108</v>
      </c>
      <c r="F93" s="29" t="str">
        <f t="shared" si="3"/>
        <v>CAREN_B_POLPAICO_220</v>
      </c>
      <c r="G93" s="16">
        <v>0</v>
      </c>
      <c r="H93" s="16">
        <v>21630.984786109515</v>
      </c>
      <c r="I93" s="17">
        <v>0</v>
      </c>
      <c r="J93" s="32">
        <v>21631</v>
      </c>
      <c r="K93" s="92">
        <v>81.489000000000004</v>
      </c>
      <c r="L93" s="103">
        <v>1762689</v>
      </c>
      <c r="M93" s="100">
        <v>0</v>
      </c>
      <c r="N93" s="93">
        <v>7478.7987999999996</v>
      </c>
      <c r="O93" s="94">
        <v>0</v>
      </c>
    </row>
    <row r="94" spans="1:15" ht="15.75" thickBot="1" x14ac:dyDescent="0.3">
      <c r="A94" s="7" t="s">
        <v>127</v>
      </c>
      <c r="B94" s="6">
        <f t="shared" si="2"/>
        <v>44774</v>
      </c>
      <c r="C94" s="6" t="s">
        <v>150</v>
      </c>
      <c r="D94" s="14" t="s">
        <v>151</v>
      </c>
      <c r="E94" s="15" t="s">
        <v>109</v>
      </c>
      <c r="F94" s="29" t="str">
        <f t="shared" si="3"/>
        <v>CAREN_B_QUILLOTA_220</v>
      </c>
      <c r="G94" s="16">
        <v>0</v>
      </c>
      <c r="H94" s="16">
        <v>132.36690757004422</v>
      </c>
      <c r="I94" s="17">
        <v>0</v>
      </c>
      <c r="J94" s="32">
        <v>132</v>
      </c>
      <c r="K94" s="92">
        <v>84.936999999999998</v>
      </c>
      <c r="L94" s="103">
        <v>11212</v>
      </c>
      <c r="M94" s="100">
        <v>0</v>
      </c>
      <c r="N94" s="93">
        <v>7428.6908999999996</v>
      </c>
      <c r="O94" s="94">
        <v>0</v>
      </c>
    </row>
    <row r="95" spans="1:15" ht="15.75" thickBot="1" x14ac:dyDescent="0.3">
      <c r="A95" s="7" t="s">
        <v>111</v>
      </c>
      <c r="B95" s="6">
        <f t="shared" si="2"/>
        <v>44774</v>
      </c>
      <c r="C95" s="6" t="s">
        <v>152</v>
      </c>
      <c r="D95" s="14" t="s">
        <v>153</v>
      </c>
      <c r="E95" s="15" t="s">
        <v>103</v>
      </c>
      <c r="F95" s="29" t="str">
        <f t="shared" si="3"/>
        <v>CAREN_C_ALTO_JAHUEL_220</v>
      </c>
      <c r="G95" s="16">
        <v>0</v>
      </c>
      <c r="H95" s="16">
        <v>0</v>
      </c>
      <c r="I95" s="17">
        <v>20225.979508319182</v>
      </c>
      <c r="J95" s="32">
        <v>20226</v>
      </c>
      <c r="K95" s="92">
        <v>87.495000000000005</v>
      </c>
      <c r="L95" s="103">
        <v>1769674</v>
      </c>
      <c r="M95" s="100">
        <v>44</v>
      </c>
      <c r="N95" s="93">
        <v>7411.4895999999999</v>
      </c>
      <c r="O95" s="94">
        <v>326106</v>
      </c>
    </row>
    <row r="96" spans="1:15" ht="15.75" thickBot="1" x14ac:dyDescent="0.3">
      <c r="A96" s="7" t="s">
        <v>111</v>
      </c>
      <c r="B96" s="6">
        <f t="shared" si="2"/>
        <v>44774</v>
      </c>
      <c r="C96" s="6" t="s">
        <v>152</v>
      </c>
      <c r="D96" s="14" t="s">
        <v>153</v>
      </c>
      <c r="E96" s="15" t="s">
        <v>104</v>
      </c>
      <c r="F96" s="29" t="str">
        <f t="shared" si="3"/>
        <v>CAREN_C_CERRO_NAVIA_220</v>
      </c>
      <c r="G96" s="16">
        <v>0</v>
      </c>
      <c r="H96" s="16">
        <v>0</v>
      </c>
      <c r="I96" s="17">
        <v>27560.762197504075</v>
      </c>
      <c r="J96" s="32">
        <v>27561</v>
      </c>
      <c r="K96" s="92">
        <v>82.483000000000004</v>
      </c>
      <c r="L96" s="103">
        <v>2273314</v>
      </c>
      <c r="M96" s="100">
        <v>59</v>
      </c>
      <c r="N96" s="93">
        <v>7564.0571</v>
      </c>
      <c r="O96" s="94">
        <v>446279</v>
      </c>
    </row>
    <row r="97" spans="1:15" ht="15.75" thickBot="1" x14ac:dyDescent="0.3">
      <c r="A97" s="7" t="s">
        <v>111</v>
      </c>
      <c r="B97" s="6">
        <f t="shared" si="2"/>
        <v>44774</v>
      </c>
      <c r="C97" s="6" t="s">
        <v>152</v>
      </c>
      <c r="D97" s="14" t="s">
        <v>153</v>
      </c>
      <c r="E97" s="15" t="s">
        <v>105</v>
      </c>
      <c r="F97" s="29" t="str">
        <f t="shared" si="3"/>
        <v>CAREN_C_CHENA_220</v>
      </c>
      <c r="G97" s="16">
        <v>0</v>
      </c>
      <c r="H97" s="16">
        <v>0</v>
      </c>
      <c r="I97" s="17">
        <v>26931.486281942292</v>
      </c>
      <c r="J97" s="32">
        <v>26931</v>
      </c>
      <c r="K97" s="92">
        <v>82.507999999999996</v>
      </c>
      <c r="L97" s="103">
        <v>2222023</v>
      </c>
      <c r="M97" s="100">
        <v>58</v>
      </c>
      <c r="N97" s="93">
        <v>7574.5275000000001</v>
      </c>
      <c r="O97" s="94">
        <v>439323</v>
      </c>
    </row>
    <row r="98" spans="1:15" ht="15.75" thickBot="1" x14ac:dyDescent="0.3">
      <c r="A98" s="7" t="s">
        <v>111</v>
      </c>
      <c r="B98" s="6">
        <f t="shared" si="2"/>
        <v>44774</v>
      </c>
      <c r="C98" s="6" t="s">
        <v>152</v>
      </c>
      <c r="D98" s="14" t="s">
        <v>153</v>
      </c>
      <c r="E98" s="15" t="s">
        <v>106</v>
      </c>
      <c r="F98" s="29" t="str">
        <f t="shared" si="3"/>
        <v>CAREN_C_LOS_MAQUIS_220</v>
      </c>
      <c r="G98" s="16">
        <v>0</v>
      </c>
      <c r="H98" s="16">
        <v>0</v>
      </c>
      <c r="I98" s="17">
        <v>24.003026749579146</v>
      </c>
      <c r="J98" s="32">
        <v>24</v>
      </c>
      <c r="K98" s="92">
        <v>84.203000000000003</v>
      </c>
      <c r="L98" s="103">
        <v>2021</v>
      </c>
      <c r="M98" s="100">
        <v>0</v>
      </c>
      <c r="N98" s="93">
        <v>7509.4619000000002</v>
      </c>
      <c r="O98" s="94">
        <v>0</v>
      </c>
    </row>
    <row r="99" spans="1:15" ht="15.75" thickBot="1" x14ac:dyDescent="0.3">
      <c r="A99" s="7" t="s">
        <v>111</v>
      </c>
      <c r="B99" s="6">
        <f t="shared" si="2"/>
        <v>44774</v>
      </c>
      <c r="C99" s="6" t="s">
        <v>152</v>
      </c>
      <c r="D99" s="14" t="s">
        <v>153</v>
      </c>
      <c r="E99" s="15" t="s">
        <v>107</v>
      </c>
      <c r="F99" s="29" t="str">
        <f t="shared" si="3"/>
        <v>CAREN_C_NOGALES_220</v>
      </c>
      <c r="G99" s="16">
        <v>0</v>
      </c>
      <c r="H99" s="16">
        <v>0</v>
      </c>
      <c r="I99" s="17">
        <v>7.7128027825398684</v>
      </c>
      <c r="J99" s="32">
        <v>8</v>
      </c>
      <c r="K99" s="92">
        <v>87.65</v>
      </c>
      <c r="L99" s="103">
        <v>701</v>
      </c>
      <c r="M99" s="100">
        <v>0</v>
      </c>
      <c r="N99" s="93">
        <v>7356.1464999999998</v>
      </c>
      <c r="O99" s="94">
        <v>0</v>
      </c>
    </row>
    <row r="100" spans="1:15" ht="15.75" thickBot="1" x14ac:dyDescent="0.3">
      <c r="A100" s="7" t="s">
        <v>111</v>
      </c>
      <c r="B100" s="6">
        <f t="shared" si="2"/>
        <v>44774</v>
      </c>
      <c r="C100" s="6" t="s">
        <v>152</v>
      </c>
      <c r="D100" s="14" t="s">
        <v>153</v>
      </c>
      <c r="E100" s="15" t="s">
        <v>108</v>
      </c>
      <c r="F100" s="29" t="str">
        <f t="shared" si="3"/>
        <v>CAREN_C_POLPAICO_220</v>
      </c>
      <c r="G100" s="16">
        <v>0</v>
      </c>
      <c r="H100" s="16">
        <v>0</v>
      </c>
      <c r="I100" s="17">
        <v>12038.251147799479</v>
      </c>
      <c r="J100" s="32">
        <v>12038</v>
      </c>
      <c r="K100" s="92">
        <v>81.489000000000004</v>
      </c>
      <c r="L100" s="103">
        <v>980965</v>
      </c>
      <c r="M100" s="100">
        <v>26</v>
      </c>
      <c r="N100" s="93">
        <v>7478.7987999999996</v>
      </c>
      <c r="O100" s="94">
        <v>194449</v>
      </c>
    </row>
    <row r="101" spans="1:15" ht="15.75" thickBot="1" x14ac:dyDescent="0.3">
      <c r="A101" s="7" t="s">
        <v>111</v>
      </c>
      <c r="B101" s="6">
        <f t="shared" si="2"/>
        <v>44774</v>
      </c>
      <c r="C101" s="6" t="s">
        <v>152</v>
      </c>
      <c r="D101" s="14" t="s">
        <v>153</v>
      </c>
      <c r="E101" s="15" t="s">
        <v>109</v>
      </c>
      <c r="F101" s="29" t="str">
        <f t="shared" si="3"/>
        <v>CAREN_C_QUILLOTA_220</v>
      </c>
      <c r="G101" s="16">
        <v>0</v>
      </c>
      <c r="H101" s="16">
        <v>0</v>
      </c>
      <c r="I101" s="17">
        <v>72.235529414494962</v>
      </c>
      <c r="J101" s="32">
        <v>72</v>
      </c>
      <c r="K101" s="92">
        <v>84.936999999999998</v>
      </c>
      <c r="L101" s="103">
        <v>6115</v>
      </c>
      <c r="M101" s="100">
        <v>0</v>
      </c>
      <c r="N101" s="93">
        <v>7428.6908999999996</v>
      </c>
      <c r="O101" s="94">
        <v>0</v>
      </c>
    </row>
    <row r="102" spans="1:15" ht="15.75" thickBot="1" x14ac:dyDescent="0.3">
      <c r="A102" s="7" t="s">
        <v>127</v>
      </c>
      <c r="B102" s="6">
        <f t="shared" si="2"/>
        <v>44774</v>
      </c>
      <c r="C102" s="6" t="s">
        <v>154</v>
      </c>
      <c r="D102" s="14" t="s">
        <v>155</v>
      </c>
      <c r="E102" s="15" t="s">
        <v>103</v>
      </c>
      <c r="F102" s="29" t="str">
        <f t="shared" si="3"/>
        <v>CERRO_EL_MORADO_ALTO_JAHUEL_220</v>
      </c>
      <c r="G102" s="16">
        <v>0</v>
      </c>
      <c r="H102" s="16">
        <v>140583.72880811986</v>
      </c>
      <c r="I102" s="17">
        <v>0</v>
      </c>
      <c r="J102" s="32">
        <v>140584</v>
      </c>
      <c r="K102" s="92">
        <v>91.778000000000006</v>
      </c>
      <c r="L102" s="103">
        <v>12902518</v>
      </c>
      <c r="M102" s="100">
        <v>0</v>
      </c>
      <c r="N102" s="93">
        <v>7411.4895999999999</v>
      </c>
      <c r="O102" s="94">
        <v>0</v>
      </c>
    </row>
    <row r="103" spans="1:15" ht="15.75" thickBot="1" x14ac:dyDescent="0.3">
      <c r="A103" s="7" t="s">
        <v>127</v>
      </c>
      <c r="B103" s="6">
        <f t="shared" si="2"/>
        <v>44774</v>
      </c>
      <c r="C103" s="6" t="s">
        <v>154</v>
      </c>
      <c r="D103" s="14" t="s">
        <v>155</v>
      </c>
      <c r="E103" s="15" t="s">
        <v>104</v>
      </c>
      <c r="F103" s="29" t="str">
        <f t="shared" si="3"/>
        <v>CERRO_EL_MORADO_CERRO_NAVIA_220</v>
      </c>
      <c r="G103" s="16">
        <v>0</v>
      </c>
      <c r="H103" s="16">
        <v>193486.50160399362</v>
      </c>
      <c r="I103" s="17">
        <v>0</v>
      </c>
      <c r="J103" s="32">
        <v>193487</v>
      </c>
      <c r="K103" s="92">
        <v>86.521000000000001</v>
      </c>
      <c r="L103" s="103">
        <v>16740689</v>
      </c>
      <c r="M103" s="100">
        <v>0</v>
      </c>
      <c r="N103" s="93">
        <v>7564.0571</v>
      </c>
      <c r="O103" s="94">
        <v>0</v>
      </c>
    </row>
    <row r="104" spans="1:15" ht="15.75" thickBot="1" x14ac:dyDescent="0.3">
      <c r="A104" s="7" t="s">
        <v>127</v>
      </c>
      <c r="B104" s="6">
        <f t="shared" si="2"/>
        <v>44774</v>
      </c>
      <c r="C104" s="6" t="s">
        <v>154</v>
      </c>
      <c r="D104" s="14" t="s">
        <v>155</v>
      </c>
      <c r="E104" s="15" t="s">
        <v>105</v>
      </c>
      <c r="F104" s="29" t="str">
        <f t="shared" si="3"/>
        <v>CERRO_EL_MORADO_CHENA_220</v>
      </c>
      <c r="G104" s="16">
        <v>0</v>
      </c>
      <c r="H104" s="16">
        <v>181257.0406951461</v>
      </c>
      <c r="I104" s="17">
        <v>0</v>
      </c>
      <c r="J104" s="32">
        <v>181257</v>
      </c>
      <c r="K104" s="92">
        <v>86.546000000000006</v>
      </c>
      <c r="L104" s="103">
        <v>15687068</v>
      </c>
      <c r="M104" s="100">
        <v>0</v>
      </c>
      <c r="N104" s="93">
        <v>7574.5275000000001</v>
      </c>
      <c r="O104" s="94">
        <v>0</v>
      </c>
    </row>
    <row r="105" spans="1:15" ht="15.75" thickBot="1" x14ac:dyDescent="0.3">
      <c r="A105" s="7" t="s">
        <v>127</v>
      </c>
      <c r="B105" s="6">
        <f t="shared" si="2"/>
        <v>44774</v>
      </c>
      <c r="C105" s="6" t="s">
        <v>154</v>
      </c>
      <c r="D105" s="14" t="s">
        <v>155</v>
      </c>
      <c r="E105" s="15" t="s">
        <v>106</v>
      </c>
      <c r="F105" s="29" t="str">
        <f t="shared" si="3"/>
        <v>CERRO_EL_MORADO_LOS_MAQUIS_220</v>
      </c>
      <c r="G105" s="16">
        <v>0</v>
      </c>
      <c r="H105" s="16">
        <v>167.02790856892315</v>
      </c>
      <c r="I105" s="17">
        <v>0</v>
      </c>
      <c r="J105" s="32">
        <v>167</v>
      </c>
      <c r="K105" s="92">
        <v>88.323999999999998</v>
      </c>
      <c r="L105" s="103">
        <v>14750</v>
      </c>
      <c r="M105" s="100">
        <v>0</v>
      </c>
      <c r="N105" s="93">
        <v>7509.4619000000002</v>
      </c>
      <c r="O105" s="94">
        <v>0</v>
      </c>
    </row>
    <row r="106" spans="1:15" ht="15.75" thickBot="1" x14ac:dyDescent="0.3">
      <c r="A106" s="7" t="s">
        <v>127</v>
      </c>
      <c r="B106" s="6">
        <f t="shared" si="2"/>
        <v>44774</v>
      </c>
      <c r="C106" s="6" t="s">
        <v>154</v>
      </c>
      <c r="D106" s="14" t="s">
        <v>155</v>
      </c>
      <c r="E106" s="15" t="s">
        <v>107</v>
      </c>
      <c r="F106" s="29" t="str">
        <f t="shared" si="3"/>
        <v>CERRO_EL_MORADO_NOGALES_220</v>
      </c>
      <c r="G106" s="16">
        <v>0</v>
      </c>
      <c r="H106" s="16">
        <v>53.423077923368396</v>
      </c>
      <c r="I106" s="17">
        <v>0</v>
      </c>
      <c r="J106" s="32">
        <v>53</v>
      </c>
      <c r="K106" s="92">
        <v>91.94</v>
      </c>
      <c r="L106" s="103">
        <v>4873</v>
      </c>
      <c r="M106" s="100">
        <v>0</v>
      </c>
      <c r="N106" s="93">
        <v>7356.1464999999998</v>
      </c>
      <c r="O106" s="94">
        <v>0</v>
      </c>
    </row>
    <row r="107" spans="1:15" ht="15.75" thickBot="1" x14ac:dyDescent="0.3">
      <c r="A107" s="7" t="s">
        <v>127</v>
      </c>
      <c r="B107" s="6">
        <f t="shared" si="2"/>
        <v>44774</v>
      </c>
      <c r="C107" s="6" t="s">
        <v>154</v>
      </c>
      <c r="D107" s="14" t="s">
        <v>155</v>
      </c>
      <c r="E107" s="15" t="s">
        <v>108</v>
      </c>
      <c r="F107" s="29" t="str">
        <f t="shared" si="3"/>
        <v>CERRO_EL_MORADO_POLPAICO_220</v>
      </c>
      <c r="G107" s="16">
        <v>0</v>
      </c>
      <c r="H107" s="16">
        <v>86530.803944433646</v>
      </c>
      <c r="I107" s="17">
        <v>0</v>
      </c>
      <c r="J107" s="32">
        <v>86531</v>
      </c>
      <c r="K107" s="92">
        <v>85.477999999999994</v>
      </c>
      <c r="L107" s="103">
        <v>7396497</v>
      </c>
      <c r="M107" s="100">
        <v>0</v>
      </c>
      <c r="N107" s="93">
        <v>7478.7987999999996</v>
      </c>
      <c r="O107" s="94">
        <v>0</v>
      </c>
    </row>
    <row r="108" spans="1:15" ht="15.75" thickBot="1" x14ac:dyDescent="0.3">
      <c r="A108" s="7" t="s">
        <v>127</v>
      </c>
      <c r="B108" s="6">
        <f t="shared" si="2"/>
        <v>44774</v>
      </c>
      <c r="C108" s="6" t="s">
        <v>154</v>
      </c>
      <c r="D108" s="14" t="s">
        <v>155</v>
      </c>
      <c r="E108" s="15" t="s">
        <v>109</v>
      </c>
      <c r="F108" s="29" t="str">
        <f t="shared" si="3"/>
        <v>CERRO_EL_MORADO_QUILLOTA_220</v>
      </c>
      <c r="G108" s="16">
        <v>0</v>
      </c>
      <c r="H108" s="16">
        <v>529.50963818483251</v>
      </c>
      <c r="I108" s="17">
        <v>0</v>
      </c>
      <c r="J108" s="32">
        <v>530</v>
      </c>
      <c r="K108" s="92">
        <v>89.093000000000004</v>
      </c>
      <c r="L108" s="103">
        <v>47219</v>
      </c>
      <c r="M108" s="100">
        <v>0</v>
      </c>
      <c r="N108" s="93">
        <v>7428.6908999999996</v>
      </c>
      <c r="O108" s="94">
        <v>0</v>
      </c>
    </row>
    <row r="109" spans="1:15" ht="15.75" thickBot="1" x14ac:dyDescent="0.3">
      <c r="A109" s="7" t="s">
        <v>127</v>
      </c>
      <c r="B109" s="6">
        <f t="shared" si="2"/>
        <v>44774</v>
      </c>
      <c r="C109" s="6" t="s">
        <v>156</v>
      </c>
      <c r="D109" s="14" t="s">
        <v>157</v>
      </c>
      <c r="E109" s="15" t="s">
        <v>103</v>
      </c>
      <c r="F109" s="29" t="str">
        <f t="shared" si="3"/>
        <v>CHUNGUNGO_ALTO_JAHUEL_220</v>
      </c>
      <c r="G109" s="16">
        <v>0</v>
      </c>
      <c r="H109" s="16">
        <v>667764.34707882279</v>
      </c>
      <c r="I109" s="17">
        <v>0</v>
      </c>
      <c r="J109" s="32">
        <v>667764</v>
      </c>
      <c r="K109" s="92">
        <v>70.069000000000003</v>
      </c>
      <c r="L109" s="103">
        <v>46789556</v>
      </c>
      <c r="M109" s="100">
        <v>0</v>
      </c>
      <c r="N109" s="93">
        <v>7411.4895999999999</v>
      </c>
      <c r="O109" s="94">
        <v>0</v>
      </c>
    </row>
    <row r="110" spans="1:15" ht="15.75" thickBot="1" x14ac:dyDescent="0.3">
      <c r="A110" s="7" t="s">
        <v>127</v>
      </c>
      <c r="B110" s="6">
        <f t="shared" si="2"/>
        <v>44774</v>
      </c>
      <c r="C110" s="6" t="s">
        <v>156</v>
      </c>
      <c r="D110" s="14" t="s">
        <v>157</v>
      </c>
      <c r="E110" s="15" t="s">
        <v>104</v>
      </c>
      <c r="F110" s="29" t="str">
        <f t="shared" si="3"/>
        <v>CHUNGUNGO_CERRO_NAVIA_220</v>
      </c>
      <c r="G110" s="16">
        <v>0</v>
      </c>
      <c r="H110" s="16">
        <v>919049.37013374921</v>
      </c>
      <c r="I110" s="17">
        <v>0</v>
      </c>
      <c r="J110" s="32">
        <v>919049</v>
      </c>
      <c r="K110" s="92">
        <v>66.055000000000007</v>
      </c>
      <c r="L110" s="103">
        <v>60707782</v>
      </c>
      <c r="M110" s="100">
        <v>0</v>
      </c>
      <c r="N110" s="93">
        <v>7564.0571</v>
      </c>
      <c r="O110" s="94">
        <v>0</v>
      </c>
    </row>
    <row r="111" spans="1:15" ht="15.75" thickBot="1" x14ac:dyDescent="0.3">
      <c r="A111" s="7" t="s">
        <v>127</v>
      </c>
      <c r="B111" s="6">
        <f t="shared" si="2"/>
        <v>44774</v>
      </c>
      <c r="C111" s="6" t="s">
        <v>156</v>
      </c>
      <c r="D111" s="14" t="s">
        <v>157</v>
      </c>
      <c r="E111" s="15" t="s">
        <v>105</v>
      </c>
      <c r="F111" s="29" t="str">
        <f t="shared" si="3"/>
        <v>CHUNGUNGO_CHENA_220</v>
      </c>
      <c r="G111" s="16">
        <v>0</v>
      </c>
      <c r="H111" s="16">
        <v>860960.15847207315</v>
      </c>
      <c r="I111" s="17">
        <v>0</v>
      </c>
      <c r="J111" s="32">
        <v>860960</v>
      </c>
      <c r="K111" s="92">
        <v>66.075000000000003</v>
      </c>
      <c r="L111" s="103">
        <v>56887932</v>
      </c>
      <c r="M111" s="100">
        <v>0</v>
      </c>
      <c r="N111" s="93">
        <v>7574.5275000000001</v>
      </c>
      <c r="O111" s="94">
        <v>0</v>
      </c>
    </row>
    <row r="112" spans="1:15" ht="15.75" thickBot="1" x14ac:dyDescent="0.3">
      <c r="A112" s="7" t="s">
        <v>127</v>
      </c>
      <c r="B112" s="6">
        <f t="shared" si="2"/>
        <v>44774</v>
      </c>
      <c r="C112" s="6" t="s">
        <v>156</v>
      </c>
      <c r="D112" s="14" t="s">
        <v>157</v>
      </c>
      <c r="E112" s="15" t="s">
        <v>106</v>
      </c>
      <c r="F112" s="29" t="str">
        <f t="shared" si="3"/>
        <v>CHUNGUNGO_LOS_MAQUIS_220</v>
      </c>
      <c r="G112" s="16">
        <v>0</v>
      </c>
      <c r="H112" s="16">
        <v>793.37262750869775</v>
      </c>
      <c r="I112" s="17">
        <v>0</v>
      </c>
      <c r="J112" s="32">
        <v>793</v>
      </c>
      <c r="K112" s="92">
        <v>67.432000000000002</v>
      </c>
      <c r="L112" s="103">
        <v>53474</v>
      </c>
      <c r="M112" s="100">
        <v>0</v>
      </c>
      <c r="N112" s="93">
        <v>7509.4619000000002</v>
      </c>
      <c r="O112" s="94">
        <v>0</v>
      </c>
    </row>
    <row r="113" spans="1:15" ht="15.75" thickBot="1" x14ac:dyDescent="0.3">
      <c r="A113" s="7" t="s">
        <v>127</v>
      </c>
      <c r="B113" s="6">
        <f t="shared" si="2"/>
        <v>44774</v>
      </c>
      <c r="C113" s="6" t="s">
        <v>156</v>
      </c>
      <c r="D113" s="14" t="s">
        <v>157</v>
      </c>
      <c r="E113" s="15" t="s">
        <v>107</v>
      </c>
      <c r="F113" s="29" t="str">
        <f t="shared" si="3"/>
        <v>CHUNGUNGO_NOGALES_220</v>
      </c>
      <c r="G113" s="16">
        <v>0</v>
      </c>
      <c r="H113" s="16">
        <v>253.75644145226781</v>
      </c>
      <c r="I113" s="17">
        <v>0</v>
      </c>
      <c r="J113" s="32">
        <v>254</v>
      </c>
      <c r="K113" s="92">
        <v>70.191999999999993</v>
      </c>
      <c r="L113" s="103">
        <v>17829</v>
      </c>
      <c r="M113" s="100">
        <v>0</v>
      </c>
      <c r="N113" s="93">
        <v>7356.1464999999998</v>
      </c>
      <c r="O113" s="94">
        <v>0</v>
      </c>
    </row>
    <row r="114" spans="1:15" ht="15.75" thickBot="1" x14ac:dyDescent="0.3">
      <c r="A114" s="7" t="s">
        <v>127</v>
      </c>
      <c r="B114" s="6">
        <f t="shared" si="2"/>
        <v>44774</v>
      </c>
      <c r="C114" s="6" t="s">
        <v>156</v>
      </c>
      <c r="D114" s="14" t="s">
        <v>157</v>
      </c>
      <c r="E114" s="15" t="s">
        <v>108</v>
      </c>
      <c r="F114" s="29" t="str">
        <f t="shared" si="3"/>
        <v>CHUNGUNGO_POLPAICO_220</v>
      </c>
      <c r="G114" s="16">
        <v>0</v>
      </c>
      <c r="H114" s="16">
        <v>411016.17013606313</v>
      </c>
      <c r="I114" s="17">
        <v>0</v>
      </c>
      <c r="J114" s="32">
        <v>411016</v>
      </c>
      <c r="K114" s="92">
        <v>65.259</v>
      </c>
      <c r="L114" s="103">
        <v>26822493</v>
      </c>
      <c r="M114" s="100">
        <v>0</v>
      </c>
      <c r="N114" s="93">
        <v>7478.7987999999996</v>
      </c>
      <c r="O114" s="94">
        <v>0</v>
      </c>
    </row>
    <row r="115" spans="1:15" ht="15.75" thickBot="1" x14ac:dyDescent="0.3">
      <c r="A115" s="7" t="s">
        <v>127</v>
      </c>
      <c r="B115" s="6">
        <f t="shared" si="2"/>
        <v>44774</v>
      </c>
      <c r="C115" s="6" t="s">
        <v>156</v>
      </c>
      <c r="D115" s="14" t="s">
        <v>157</v>
      </c>
      <c r="E115" s="15" t="s">
        <v>109</v>
      </c>
      <c r="F115" s="29" t="str">
        <f t="shared" si="3"/>
        <v>CHUNGUNGO_QUILLOTA_220</v>
      </c>
      <c r="G115" s="16">
        <v>0</v>
      </c>
      <c r="H115" s="16">
        <v>2515.1392754494627</v>
      </c>
      <c r="I115" s="17">
        <v>0</v>
      </c>
      <c r="J115" s="32">
        <v>2515</v>
      </c>
      <c r="K115" s="92">
        <v>68.019000000000005</v>
      </c>
      <c r="L115" s="103">
        <v>171068</v>
      </c>
      <c r="M115" s="100">
        <v>0</v>
      </c>
      <c r="N115" s="93">
        <v>7428.6908999999996</v>
      </c>
      <c r="O115" s="94">
        <v>0</v>
      </c>
    </row>
    <row r="116" spans="1:15" ht="15.75" thickBot="1" x14ac:dyDescent="0.3">
      <c r="A116" s="7" t="s">
        <v>111</v>
      </c>
      <c r="B116" s="6">
        <f t="shared" si="2"/>
        <v>44774</v>
      </c>
      <c r="C116" s="6" t="s">
        <v>158</v>
      </c>
      <c r="D116" s="14" t="s">
        <v>159</v>
      </c>
      <c r="E116" s="15" t="s">
        <v>103</v>
      </c>
      <c r="F116" s="29" t="str">
        <f t="shared" si="3"/>
        <v>COLBUN_06-2_ALTO_JAHUEL_220</v>
      </c>
      <c r="G116" s="16">
        <v>6940953.1236541634</v>
      </c>
      <c r="H116" s="16">
        <v>10907646.709586769</v>
      </c>
      <c r="I116" s="17">
        <v>6279685.066392431</v>
      </c>
      <c r="J116" s="32">
        <v>24128285</v>
      </c>
      <c r="K116" s="92">
        <v>45.991</v>
      </c>
      <c r="L116" s="103">
        <v>1109683955</v>
      </c>
      <c r="M116" s="100">
        <v>51954</v>
      </c>
      <c r="N116" s="93">
        <v>6939.0504000000001</v>
      </c>
      <c r="O116" s="94">
        <v>360511424</v>
      </c>
    </row>
    <row r="117" spans="1:15" ht="15.75" thickBot="1" x14ac:dyDescent="0.3">
      <c r="A117" s="7" t="s">
        <v>111</v>
      </c>
      <c r="B117" s="6">
        <f t="shared" si="2"/>
        <v>44774</v>
      </c>
      <c r="C117" s="6" t="s">
        <v>158</v>
      </c>
      <c r="D117" s="14" t="s">
        <v>159</v>
      </c>
      <c r="E117" s="15" t="s">
        <v>104</v>
      </c>
      <c r="F117" s="29" t="str">
        <f t="shared" si="3"/>
        <v>COLBUN_06-2_CERRO_NAVIA_220</v>
      </c>
      <c r="G117" s="16">
        <v>9552706.256528046</v>
      </c>
      <c r="H117" s="16">
        <v>15012280.727386413</v>
      </c>
      <c r="I117" s="17">
        <v>8556960.4537012633</v>
      </c>
      <c r="J117" s="32">
        <v>33121947</v>
      </c>
      <c r="K117" s="92">
        <v>47.161999999999999</v>
      </c>
      <c r="L117" s="103">
        <v>1562097264</v>
      </c>
      <c r="M117" s="100">
        <v>71320</v>
      </c>
      <c r="N117" s="93">
        <v>7084.6053000000002</v>
      </c>
      <c r="O117" s="94">
        <v>505274050</v>
      </c>
    </row>
    <row r="118" spans="1:15" ht="15.75" thickBot="1" x14ac:dyDescent="0.3">
      <c r="A118" s="7" t="s">
        <v>111</v>
      </c>
      <c r="B118" s="6">
        <f t="shared" si="2"/>
        <v>44774</v>
      </c>
      <c r="C118" s="6" t="s">
        <v>158</v>
      </c>
      <c r="D118" s="14" t="s">
        <v>159</v>
      </c>
      <c r="E118" s="15" t="s">
        <v>105</v>
      </c>
      <c r="F118" s="29" t="str">
        <f t="shared" si="3"/>
        <v>COLBUN_06-2_CHENA_220</v>
      </c>
      <c r="G118" s="16">
        <v>9059249.7004146036</v>
      </c>
      <c r="H118" s="16">
        <v>14063418.151515499</v>
      </c>
      <c r="I118" s="17">
        <v>8361585.2646792242</v>
      </c>
      <c r="J118" s="32">
        <v>31484253</v>
      </c>
      <c r="K118" s="92">
        <v>46.683</v>
      </c>
      <c r="L118" s="103">
        <v>1469779383</v>
      </c>
      <c r="M118" s="100">
        <v>67794</v>
      </c>
      <c r="N118" s="93">
        <v>7087.4044999999996</v>
      </c>
      <c r="O118" s="94">
        <v>480483501</v>
      </c>
    </row>
    <row r="119" spans="1:15" ht="15.75" thickBot="1" x14ac:dyDescent="0.3">
      <c r="A119" s="7" t="s">
        <v>111</v>
      </c>
      <c r="B119" s="6">
        <f t="shared" si="2"/>
        <v>44774</v>
      </c>
      <c r="C119" s="6" t="s">
        <v>158</v>
      </c>
      <c r="D119" s="14" t="s">
        <v>159</v>
      </c>
      <c r="E119" s="15" t="s">
        <v>106</v>
      </c>
      <c r="F119" s="29" t="str">
        <f t="shared" si="3"/>
        <v>COLBUN_06-2_LOS_MAQUIS_220</v>
      </c>
      <c r="G119" s="16">
        <v>9918.6404715283315</v>
      </c>
      <c r="H119" s="16">
        <v>12959.404568060834</v>
      </c>
      <c r="I119" s="17">
        <v>7452.3683051074295</v>
      </c>
      <c r="J119" s="32">
        <v>30330</v>
      </c>
      <c r="K119" s="92">
        <v>47.642000000000003</v>
      </c>
      <c r="L119" s="103">
        <v>1444982</v>
      </c>
      <c r="M119" s="100">
        <v>65</v>
      </c>
      <c r="N119" s="93">
        <v>7026.5232999999998</v>
      </c>
      <c r="O119" s="94">
        <v>456724</v>
      </c>
    </row>
    <row r="120" spans="1:15" ht="15.75" thickBot="1" x14ac:dyDescent="0.3">
      <c r="A120" s="7" t="s">
        <v>111</v>
      </c>
      <c r="B120" s="6">
        <f t="shared" si="2"/>
        <v>44774</v>
      </c>
      <c r="C120" s="6" t="s">
        <v>158</v>
      </c>
      <c r="D120" s="14" t="s">
        <v>159</v>
      </c>
      <c r="E120" s="15" t="s">
        <v>107</v>
      </c>
      <c r="F120" s="29" t="str">
        <f t="shared" si="3"/>
        <v>COLBUN_06-2_NOGALES_220</v>
      </c>
      <c r="G120" s="16">
        <v>3150.9327239841764</v>
      </c>
      <c r="H120" s="16">
        <v>4145.0035865969285</v>
      </c>
      <c r="I120" s="17">
        <v>2394.6416258171398</v>
      </c>
      <c r="J120" s="32">
        <v>9691</v>
      </c>
      <c r="K120" s="92">
        <v>49.591999999999999</v>
      </c>
      <c r="L120" s="103">
        <v>480596</v>
      </c>
      <c r="M120" s="100">
        <v>21</v>
      </c>
      <c r="N120" s="93">
        <v>6883.0677999999998</v>
      </c>
      <c r="O120" s="94">
        <v>144544</v>
      </c>
    </row>
    <row r="121" spans="1:15" ht="15.75" thickBot="1" x14ac:dyDescent="0.3">
      <c r="A121" s="7" t="s">
        <v>111</v>
      </c>
      <c r="B121" s="6">
        <f t="shared" si="2"/>
        <v>44774</v>
      </c>
      <c r="C121" s="6" t="s">
        <v>158</v>
      </c>
      <c r="D121" s="14" t="s">
        <v>159</v>
      </c>
      <c r="E121" s="15" t="s">
        <v>108</v>
      </c>
      <c r="F121" s="29" t="str">
        <f t="shared" si="3"/>
        <v>COLBUN_06-2_POLPAICO_220</v>
      </c>
      <c r="G121" s="16">
        <v>4277372.9313004734</v>
      </c>
      <c r="H121" s="16">
        <v>6713774.3956887033</v>
      </c>
      <c r="I121" s="17">
        <v>3737590.356364409</v>
      </c>
      <c r="J121" s="32">
        <v>14728738</v>
      </c>
      <c r="K121" s="92">
        <v>46.106999999999999</v>
      </c>
      <c r="L121" s="103">
        <v>679097923</v>
      </c>
      <c r="M121" s="100">
        <v>31715</v>
      </c>
      <c r="N121" s="93">
        <v>6997.8321999999998</v>
      </c>
      <c r="O121" s="94">
        <v>221936248</v>
      </c>
    </row>
    <row r="122" spans="1:15" ht="15.75" thickBot="1" x14ac:dyDescent="0.3">
      <c r="A122" s="7" t="s">
        <v>111</v>
      </c>
      <c r="B122" s="6">
        <f t="shared" si="2"/>
        <v>44774</v>
      </c>
      <c r="C122" s="6" t="s">
        <v>158</v>
      </c>
      <c r="D122" s="14" t="s">
        <v>159</v>
      </c>
      <c r="E122" s="15" t="s">
        <v>109</v>
      </c>
      <c r="F122" s="29" t="str">
        <f t="shared" si="3"/>
        <v>COLBUN_06-2_QUILLOTA_220</v>
      </c>
      <c r="G122" s="16">
        <v>27854.31601377784</v>
      </c>
      <c r="H122" s="16">
        <v>41083.730753253956</v>
      </c>
      <c r="I122" s="17">
        <v>22427.411989643195</v>
      </c>
      <c r="J122" s="32">
        <v>91365</v>
      </c>
      <c r="K122" s="92">
        <v>45.165999999999997</v>
      </c>
      <c r="L122" s="103">
        <v>4126592</v>
      </c>
      <c r="M122" s="100">
        <v>197</v>
      </c>
      <c r="N122" s="93">
        <v>6764.1045999999997</v>
      </c>
      <c r="O122" s="94">
        <v>1332529</v>
      </c>
    </row>
    <row r="123" spans="1:15" ht="15.75" thickBot="1" x14ac:dyDescent="0.3">
      <c r="A123" s="7" t="s">
        <v>111</v>
      </c>
      <c r="B123" s="6">
        <f t="shared" si="2"/>
        <v>44774</v>
      </c>
      <c r="C123" s="6" t="s">
        <v>160</v>
      </c>
      <c r="D123" s="14" t="s">
        <v>161</v>
      </c>
      <c r="E123" s="15" t="s">
        <v>103</v>
      </c>
      <c r="F123" s="29" t="str">
        <f t="shared" si="3"/>
        <v>EL_CAMPESINO_ALTO_JAHUEL_220</v>
      </c>
      <c r="G123" s="16">
        <v>4472901.3608802212</v>
      </c>
      <c r="H123" s="16">
        <v>7029125.0988345174</v>
      </c>
      <c r="I123" s="17">
        <v>4046765.8229304343</v>
      </c>
      <c r="J123" s="32">
        <v>15548792</v>
      </c>
      <c r="K123" s="92">
        <v>77.894999999999996</v>
      </c>
      <c r="L123" s="103">
        <v>1211173153</v>
      </c>
      <c r="M123" s="100">
        <v>33480</v>
      </c>
      <c r="N123" s="93">
        <v>7411.4895999999999</v>
      </c>
      <c r="O123" s="94">
        <v>248136672</v>
      </c>
    </row>
    <row r="124" spans="1:15" ht="15.75" thickBot="1" x14ac:dyDescent="0.3">
      <c r="A124" s="7" t="s">
        <v>111</v>
      </c>
      <c r="B124" s="6">
        <f t="shared" si="2"/>
        <v>44774</v>
      </c>
      <c r="C124" s="6" t="s">
        <v>160</v>
      </c>
      <c r="D124" s="14" t="s">
        <v>161</v>
      </c>
      <c r="E124" s="15" t="s">
        <v>104</v>
      </c>
      <c r="F124" s="29" t="str">
        <f t="shared" si="3"/>
        <v>EL_CAMPESINO_CERRO_NAVIA_220</v>
      </c>
      <c r="G124" s="16">
        <v>6155971.9614441628</v>
      </c>
      <c r="H124" s="16">
        <v>9674240.6553080641</v>
      </c>
      <c r="I124" s="17">
        <v>5514291.6796142394</v>
      </c>
      <c r="J124" s="32">
        <v>21344504</v>
      </c>
      <c r="K124" s="92">
        <v>73.433000000000007</v>
      </c>
      <c r="L124" s="103">
        <v>1567390962</v>
      </c>
      <c r="M124" s="100">
        <v>45960</v>
      </c>
      <c r="N124" s="93">
        <v>7564.0571</v>
      </c>
      <c r="O124" s="94">
        <v>347644064</v>
      </c>
    </row>
    <row r="125" spans="1:15" ht="15.75" thickBot="1" x14ac:dyDescent="0.3">
      <c r="A125" s="7" t="s">
        <v>111</v>
      </c>
      <c r="B125" s="6">
        <f t="shared" si="2"/>
        <v>44774</v>
      </c>
      <c r="C125" s="6" t="s">
        <v>160</v>
      </c>
      <c r="D125" s="14" t="s">
        <v>161</v>
      </c>
      <c r="E125" s="15" t="s">
        <v>105</v>
      </c>
      <c r="F125" s="29" t="str">
        <f t="shared" si="3"/>
        <v>EL_CAMPESINO_CHENA_220</v>
      </c>
      <c r="G125" s="16">
        <v>5837977.8096246952</v>
      </c>
      <c r="H125" s="16">
        <v>9062772.9460049178</v>
      </c>
      <c r="I125" s="17">
        <v>5388387.6527046273</v>
      </c>
      <c r="J125" s="32">
        <v>20289138</v>
      </c>
      <c r="K125" s="92">
        <v>73.454999999999998</v>
      </c>
      <c r="L125" s="103">
        <v>1490338632</v>
      </c>
      <c r="M125" s="100">
        <v>43688</v>
      </c>
      <c r="N125" s="93">
        <v>7574.5275000000001</v>
      </c>
      <c r="O125" s="94">
        <v>330915957</v>
      </c>
    </row>
    <row r="126" spans="1:15" ht="15.75" thickBot="1" x14ac:dyDescent="0.3">
      <c r="A126" s="7" t="s">
        <v>111</v>
      </c>
      <c r="B126" s="6">
        <f t="shared" si="2"/>
        <v>44774</v>
      </c>
      <c r="C126" s="6" t="s">
        <v>160</v>
      </c>
      <c r="D126" s="14" t="s">
        <v>161</v>
      </c>
      <c r="E126" s="15" t="s">
        <v>106</v>
      </c>
      <c r="F126" s="29" t="str">
        <f t="shared" si="3"/>
        <v>EL_CAMPESINO_LOS_MAQUIS_220</v>
      </c>
      <c r="G126" s="16">
        <v>6391.7879393232488</v>
      </c>
      <c r="H126" s="16">
        <v>8351.3225483591177</v>
      </c>
      <c r="I126" s="17">
        <v>4802.4684419921059</v>
      </c>
      <c r="J126" s="32">
        <v>19546</v>
      </c>
      <c r="K126" s="92">
        <v>74.963999999999999</v>
      </c>
      <c r="L126" s="103">
        <v>1465246</v>
      </c>
      <c r="M126" s="100">
        <v>42</v>
      </c>
      <c r="N126" s="93">
        <v>7509.4619000000002</v>
      </c>
      <c r="O126" s="94">
        <v>315397</v>
      </c>
    </row>
    <row r="127" spans="1:15" ht="15.75" thickBot="1" x14ac:dyDescent="0.3">
      <c r="A127" s="7" t="s">
        <v>111</v>
      </c>
      <c r="B127" s="6">
        <f t="shared" si="2"/>
        <v>44774</v>
      </c>
      <c r="C127" s="6" t="s">
        <v>160</v>
      </c>
      <c r="D127" s="14" t="s">
        <v>161</v>
      </c>
      <c r="E127" s="15" t="s">
        <v>107</v>
      </c>
      <c r="F127" s="29" t="str">
        <f t="shared" si="3"/>
        <v>EL_CAMPESINO_NOGALES_220</v>
      </c>
      <c r="G127" s="16">
        <v>2030.5296719438093</v>
      </c>
      <c r="H127" s="16">
        <v>2671.1305858210512</v>
      </c>
      <c r="I127" s="17">
        <v>1543.1592169144278</v>
      </c>
      <c r="J127" s="32">
        <v>6245</v>
      </c>
      <c r="K127" s="92">
        <v>78.033000000000001</v>
      </c>
      <c r="L127" s="103">
        <v>487316</v>
      </c>
      <c r="M127" s="100">
        <v>13</v>
      </c>
      <c r="N127" s="93">
        <v>7356.1464999999998</v>
      </c>
      <c r="O127" s="94">
        <v>95630</v>
      </c>
    </row>
    <row r="128" spans="1:15" ht="15.75" thickBot="1" x14ac:dyDescent="0.3">
      <c r="A128" s="7" t="s">
        <v>111</v>
      </c>
      <c r="B128" s="6">
        <f t="shared" si="2"/>
        <v>44774</v>
      </c>
      <c r="C128" s="6" t="s">
        <v>160</v>
      </c>
      <c r="D128" s="14" t="s">
        <v>161</v>
      </c>
      <c r="E128" s="15" t="s">
        <v>108</v>
      </c>
      <c r="F128" s="29" t="str">
        <f t="shared" si="3"/>
        <v>EL_CAMPESINO_POLPAICO_220</v>
      </c>
      <c r="G128" s="16">
        <v>2756432.2744386517</v>
      </c>
      <c r="H128" s="16">
        <v>4326502.4408217063</v>
      </c>
      <c r="I128" s="17">
        <v>2408584.6271489868</v>
      </c>
      <c r="J128" s="32">
        <v>9491519</v>
      </c>
      <c r="K128" s="92">
        <v>72.548000000000002</v>
      </c>
      <c r="L128" s="103">
        <v>688590720</v>
      </c>
      <c r="M128" s="100">
        <v>20438</v>
      </c>
      <c r="N128" s="93">
        <v>7478.7987999999996</v>
      </c>
      <c r="O128" s="94">
        <v>152851690</v>
      </c>
    </row>
    <row r="129" spans="1:15" ht="15.75" thickBot="1" x14ac:dyDescent="0.3">
      <c r="A129" s="7" t="s">
        <v>111</v>
      </c>
      <c r="B129" s="6">
        <f t="shared" si="2"/>
        <v>44774</v>
      </c>
      <c r="C129" s="6" t="s">
        <v>160</v>
      </c>
      <c r="D129" s="14" t="s">
        <v>161</v>
      </c>
      <c r="E129" s="15" t="s">
        <v>109</v>
      </c>
      <c r="F129" s="29" t="str">
        <f t="shared" si="3"/>
        <v>EL_CAMPESINO_QUILLOTA_220</v>
      </c>
      <c r="G129" s="16">
        <v>17949.927882357268</v>
      </c>
      <c r="H129" s="16">
        <v>26475.250865766018</v>
      </c>
      <c r="I129" s="17">
        <v>14452.712735896401</v>
      </c>
      <c r="J129" s="32">
        <v>58878</v>
      </c>
      <c r="K129" s="92">
        <v>75.617000000000004</v>
      </c>
      <c r="L129" s="103">
        <v>4452178</v>
      </c>
      <c r="M129" s="100">
        <v>127</v>
      </c>
      <c r="N129" s="93">
        <v>7428.6908999999996</v>
      </c>
      <c r="O129" s="94">
        <v>943444</v>
      </c>
    </row>
    <row r="130" spans="1:15" ht="15.75" thickBot="1" x14ac:dyDescent="0.3">
      <c r="A130" s="7" t="s">
        <v>111</v>
      </c>
      <c r="B130" s="6">
        <f t="shared" si="2"/>
        <v>44774</v>
      </c>
      <c r="C130" s="6" t="s">
        <v>162</v>
      </c>
      <c r="D130" s="14" t="s">
        <v>163</v>
      </c>
      <c r="E130" s="15" t="s">
        <v>103</v>
      </c>
      <c r="F130" s="29" t="str">
        <f t="shared" si="3"/>
        <v>ENEL_GX_06-1_ALTO_JAHUEL_220</v>
      </c>
      <c r="G130" s="16">
        <v>4428583.588098363</v>
      </c>
      <c r="H130" s="16">
        <v>6959480.1091841972</v>
      </c>
      <c r="I130" s="17">
        <v>4006670.2264098949</v>
      </c>
      <c r="J130" s="32">
        <v>15394734</v>
      </c>
      <c r="K130" s="92">
        <v>43.298000000000002</v>
      </c>
      <c r="L130" s="103">
        <v>666561193</v>
      </c>
      <c r="M130" s="100">
        <v>33149</v>
      </c>
      <c r="N130" s="93">
        <v>7161.2912999999999</v>
      </c>
      <c r="O130" s="94">
        <v>237389645</v>
      </c>
    </row>
    <row r="131" spans="1:15" ht="15.75" thickBot="1" x14ac:dyDescent="0.3">
      <c r="A131" s="7" t="s">
        <v>111</v>
      </c>
      <c r="B131" s="6">
        <f t="shared" si="2"/>
        <v>44774</v>
      </c>
      <c r="C131" s="6" t="s">
        <v>162</v>
      </c>
      <c r="D131" s="14" t="s">
        <v>163</v>
      </c>
      <c r="E131" s="15" t="s">
        <v>104</v>
      </c>
      <c r="F131" s="29" t="str">
        <f t="shared" si="3"/>
        <v>ENEL_GX_06-1_CERRO_NAVIA_220</v>
      </c>
      <c r="G131" s="16">
        <v>6094978.2250240315</v>
      </c>
      <c r="H131" s="16">
        <v>9578387.7033631112</v>
      </c>
      <c r="I131" s="17">
        <v>5459655.7496008072</v>
      </c>
      <c r="J131" s="32">
        <v>21133022</v>
      </c>
      <c r="K131" s="92">
        <v>45.078000000000003</v>
      </c>
      <c r="L131" s="103">
        <v>952634366</v>
      </c>
      <c r="M131" s="100">
        <v>45505</v>
      </c>
      <c r="N131" s="93">
        <v>7386.9337999999998</v>
      </c>
      <c r="O131" s="94">
        <v>336142423</v>
      </c>
    </row>
    <row r="132" spans="1:15" ht="15.75" thickBot="1" x14ac:dyDescent="0.3">
      <c r="A132" s="7" t="s">
        <v>111</v>
      </c>
      <c r="B132" s="6">
        <f t="shared" si="2"/>
        <v>44774</v>
      </c>
      <c r="C132" s="6" t="s">
        <v>162</v>
      </c>
      <c r="D132" s="14" t="s">
        <v>163</v>
      </c>
      <c r="E132" s="15" t="s">
        <v>105</v>
      </c>
      <c r="F132" s="29" t="str">
        <f t="shared" si="3"/>
        <v>ENEL_GX_06-1_CHENA_220</v>
      </c>
      <c r="G132" s="16">
        <v>5780134.7781786434</v>
      </c>
      <c r="H132" s="16">
        <v>8972978.4525006879</v>
      </c>
      <c r="I132" s="17">
        <v>5334999.1872799965</v>
      </c>
      <c r="J132" s="32">
        <v>20088112</v>
      </c>
      <c r="K132" s="92">
        <v>43.646999999999998</v>
      </c>
      <c r="L132" s="103">
        <v>876785824</v>
      </c>
      <c r="M132" s="100">
        <v>43255</v>
      </c>
      <c r="N132" s="93">
        <v>7231.9831000000004</v>
      </c>
      <c r="O132" s="94">
        <v>312819429</v>
      </c>
    </row>
    <row r="133" spans="1:15" ht="15.75" thickBot="1" x14ac:dyDescent="0.3">
      <c r="A133" s="7" t="s">
        <v>111</v>
      </c>
      <c r="B133" s="6">
        <f t="shared" ref="B133:B196" si="4">+$A$1</f>
        <v>44774</v>
      </c>
      <c r="C133" s="6" t="s">
        <v>162</v>
      </c>
      <c r="D133" s="14" t="s">
        <v>163</v>
      </c>
      <c r="E133" s="15" t="s">
        <v>106</v>
      </c>
      <c r="F133" s="29" t="str">
        <f t="shared" ref="F133:F196" si="5">CONCATENATE(D133,"_",E133)</f>
        <v>ENEL_GX_06-1_LOS_MAQUIS_220</v>
      </c>
      <c r="G133" s="16">
        <v>6328.4577241653169</v>
      </c>
      <c r="H133" s="16">
        <v>8268.5771477197977</v>
      </c>
      <c r="I133" s="17">
        <v>4754.8852989642501</v>
      </c>
      <c r="J133" s="32">
        <v>19352</v>
      </c>
      <c r="K133" s="92">
        <v>44.543999999999997</v>
      </c>
      <c r="L133" s="103">
        <v>862015</v>
      </c>
      <c r="M133" s="100">
        <v>42</v>
      </c>
      <c r="N133" s="93">
        <v>7169.86</v>
      </c>
      <c r="O133" s="94">
        <v>301134</v>
      </c>
    </row>
    <row r="134" spans="1:15" ht="15.75" thickBot="1" x14ac:dyDescent="0.3">
      <c r="A134" s="7" t="s">
        <v>111</v>
      </c>
      <c r="B134" s="6">
        <f t="shared" si="4"/>
        <v>44774</v>
      </c>
      <c r="C134" s="6" t="s">
        <v>162</v>
      </c>
      <c r="D134" s="14" t="s">
        <v>163</v>
      </c>
      <c r="E134" s="15" t="s">
        <v>107</v>
      </c>
      <c r="F134" s="29" t="str">
        <f t="shared" si="5"/>
        <v>ENEL_GX_06-1_NOGALES_220</v>
      </c>
      <c r="G134" s="16">
        <v>2010.4110631555486</v>
      </c>
      <c r="H134" s="16">
        <v>2644.6648650679795</v>
      </c>
      <c r="I134" s="17">
        <v>1527.86950358885</v>
      </c>
      <c r="J134" s="32">
        <v>6183</v>
      </c>
      <c r="K134" s="92">
        <v>46.366999999999997</v>
      </c>
      <c r="L134" s="103">
        <v>286687</v>
      </c>
      <c r="M134" s="100">
        <v>13</v>
      </c>
      <c r="N134" s="93">
        <v>7023.4781000000003</v>
      </c>
      <c r="O134" s="94">
        <v>91305</v>
      </c>
    </row>
    <row r="135" spans="1:15" ht="15.75" thickBot="1" x14ac:dyDescent="0.3">
      <c r="A135" s="7" t="s">
        <v>111</v>
      </c>
      <c r="B135" s="6">
        <f t="shared" si="4"/>
        <v>44774</v>
      </c>
      <c r="C135" s="6" t="s">
        <v>162</v>
      </c>
      <c r="D135" s="14" t="s">
        <v>163</v>
      </c>
      <c r="E135" s="15" t="s">
        <v>108</v>
      </c>
      <c r="F135" s="29" t="str">
        <f t="shared" si="5"/>
        <v>ENEL_GX_06-1_POLPAICO_220</v>
      </c>
      <c r="G135" s="16">
        <v>2729121.3794800569</v>
      </c>
      <c r="H135" s="16">
        <v>4283635.1972492347</v>
      </c>
      <c r="I135" s="17">
        <v>2384720.2273736112</v>
      </c>
      <c r="J135" s="32">
        <v>9397477</v>
      </c>
      <c r="K135" s="92">
        <v>43.107999999999997</v>
      </c>
      <c r="L135" s="103">
        <v>405106439</v>
      </c>
      <c r="M135" s="100">
        <v>20235</v>
      </c>
      <c r="N135" s="93">
        <v>7140.5835999999999</v>
      </c>
      <c r="O135" s="94">
        <v>144489709</v>
      </c>
    </row>
    <row r="136" spans="1:15" ht="15.75" thickBot="1" x14ac:dyDescent="0.3">
      <c r="A136" s="7" t="s">
        <v>111</v>
      </c>
      <c r="B136" s="6">
        <f t="shared" si="4"/>
        <v>44774</v>
      </c>
      <c r="C136" s="6" t="s">
        <v>162</v>
      </c>
      <c r="D136" s="14" t="s">
        <v>163</v>
      </c>
      <c r="E136" s="15" t="s">
        <v>109</v>
      </c>
      <c r="F136" s="29" t="str">
        <f t="shared" si="5"/>
        <v>ENEL_GX_06-1_QUILLOTA_220</v>
      </c>
      <c r="G136" s="16">
        <v>17772.078929036172</v>
      </c>
      <c r="H136" s="16">
        <v>26212.932505143635</v>
      </c>
      <c r="I136" s="17">
        <v>14309.514398299954</v>
      </c>
      <c r="J136" s="32">
        <v>58295</v>
      </c>
      <c r="K136" s="92">
        <v>42.759</v>
      </c>
      <c r="L136" s="103">
        <v>2492636</v>
      </c>
      <c r="M136" s="100">
        <v>126</v>
      </c>
      <c r="N136" s="93">
        <v>6995.6297999999997</v>
      </c>
      <c r="O136" s="94">
        <v>881449</v>
      </c>
    </row>
    <row r="137" spans="1:15" ht="15.75" thickBot="1" x14ac:dyDescent="0.3">
      <c r="A137" s="7" t="s">
        <v>111</v>
      </c>
      <c r="B137" s="6">
        <f t="shared" si="4"/>
        <v>44774</v>
      </c>
      <c r="C137" s="6" t="s">
        <v>164</v>
      </c>
      <c r="D137" s="14" t="s">
        <v>165</v>
      </c>
      <c r="E137" s="15" t="s">
        <v>103</v>
      </c>
      <c r="F137" s="29" t="str">
        <f t="shared" si="5"/>
        <v>ENEL_GX_06-2_ALTO_JAHUEL_220</v>
      </c>
      <c r="G137" s="16">
        <v>5205714.8427406233</v>
      </c>
      <c r="H137" s="16">
        <v>8180735.032190077</v>
      </c>
      <c r="I137" s="17">
        <v>4709763.7997943237</v>
      </c>
      <c r="J137" s="32">
        <v>18096214</v>
      </c>
      <c r="K137" s="92">
        <v>39.686</v>
      </c>
      <c r="L137" s="103">
        <v>718166349</v>
      </c>
      <c r="M137" s="100">
        <v>38966</v>
      </c>
      <c r="N137" s="93">
        <v>6939.0504000000001</v>
      </c>
      <c r="O137" s="94">
        <v>270387038</v>
      </c>
    </row>
    <row r="138" spans="1:15" ht="15.75" thickBot="1" x14ac:dyDescent="0.3">
      <c r="A138" s="7" t="s">
        <v>111</v>
      </c>
      <c r="B138" s="6">
        <f t="shared" si="4"/>
        <v>44774</v>
      </c>
      <c r="C138" s="6" t="s">
        <v>164</v>
      </c>
      <c r="D138" s="14" t="s">
        <v>165</v>
      </c>
      <c r="E138" s="15" t="s">
        <v>104</v>
      </c>
      <c r="F138" s="29" t="str">
        <f t="shared" si="5"/>
        <v>ENEL_GX_06-2_CERRO_NAVIA_220</v>
      </c>
      <c r="G138" s="16">
        <v>7164529.6923960363</v>
      </c>
      <c r="H138" s="16">
        <v>11259210.545539809</v>
      </c>
      <c r="I138" s="17">
        <v>6417720.3402759489</v>
      </c>
      <c r="J138" s="32">
        <v>24841461</v>
      </c>
      <c r="K138" s="92">
        <v>40.695999999999998</v>
      </c>
      <c r="L138" s="103">
        <v>1010948097</v>
      </c>
      <c r="M138" s="100">
        <v>53490</v>
      </c>
      <c r="N138" s="93">
        <v>7084.6053000000002</v>
      </c>
      <c r="O138" s="94">
        <v>378955537</v>
      </c>
    </row>
    <row r="139" spans="1:15" ht="15.75" thickBot="1" x14ac:dyDescent="0.3">
      <c r="A139" s="7" t="s">
        <v>111</v>
      </c>
      <c r="B139" s="6">
        <f t="shared" si="4"/>
        <v>44774</v>
      </c>
      <c r="C139" s="6" t="s">
        <v>164</v>
      </c>
      <c r="D139" s="14" t="s">
        <v>165</v>
      </c>
      <c r="E139" s="15" t="s">
        <v>105</v>
      </c>
      <c r="F139" s="29" t="str">
        <f t="shared" si="5"/>
        <v>ENEL_GX_06-2_CHENA_220</v>
      </c>
      <c r="G139" s="16">
        <v>6794437.2753109531</v>
      </c>
      <c r="H139" s="16">
        <v>10547563.613636624</v>
      </c>
      <c r="I139" s="17">
        <v>6271188.9485094193</v>
      </c>
      <c r="J139" s="32">
        <v>23613190</v>
      </c>
      <c r="K139" s="92">
        <v>40.281999999999996</v>
      </c>
      <c r="L139" s="103">
        <v>951186520</v>
      </c>
      <c r="M139" s="100">
        <v>50845</v>
      </c>
      <c r="N139" s="93">
        <v>7087.4044999999996</v>
      </c>
      <c r="O139" s="94">
        <v>360359082</v>
      </c>
    </row>
    <row r="140" spans="1:15" ht="15.75" thickBot="1" x14ac:dyDescent="0.3">
      <c r="A140" s="7" t="s">
        <v>111</v>
      </c>
      <c r="B140" s="6">
        <f t="shared" si="4"/>
        <v>44774</v>
      </c>
      <c r="C140" s="6" t="s">
        <v>164</v>
      </c>
      <c r="D140" s="14" t="s">
        <v>165</v>
      </c>
      <c r="E140" s="15" t="s">
        <v>106</v>
      </c>
      <c r="F140" s="29" t="str">
        <f t="shared" si="5"/>
        <v>ENEL_GX_06-2_LOS_MAQUIS_220</v>
      </c>
      <c r="G140" s="16">
        <v>7438.9803536462496</v>
      </c>
      <c r="H140" s="16">
        <v>9719.5534260456261</v>
      </c>
      <c r="I140" s="17">
        <v>5589.276228830573</v>
      </c>
      <c r="J140" s="32">
        <v>22748</v>
      </c>
      <c r="K140" s="92">
        <v>41.11</v>
      </c>
      <c r="L140" s="103">
        <v>935170</v>
      </c>
      <c r="M140" s="100">
        <v>49</v>
      </c>
      <c r="N140" s="93">
        <v>7026.5232999999998</v>
      </c>
      <c r="O140" s="94">
        <v>344300</v>
      </c>
    </row>
    <row r="141" spans="1:15" ht="15.75" thickBot="1" x14ac:dyDescent="0.3">
      <c r="A141" s="7" t="s">
        <v>111</v>
      </c>
      <c r="B141" s="6">
        <f t="shared" si="4"/>
        <v>44774</v>
      </c>
      <c r="C141" s="6" t="s">
        <v>164</v>
      </c>
      <c r="D141" s="14" t="s">
        <v>165</v>
      </c>
      <c r="E141" s="15" t="s">
        <v>107</v>
      </c>
      <c r="F141" s="29" t="str">
        <f t="shared" si="5"/>
        <v>ENEL_GX_06-2_NOGALES_220</v>
      </c>
      <c r="G141" s="16">
        <v>2363.1995429881326</v>
      </c>
      <c r="H141" s="16">
        <v>3108.7526899476966</v>
      </c>
      <c r="I141" s="17">
        <v>1795.981219362855</v>
      </c>
      <c r="J141" s="32">
        <v>7268</v>
      </c>
      <c r="K141" s="92">
        <v>42.792999999999999</v>
      </c>
      <c r="L141" s="103">
        <v>311020</v>
      </c>
      <c r="M141" s="100">
        <v>16</v>
      </c>
      <c r="N141" s="93">
        <v>6883.0677999999998</v>
      </c>
      <c r="O141" s="94">
        <v>110129</v>
      </c>
    </row>
    <row r="142" spans="1:15" ht="15.75" thickBot="1" x14ac:dyDescent="0.3">
      <c r="A142" s="7" t="s">
        <v>111</v>
      </c>
      <c r="B142" s="6">
        <f t="shared" si="4"/>
        <v>44774</v>
      </c>
      <c r="C142" s="6" t="s">
        <v>164</v>
      </c>
      <c r="D142" s="14" t="s">
        <v>165</v>
      </c>
      <c r="E142" s="15" t="s">
        <v>108</v>
      </c>
      <c r="F142" s="29" t="str">
        <f t="shared" si="5"/>
        <v>ENEL_GX_06-2_POLPAICO_220</v>
      </c>
      <c r="G142" s="16">
        <v>3208029.6984753553</v>
      </c>
      <c r="H142" s="16">
        <v>5035330.796766527</v>
      </c>
      <c r="I142" s="17">
        <v>2803192.7672733073</v>
      </c>
      <c r="J142" s="32">
        <v>11046553</v>
      </c>
      <c r="K142" s="92">
        <v>39.784999999999997</v>
      </c>
      <c r="L142" s="103">
        <v>439487111</v>
      </c>
      <c r="M142" s="100">
        <v>23786</v>
      </c>
      <c r="N142" s="93">
        <v>6997.8321999999998</v>
      </c>
      <c r="O142" s="94">
        <v>166450437</v>
      </c>
    </row>
    <row r="143" spans="1:15" ht="15.75" thickBot="1" x14ac:dyDescent="0.3">
      <c r="A143" s="7" t="s">
        <v>111</v>
      </c>
      <c r="B143" s="6">
        <f t="shared" si="4"/>
        <v>44774</v>
      </c>
      <c r="C143" s="6" t="s">
        <v>164</v>
      </c>
      <c r="D143" s="14" t="s">
        <v>165</v>
      </c>
      <c r="E143" s="15" t="s">
        <v>109</v>
      </c>
      <c r="F143" s="29" t="str">
        <f t="shared" si="5"/>
        <v>ENEL_GX_06-2_QUILLOTA_220</v>
      </c>
      <c r="G143" s="16">
        <v>20890.737010333381</v>
      </c>
      <c r="H143" s="16">
        <v>30812.798064940471</v>
      </c>
      <c r="I143" s="17">
        <v>16820.5589922324</v>
      </c>
      <c r="J143" s="32">
        <v>68524</v>
      </c>
      <c r="K143" s="92">
        <v>38.973999999999997</v>
      </c>
      <c r="L143" s="103">
        <v>2670654</v>
      </c>
      <c r="M143" s="100">
        <v>148</v>
      </c>
      <c r="N143" s="93">
        <v>6764.1045999999997</v>
      </c>
      <c r="O143" s="94">
        <v>1001087</v>
      </c>
    </row>
    <row r="144" spans="1:15" ht="15.75" thickBot="1" x14ac:dyDescent="0.3">
      <c r="A144" s="7" t="s">
        <v>111</v>
      </c>
      <c r="B144" s="6">
        <f t="shared" si="4"/>
        <v>44774</v>
      </c>
      <c r="C144" s="6" t="s">
        <v>166</v>
      </c>
      <c r="D144" s="14" t="s">
        <v>167</v>
      </c>
      <c r="E144" s="15" t="s">
        <v>103</v>
      </c>
      <c r="F144" s="29" t="str">
        <f t="shared" si="5"/>
        <v>ENEL_GX_10-1_ALTO_JAHUEL_220</v>
      </c>
      <c r="G144" s="16">
        <v>5269588.6444920413</v>
      </c>
      <c r="H144" s="16">
        <v>8281112.1491494654</v>
      </c>
      <c r="I144" s="17">
        <v>4767552.3126752358</v>
      </c>
      <c r="J144" s="32">
        <v>18318253</v>
      </c>
      <c r="K144" s="92">
        <v>65.381</v>
      </c>
      <c r="L144" s="103">
        <v>1197665699</v>
      </c>
      <c r="M144" s="100">
        <v>39444</v>
      </c>
      <c r="N144" s="93">
        <v>8514.9981000000007</v>
      </c>
      <c r="O144" s="94">
        <v>335865585</v>
      </c>
    </row>
    <row r="145" spans="1:15" ht="15.75" thickBot="1" x14ac:dyDescent="0.3">
      <c r="A145" s="7" t="s">
        <v>111</v>
      </c>
      <c r="B145" s="6">
        <f t="shared" si="4"/>
        <v>44774</v>
      </c>
      <c r="C145" s="6" t="s">
        <v>166</v>
      </c>
      <c r="D145" s="14" t="s">
        <v>167</v>
      </c>
      <c r="E145" s="15" t="s">
        <v>104</v>
      </c>
      <c r="F145" s="29" t="str">
        <f t="shared" si="5"/>
        <v>ENEL_GX_10-1_CERRO_NAVIA_220</v>
      </c>
      <c r="G145" s="16">
        <v>7252438.0321800364</v>
      </c>
      <c r="H145" s="16">
        <v>11397360.368184472</v>
      </c>
      <c r="I145" s="17">
        <v>6496465.3751259604</v>
      </c>
      <c r="J145" s="32">
        <v>25146264</v>
      </c>
      <c r="K145" s="92">
        <v>66.709999999999994</v>
      </c>
      <c r="L145" s="103">
        <v>1677507271</v>
      </c>
      <c r="M145" s="100">
        <v>54146</v>
      </c>
      <c r="N145" s="93">
        <v>8707.0781000000006</v>
      </c>
      <c r="O145" s="94">
        <v>471453451</v>
      </c>
    </row>
    <row r="146" spans="1:15" ht="15.75" thickBot="1" x14ac:dyDescent="0.3">
      <c r="A146" s="7" t="s">
        <v>111</v>
      </c>
      <c r="B146" s="6">
        <f t="shared" si="4"/>
        <v>44774</v>
      </c>
      <c r="C146" s="6" t="s">
        <v>166</v>
      </c>
      <c r="D146" s="14" t="s">
        <v>167</v>
      </c>
      <c r="E146" s="15" t="s">
        <v>105</v>
      </c>
      <c r="F146" s="29" t="str">
        <f t="shared" si="5"/>
        <v>ENEL_GX_10-1_CHENA_220</v>
      </c>
      <c r="G146" s="16">
        <v>6877804.6038423758</v>
      </c>
      <c r="H146" s="16">
        <v>10676981.572086155</v>
      </c>
      <c r="I146" s="17">
        <v>6348136.0521721113</v>
      </c>
      <c r="J146" s="32">
        <v>23902922</v>
      </c>
      <c r="K146" s="92">
        <v>66.265000000000001</v>
      </c>
      <c r="L146" s="103">
        <v>1583927126</v>
      </c>
      <c r="M146" s="100">
        <v>51469</v>
      </c>
      <c r="N146" s="93">
        <v>8636.1815999999999</v>
      </c>
      <c r="O146" s="94">
        <v>444495631</v>
      </c>
    </row>
    <row r="147" spans="1:15" ht="15.75" thickBot="1" x14ac:dyDescent="0.3">
      <c r="A147" s="7" t="s">
        <v>111</v>
      </c>
      <c r="B147" s="6">
        <f t="shared" si="4"/>
        <v>44774</v>
      </c>
      <c r="C147" s="6" t="s">
        <v>166</v>
      </c>
      <c r="D147" s="14" t="s">
        <v>167</v>
      </c>
      <c r="E147" s="15" t="s">
        <v>106</v>
      </c>
      <c r="F147" s="29" t="str">
        <f t="shared" si="5"/>
        <v>ENEL_GX_10-1_LOS_MAQUIS_220</v>
      </c>
      <c r="G147" s="16">
        <v>7530.2561862063258</v>
      </c>
      <c r="H147" s="16">
        <v>9838.8117502915866</v>
      </c>
      <c r="I147" s="17">
        <v>5657.856305257942</v>
      </c>
      <c r="J147" s="32">
        <v>23027</v>
      </c>
      <c r="K147" s="92">
        <v>65.718000000000004</v>
      </c>
      <c r="L147" s="103">
        <v>1513288</v>
      </c>
      <c r="M147" s="100">
        <v>50</v>
      </c>
      <c r="N147" s="93">
        <v>8277.5773000000008</v>
      </c>
      <c r="O147" s="94">
        <v>413879</v>
      </c>
    </row>
    <row r="148" spans="1:15" ht="15.75" thickBot="1" x14ac:dyDescent="0.3">
      <c r="A148" s="7" t="s">
        <v>111</v>
      </c>
      <c r="B148" s="6">
        <f t="shared" si="4"/>
        <v>44774</v>
      </c>
      <c r="C148" s="6" t="s">
        <v>166</v>
      </c>
      <c r="D148" s="14" t="s">
        <v>167</v>
      </c>
      <c r="E148" s="15" t="s">
        <v>107</v>
      </c>
      <c r="F148" s="29" t="str">
        <f t="shared" si="5"/>
        <v>ENEL_GX_10-1_NOGALES_220</v>
      </c>
      <c r="G148" s="16">
        <v>2392.1958563990297</v>
      </c>
      <c r="H148" s="16">
        <v>3146.8968947323315</v>
      </c>
      <c r="I148" s="17">
        <v>1818.0177987415402</v>
      </c>
      <c r="J148" s="32">
        <v>7357</v>
      </c>
      <c r="K148" s="92">
        <v>68.408000000000001</v>
      </c>
      <c r="L148" s="103">
        <v>503278</v>
      </c>
      <c r="M148" s="100">
        <v>16</v>
      </c>
      <c r="N148" s="93">
        <v>8108.5798999999997</v>
      </c>
      <c r="O148" s="94">
        <v>129737</v>
      </c>
    </row>
    <row r="149" spans="1:15" ht="15.75" thickBot="1" x14ac:dyDescent="0.3">
      <c r="A149" s="7" t="s">
        <v>111</v>
      </c>
      <c r="B149" s="6">
        <f t="shared" si="4"/>
        <v>44774</v>
      </c>
      <c r="C149" s="6" t="s">
        <v>166</v>
      </c>
      <c r="D149" s="14" t="s">
        <v>167</v>
      </c>
      <c r="E149" s="15" t="s">
        <v>108</v>
      </c>
      <c r="F149" s="29" t="str">
        <f t="shared" si="5"/>
        <v>ENEL_GX_10-1_POLPAICO_220</v>
      </c>
      <c r="G149" s="16">
        <v>3247392.0260640099</v>
      </c>
      <c r="H149" s="16">
        <v>5097113.9967268538</v>
      </c>
      <c r="I149" s="17">
        <v>2837587.7705527344</v>
      </c>
      <c r="J149" s="32">
        <v>11182094</v>
      </c>
      <c r="K149" s="92">
        <v>63.6</v>
      </c>
      <c r="L149" s="103">
        <v>711181178</v>
      </c>
      <c r="M149" s="100">
        <v>24078</v>
      </c>
      <c r="N149" s="93">
        <v>8243.7777999999998</v>
      </c>
      <c r="O149" s="94">
        <v>198493682</v>
      </c>
    </row>
    <row r="150" spans="1:15" ht="15.75" thickBot="1" x14ac:dyDescent="0.3">
      <c r="A150" s="7" t="s">
        <v>111</v>
      </c>
      <c r="B150" s="6">
        <f t="shared" si="4"/>
        <v>44774</v>
      </c>
      <c r="C150" s="6" t="s">
        <v>166</v>
      </c>
      <c r="D150" s="14" t="s">
        <v>167</v>
      </c>
      <c r="E150" s="15" t="s">
        <v>109</v>
      </c>
      <c r="F150" s="29" t="str">
        <f t="shared" si="5"/>
        <v>ENEL_GX_10-1_QUILLOTA_220</v>
      </c>
      <c r="G150" s="16">
        <v>21147.065071809862</v>
      </c>
      <c r="H150" s="16">
        <v>31190.869206841584</v>
      </c>
      <c r="I150" s="17">
        <v>17026.946219130954</v>
      </c>
      <c r="J150" s="32">
        <v>69365</v>
      </c>
      <c r="K150" s="92">
        <v>62.823999999999998</v>
      </c>
      <c r="L150" s="103">
        <v>4357787</v>
      </c>
      <c r="M150" s="100">
        <v>149</v>
      </c>
      <c r="N150" s="93">
        <v>8017.8982999999998</v>
      </c>
      <c r="O150" s="94">
        <v>1194667</v>
      </c>
    </row>
    <row r="151" spans="1:15" ht="15.75" thickBot="1" x14ac:dyDescent="0.3">
      <c r="A151" s="7" t="s">
        <v>111</v>
      </c>
      <c r="B151" s="6">
        <f t="shared" si="4"/>
        <v>44774</v>
      </c>
      <c r="C151" s="6" t="s">
        <v>168</v>
      </c>
      <c r="D151" s="14" t="s">
        <v>169</v>
      </c>
      <c r="E151" s="15" t="s">
        <v>103</v>
      </c>
      <c r="F151" s="29" t="str">
        <f t="shared" si="5"/>
        <v>ENEL_GX_13-1_ALTO_JAHUEL_220</v>
      </c>
      <c r="G151" s="16">
        <v>2609695.4667022554</v>
      </c>
      <c r="H151" s="16">
        <v>4101113.4441161915</v>
      </c>
      <c r="I151" s="17">
        <v>2361068.4812483573</v>
      </c>
      <c r="J151" s="32">
        <v>9071877</v>
      </c>
      <c r="K151" s="92">
        <v>80.635999999999996</v>
      </c>
      <c r="L151" s="103">
        <v>731519874</v>
      </c>
      <c r="M151" s="100">
        <v>19534</v>
      </c>
      <c r="N151" s="93">
        <v>7447.7124000000003</v>
      </c>
      <c r="O151" s="94">
        <v>145483614</v>
      </c>
    </row>
    <row r="152" spans="1:15" ht="15.75" thickBot="1" x14ac:dyDescent="0.3">
      <c r="A152" s="7" t="s">
        <v>111</v>
      </c>
      <c r="B152" s="6">
        <f t="shared" si="4"/>
        <v>44774</v>
      </c>
      <c r="C152" s="6" t="s">
        <v>168</v>
      </c>
      <c r="D152" s="14" t="s">
        <v>169</v>
      </c>
      <c r="E152" s="15" t="s">
        <v>104</v>
      </c>
      <c r="F152" s="29" t="str">
        <f t="shared" si="5"/>
        <v>ENEL_GX_13-1_CERRO_NAVIA_220</v>
      </c>
      <c r="G152" s="16">
        <v>3591675.922351561</v>
      </c>
      <c r="H152" s="16">
        <v>5644394.978783031</v>
      </c>
      <c r="I152" s="17">
        <v>3217290.2635910842</v>
      </c>
      <c r="J152" s="32">
        <v>12453361</v>
      </c>
      <c r="K152" s="92">
        <v>76.018000000000001</v>
      </c>
      <c r="L152" s="103">
        <v>946679596</v>
      </c>
      <c r="M152" s="100">
        <v>26815</v>
      </c>
      <c r="N152" s="93">
        <v>7601.0254999999997</v>
      </c>
      <c r="O152" s="94">
        <v>203821499</v>
      </c>
    </row>
    <row r="153" spans="1:15" ht="15.75" thickBot="1" x14ac:dyDescent="0.3">
      <c r="A153" s="7" t="s">
        <v>111</v>
      </c>
      <c r="B153" s="6">
        <f t="shared" si="4"/>
        <v>44774</v>
      </c>
      <c r="C153" s="6" t="s">
        <v>168</v>
      </c>
      <c r="D153" s="14" t="s">
        <v>169</v>
      </c>
      <c r="E153" s="15" t="s">
        <v>105</v>
      </c>
      <c r="F153" s="29" t="str">
        <f t="shared" si="5"/>
        <v>ENEL_GX_13-1_CHENA_220</v>
      </c>
      <c r="G153" s="16">
        <v>3406143.5733265909</v>
      </c>
      <c r="H153" s="16">
        <v>5287636.7182589928</v>
      </c>
      <c r="I153" s="17">
        <v>3143832.0891857101</v>
      </c>
      <c r="J153" s="32">
        <v>11837612</v>
      </c>
      <c r="K153" s="92">
        <v>76.040000000000006</v>
      </c>
      <c r="L153" s="103">
        <v>900132016</v>
      </c>
      <c r="M153" s="100">
        <v>25489</v>
      </c>
      <c r="N153" s="93">
        <v>7611.5469999999996</v>
      </c>
      <c r="O153" s="94">
        <v>194010721</v>
      </c>
    </row>
    <row r="154" spans="1:15" ht="15.75" thickBot="1" x14ac:dyDescent="0.3">
      <c r="A154" s="7" t="s">
        <v>111</v>
      </c>
      <c r="B154" s="6">
        <f t="shared" si="4"/>
        <v>44774</v>
      </c>
      <c r="C154" s="6" t="s">
        <v>168</v>
      </c>
      <c r="D154" s="14" t="s">
        <v>169</v>
      </c>
      <c r="E154" s="15" t="s">
        <v>106</v>
      </c>
      <c r="F154" s="29" t="str">
        <f t="shared" si="5"/>
        <v>ENEL_GX_13-1_LOS_MAQUIS_220</v>
      </c>
      <c r="G154" s="16">
        <v>3729.2617617866399</v>
      </c>
      <c r="H154" s="16">
        <v>4872.5439791795889</v>
      </c>
      <c r="I154" s="17">
        <v>2801.9799925972607</v>
      </c>
      <c r="J154" s="32">
        <v>11404</v>
      </c>
      <c r="K154" s="92">
        <v>77.602000000000004</v>
      </c>
      <c r="L154" s="103">
        <v>884973</v>
      </c>
      <c r="M154" s="100">
        <v>25</v>
      </c>
      <c r="N154" s="93">
        <v>7546.1634999999997</v>
      </c>
      <c r="O154" s="94">
        <v>188654</v>
      </c>
    </row>
    <row r="155" spans="1:15" ht="15.75" thickBot="1" x14ac:dyDescent="0.3">
      <c r="A155" s="7" t="s">
        <v>111</v>
      </c>
      <c r="B155" s="6">
        <f t="shared" si="4"/>
        <v>44774</v>
      </c>
      <c r="C155" s="6" t="s">
        <v>168</v>
      </c>
      <c r="D155" s="14" t="s">
        <v>169</v>
      </c>
      <c r="E155" s="15" t="s">
        <v>107</v>
      </c>
      <c r="F155" s="29" t="str">
        <f t="shared" si="5"/>
        <v>ENEL_GX_13-1_NOGALES_220</v>
      </c>
      <c r="G155" s="16">
        <v>1184.7039879353331</v>
      </c>
      <c r="H155" s="16">
        <v>1558.4598940082924</v>
      </c>
      <c r="I155" s="17">
        <v>900.34974792935668</v>
      </c>
      <c r="J155" s="32">
        <v>3644</v>
      </c>
      <c r="K155" s="92">
        <v>80.778999999999996</v>
      </c>
      <c r="L155" s="103">
        <v>294359</v>
      </c>
      <c r="M155" s="100">
        <v>8</v>
      </c>
      <c r="N155" s="93">
        <v>7392.0987999999998</v>
      </c>
      <c r="O155" s="94">
        <v>59137</v>
      </c>
    </row>
    <row r="156" spans="1:15" ht="15.75" thickBot="1" x14ac:dyDescent="0.3">
      <c r="A156" s="7" t="s">
        <v>111</v>
      </c>
      <c r="B156" s="6">
        <f t="shared" si="4"/>
        <v>44774</v>
      </c>
      <c r="C156" s="6" t="s">
        <v>168</v>
      </c>
      <c r="D156" s="14" t="s">
        <v>169</v>
      </c>
      <c r="E156" s="15" t="s">
        <v>108</v>
      </c>
      <c r="F156" s="29" t="str">
        <f t="shared" si="5"/>
        <v>ENEL_GX_13-1_POLPAICO_220</v>
      </c>
      <c r="G156" s="16">
        <v>1608228.8050856409</v>
      </c>
      <c r="H156" s="16">
        <v>2524279.6331790169</v>
      </c>
      <c r="I156" s="17">
        <v>1405278.5598210678</v>
      </c>
      <c r="J156" s="32">
        <v>5537787</v>
      </c>
      <c r="K156" s="92">
        <v>75.100999999999999</v>
      </c>
      <c r="L156" s="103">
        <v>415893341</v>
      </c>
      <c r="M156" s="100">
        <v>11924</v>
      </c>
      <c r="N156" s="93">
        <v>7515.3504999999996</v>
      </c>
      <c r="O156" s="94">
        <v>89613039</v>
      </c>
    </row>
    <row r="157" spans="1:15" ht="15.75" thickBot="1" x14ac:dyDescent="0.3">
      <c r="A157" s="7" t="s">
        <v>111</v>
      </c>
      <c r="B157" s="6">
        <f t="shared" si="4"/>
        <v>44774</v>
      </c>
      <c r="C157" s="6" t="s">
        <v>168</v>
      </c>
      <c r="D157" s="14" t="s">
        <v>169</v>
      </c>
      <c r="E157" s="15" t="s">
        <v>109</v>
      </c>
      <c r="F157" s="29" t="str">
        <f t="shared" si="5"/>
        <v>ENEL_GX_13-1_QUILLOTA_220</v>
      </c>
      <c r="G157" s="16">
        <v>10472.809848192535</v>
      </c>
      <c r="H157" s="16">
        <v>15446.873648605984</v>
      </c>
      <c r="I157" s="17">
        <v>8432.3743953513949</v>
      </c>
      <c r="J157" s="32">
        <v>34352</v>
      </c>
      <c r="K157" s="92">
        <v>78.278000000000006</v>
      </c>
      <c r="L157" s="103">
        <v>2689006</v>
      </c>
      <c r="M157" s="100">
        <v>74</v>
      </c>
      <c r="N157" s="93">
        <v>7464.9976999999999</v>
      </c>
      <c r="O157" s="94">
        <v>552410</v>
      </c>
    </row>
    <row r="158" spans="1:15" ht="15.75" thickBot="1" x14ac:dyDescent="0.3">
      <c r="A158" s="7" t="s">
        <v>111</v>
      </c>
      <c r="B158" s="6">
        <f t="shared" si="4"/>
        <v>44774</v>
      </c>
      <c r="C158" s="6" t="s">
        <v>170</v>
      </c>
      <c r="D158" s="14" t="s">
        <v>171</v>
      </c>
      <c r="E158" s="15" t="s">
        <v>103</v>
      </c>
      <c r="F158" s="29" t="str">
        <f t="shared" si="5"/>
        <v>ENEL_GX_13-3_ALTO_JAHUEL_220</v>
      </c>
      <c r="G158" s="16">
        <v>534570.49249124818</v>
      </c>
      <c r="H158" s="16">
        <v>840072.82135260676</v>
      </c>
      <c r="I158" s="17">
        <v>483641.69571916555</v>
      </c>
      <c r="J158" s="32">
        <v>1858285</v>
      </c>
      <c r="K158" s="92">
        <v>86.941999999999993</v>
      </c>
      <c r="L158" s="103">
        <v>161563014</v>
      </c>
      <c r="M158" s="100">
        <v>4001</v>
      </c>
      <c r="N158" s="93">
        <v>7487.2088999999996</v>
      </c>
      <c r="O158" s="94">
        <v>29956323</v>
      </c>
    </row>
    <row r="159" spans="1:15" ht="15.75" thickBot="1" x14ac:dyDescent="0.3">
      <c r="A159" s="7" t="s">
        <v>111</v>
      </c>
      <c r="B159" s="6">
        <f t="shared" si="4"/>
        <v>44774</v>
      </c>
      <c r="C159" s="6" t="s">
        <v>170</v>
      </c>
      <c r="D159" s="14" t="s">
        <v>171</v>
      </c>
      <c r="E159" s="15" t="s">
        <v>104</v>
      </c>
      <c r="F159" s="29" t="str">
        <f t="shared" si="5"/>
        <v>ENEL_GX_13-3_CERRO_NAVIA_220</v>
      </c>
      <c r="G159" s="16">
        <v>735719.54704226367</v>
      </c>
      <c r="H159" s="16">
        <v>1156198.8906836023</v>
      </c>
      <c r="I159" s="17">
        <v>659030.32083222235</v>
      </c>
      <c r="J159" s="32">
        <v>2550949</v>
      </c>
      <c r="K159" s="92">
        <v>81.962999999999994</v>
      </c>
      <c r="L159" s="103">
        <v>209083433</v>
      </c>
      <c r="M159" s="100">
        <v>5493</v>
      </c>
      <c r="N159" s="93">
        <v>7641.3351000000002</v>
      </c>
      <c r="O159" s="94">
        <v>41973854</v>
      </c>
    </row>
    <row r="160" spans="1:15" ht="15.75" thickBot="1" x14ac:dyDescent="0.3">
      <c r="A160" s="7" t="s">
        <v>111</v>
      </c>
      <c r="B160" s="6">
        <f t="shared" si="4"/>
        <v>44774</v>
      </c>
      <c r="C160" s="6" t="s">
        <v>170</v>
      </c>
      <c r="D160" s="14" t="s">
        <v>171</v>
      </c>
      <c r="E160" s="15" t="s">
        <v>105</v>
      </c>
      <c r="F160" s="29" t="str">
        <f t="shared" si="5"/>
        <v>ENEL_GX_13-3_CHENA_220</v>
      </c>
      <c r="G160" s="16">
        <v>697715.06703423208</v>
      </c>
      <c r="H160" s="16">
        <v>1083120.4639238508</v>
      </c>
      <c r="I160" s="17">
        <v>643983.13507034862</v>
      </c>
      <c r="J160" s="32">
        <v>2424819</v>
      </c>
      <c r="K160" s="92">
        <v>81.986000000000004</v>
      </c>
      <c r="L160" s="103">
        <v>198801211</v>
      </c>
      <c r="M160" s="100">
        <v>5221</v>
      </c>
      <c r="N160" s="93">
        <v>7651.9124000000002</v>
      </c>
      <c r="O160" s="94">
        <v>39950635</v>
      </c>
    </row>
    <row r="161" spans="1:15" ht="15.75" thickBot="1" x14ac:dyDescent="0.3">
      <c r="A161" s="7" t="s">
        <v>111</v>
      </c>
      <c r="B161" s="6">
        <f t="shared" si="4"/>
        <v>44774</v>
      </c>
      <c r="C161" s="6" t="s">
        <v>170</v>
      </c>
      <c r="D161" s="14" t="s">
        <v>171</v>
      </c>
      <c r="E161" s="15" t="s">
        <v>106</v>
      </c>
      <c r="F161" s="29" t="str">
        <f t="shared" si="5"/>
        <v>ENEL_GX_13-3_LOS_MAQUIS_220</v>
      </c>
      <c r="G161" s="16">
        <v>763.9026553340417</v>
      </c>
      <c r="H161" s="16">
        <v>998.09279200180185</v>
      </c>
      <c r="I161" s="17">
        <v>573.95808963338891</v>
      </c>
      <c r="J161" s="32">
        <v>2336</v>
      </c>
      <c r="K161" s="92">
        <v>83.671000000000006</v>
      </c>
      <c r="L161" s="103">
        <v>195455</v>
      </c>
      <c r="M161" s="100">
        <v>5</v>
      </c>
      <c r="N161" s="93">
        <v>7586.1821</v>
      </c>
      <c r="O161" s="94">
        <v>37931</v>
      </c>
    </row>
    <row r="162" spans="1:15" ht="15.75" thickBot="1" x14ac:dyDescent="0.3">
      <c r="A162" s="7" t="s">
        <v>111</v>
      </c>
      <c r="B162" s="6">
        <f t="shared" si="4"/>
        <v>44774</v>
      </c>
      <c r="C162" s="6" t="s">
        <v>170</v>
      </c>
      <c r="D162" s="14" t="s">
        <v>171</v>
      </c>
      <c r="E162" s="15" t="s">
        <v>107</v>
      </c>
      <c r="F162" s="29" t="str">
        <f t="shared" si="5"/>
        <v>ENEL_GX_13-3_NOGALES_220</v>
      </c>
      <c r="G162" s="16">
        <v>242.67497965470156</v>
      </c>
      <c r="H162" s="16">
        <v>319.23520721006867</v>
      </c>
      <c r="I162" s="17">
        <v>184.42780558344737</v>
      </c>
      <c r="J162" s="32">
        <v>746</v>
      </c>
      <c r="K162" s="92">
        <v>87.096000000000004</v>
      </c>
      <c r="L162" s="103">
        <v>64974</v>
      </c>
      <c r="M162" s="100">
        <v>2</v>
      </c>
      <c r="N162" s="93">
        <v>7431.3004000000001</v>
      </c>
      <c r="O162" s="94">
        <v>14863</v>
      </c>
    </row>
    <row r="163" spans="1:15" ht="15.75" thickBot="1" x14ac:dyDescent="0.3">
      <c r="A163" s="7" t="s">
        <v>111</v>
      </c>
      <c r="B163" s="6">
        <f t="shared" si="4"/>
        <v>44774</v>
      </c>
      <c r="C163" s="6" t="s">
        <v>170</v>
      </c>
      <c r="D163" s="14" t="s">
        <v>171</v>
      </c>
      <c r="E163" s="15" t="s">
        <v>108</v>
      </c>
      <c r="F163" s="29" t="str">
        <f t="shared" si="5"/>
        <v>ENEL_GX_13-3_POLPAICO_220</v>
      </c>
      <c r="G163" s="16">
        <v>329429.87997738231</v>
      </c>
      <c r="H163" s="16">
        <v>517073.89766795741</v>
      </c>
      <c r="I163" s="17">
        <v>287857.51494607184</v>
      </c>
      <c r="J163" s="32">
        <v>1134361</v>
      </c>
      <c r="K163" s="92">
        <v>80.974000000000004</v>
      </c>
      <c r="L163" s="103">
        <v>91853748</v>
      </c>
      <c r="M163" s="100">
        <v>2443</v>
      </c>
      <c r="N163" s="93">
        <v>7555.2057999999997</v>
      </c>
      <c r="O163" s="94">
        <v>18457368</v>
      </c>
    </row>
    <row r="164" spans="1:15" ht="15.75" thickBot="1" x14ac:dyDescent="0.3">
      <c r="A164" s="7" t="s">
        <v>111</v>
      </c>
      <c r="B164" s="6">
        <f t="shared" si="4"/>
        <v>44774</v>
      </c>
      <c r="C164" s="6" t="s">
        <v>170</v>
      </c>
      <c r="D164" s="14" t="s">
        <v>171</v>
      </c>
      <c r="E164" s="15" t="s">
        <v>109</v>
      </c>
      <c r="F164" s="29" t="str">
        <f t="shared" si="5"/>
        <v>ENEL_GX_13-3_QUILLOTA_220</v>
      </c>
      <c r="G164" s="16">
        <v>2145.252267840267</v>
      </c>
      <c r="H164" s="16">
        <v>3164.1403984273734</v>
      </c>
      <c r="I164" s="17">
        <v>1727.2890997851734</v>
      </c>
      <c r="J164" s="32">
        <v>7037</v>
      </c>
      <c r="K164" s="92">
        <v>84.4</v>
      </c>
      <c r="L164" s="103">
        <v>593923</v>
      </c>
      <c r="M164" s="100">
        <v>15</v>
      </c>
      <c r="N164" s="93">
        <v>7504.5859</v>
      </c>
      <c r="O164" s="94">
        <v>112569</v>
      </c>
    </row>
    <row r="165" spans="1:15" ht="15.75" thickBot="1" x14ac:dyDescent="0.3">
      <c r="A165" s="7" t="s">
        <v>111</v>
      </c>
      <c r="B165" s="6">
        <f t="shared" si="4"/>
        <v>44774</v>
      </c>
      <c r="C165" s="6" t="s">
        <v>172</v>
      </c>
      <c r="D165" s="14" t="s">
        <v>173</v>
      </c>
      <c r="E165" s="15" t="s">
        <v>103</v>
      </c>
      <c r="F165" s="29" t="str">
        <f t="shared" si="5"/>
        <v>ENGIE_ENERGIA_ALTO_JAHUEL_220</v>
      </c>
      <c r="G165" s="16">
        <v>5635805.5382892592</v>
      </c>
      <c r="H165" s="16">
        <v>8856618.7727296147</v>
      </c>
      <c r="I165" s="17">
        <v>5098879.5408050064</v>
      </c>
      <c r="J165" s="32">
        <v>19591303.851823881</v>
      </c>
      <c r="K165" s="92">
        <v>79.888000000000005</v>
      </c>
      <c r="L165" s="103">
        <v>1565110082</v>
      </c>
      <c r="M165" s="100">
        <v>42185</v>
      </c>
      <c r="N165" s="93">
        <v>7411.4895999999999</v>
      </c>
      <c r="O165" s="94">
        <v>312653689</v>
      </c>
    </row>
    <row r="166" spans="1:15" ht="15.75" thickBot="1" x14ac:dyDescent="0.3">
      <c r="A166" s="7" t="s">
        <v>111</v>
      </c>
      <c r="B166" s="6">
        <f t="shared" si="4"/>
        <v>44774</v>
      </c>
      <c r="C166" s="6" t="s">
        <v>172</v>
      </c>
      <c r="D166" s="14" t="s">
        <v>173</v>
      </c>
      <c r="E166" s="15" t="s">
        <v>104</v>
      </c>
      <c r="F166" s="29" t="str">
        <f t="shared" si="5"/>
        <v>ENGIE_ENERGIA_CERRO_NAVIA_220</v>
      </c>
      <c r="G166" s="16">
        <v>7756455.614534949</v>
      </c>
      <c r="H166" s="16">
        <v>12189434.701327484</v>
      </c>
      <c r="I166" s="17">
        <v>6947945.6577143446</v>
      </c>
      <c r="J166" s="32">
        <v>26893835.973576777</v>
      </c>
      <c r="K166" s="92">
        <v>75.311999999999998</v>
      </c>
      <c r="L166" s="103">
        <v>2025428575</v>
      </c>
      <c r="M166" s="100">
        <v>57909</v>
      </c>
      <c r="N166" s="93">
        <v>7564.0571</v>
      </c>
      <c r="O166" s="94">
        <v>438026983</v>
      </c>
    </row>
    <row r="167" spans="1:15" ht="15.75" thickBot="1" x14ac:dyDescent="0.3">
      <c r="A167" s="7" t="s">
        <v>111</v>
      </c>
      <c r="B167" s="6">
        <f t="shared" si="4"/>
        <v>44774</v>
      </c>
      <c r="C167" s="6" t="s">
        <v>172</v>
      </c>
      <c r="D167" s="14" t="s">
        <v>173</v>
      </c>
      <c r="E167" s="15" t="s">
        <v>105</v>
      </c>
      <c r="F167" s="29" t="str">
        <f t="shared" si="5"/>
        <v>ENGIE_ENERGIA_CHENA_220</v>
      </c>
      <c r="G167" s="16">
        <v>7355786.5504590366</v>
      </c>
      <c r="H167" s="16">
        <v>11418992.246969949</v>
      </c>
      <c r="I167" s="17">
        <v>6789307.9961830657</v>
      </c>
      <c r="J167" s="32">
        <v>25564086.793612055</v>
      </c>
      <c r="K167" s="92">
        <v>75.334999999999994</v>
      </c>
      <c r="L167" s="103">
        <v>1925870479</v>
      </c>
      <c r="M167" s="100">
        <v>55046</v>
      </c>
      <c r="N167" s="93">
        <v>7574.5275000000001</v>
      </c>
      <c r="O167" s="94">
        <v>416947441</v>
      </c>
    </row>
    <row r="168" spans="1:15" ht="15.75" thickBot="1" x14ac:dyDescent="0.3">
      <c r="A168" s="7" t="s">
        <v>111</v>
      </c>
      <c r="B168" s="6">
        <f t="shared" si="4"/>
        <v>44774</v>
      </c>
      <c r="C168" s="6" t="s">
        <v>172</v>
      </c>
      <c r="D168" s="14" t="s">
        <v>173</v>
      </c>
      <c r="E168" s="15" t="s">
        <v>106</v>
      </c>
      <c r="F168" s="29" t="str">
        <f t="shared" si="5"/>
        <v>ENGIE_ENERGIA_LOS_MAQUIS_220</v>
      </c>
      <c r="G168" s="16">
        <v>8053.5811013099392</v>
      </c>
      <c r="H168" s="16">
        <v>10522.572726893331</v>
      </c>
      <c r="I168" s="17">
        <v>6051.0563634500159</v>
      </c>
      <c r="J168" s="32">
        <v>24627.210191653285</v>
      </c>
      <c r="K168" s="92">
        <v>76.882000000000005</v>
      </c>
      <c r="L168" s="103">
        <v>1893389</v>
      </c>
      <c r="M168" s="100">
        <v>53</v>
      </c>
      <c r="N168" s="93">
        <v>7509.4619000000002</v>
      </c>
      <c r="O168" s="94">
        <v>398001</v>
      </c>
    </row>
    <row r="169" spans="1:15" ht="15.75" thickBot="1" x14ac:dyDescent="0.3">
      <c r="A169" s="7" t="s">
        <v>111</v>
      </c>
      <c r="B169" s="6">
        <f t="shared" si="4"/>
        <v>44774</v>
      </c>
      <c r="C169" s="6" t="s">
        <v>172</v>
      </c>
      <c r="D169" s="14" t="s">
        <v>173</v>
      </c>
      <c r="E169" s="15" t="s">
        <v>107</v>
      </c>
      <c r="F169" s="29" t="str">
        <f t="shared" si="5"/>
        <v>ENGIE_ENERGIA_NOGALES_220</v>
      </c>
      <c r="G169" s="16">
        <v>2558.4446084341093</v>
      </c>
      <c r="H169" s="16">
        <v>3365.5945737425441</v>
      </c>
      <c r="I169" s="17">
        <v>1944.363302354823</v>
      </c>
      <c r="J169" s="32">
        <v>7868.4024845314761</v>
      </c>
      <c r="K169" s="92">
        <v>80.03</v>
      </c>
      <c r="L169" s="103">
        <v>629708</v>
      </c>
      <c r="M169" s="100">
        <v>17</v>
      </c>
      <c r="N169" s="93">
        <v>7356.1464999999998</v>
      </c>
      <c r="O169" s="94">
        <v>125054</v>
      </c>
    </row>
    <row r="170" spans="1:15" ht="15.75" thickBot="1" x14ac:dyDescent="0.3">
      <c r="A170" s="7" t="s">
        <v>111</v>
      </c>
      <c r="B170" s="6">
        <f t="shared" si="4"/>
        <v>44774</v>
      </c>
      <c r="C170" s="6" t="s">
        <v>172</v>
      </c>
      <c r="D170" s="14" t="s">
        <v>173</v>
      </c>
      <c r="E170" s="15" t="s">
        <v>108</v>
      </c>
      <c r="F170" s="29" t="str">
        <f t="shared" si="5"/>
        <v>ENGIE_ENERGIA_POLPAICO_220</v>
      </c>
      <c r="G170" s="16">
        <v>3473073.7444975842</v>
      </c>
      <c r="H170" s="16">
        <v>5451344.5412993822</v>
      </c>
      <c r="I170" s="17">
        <v>3034789.6110218139</v>
      </c>
      <c r="J170" s="32">
        <v>11959207.896818779</v>
      </c>
      <c r="K170" s="92">
        <v>74.405000000000001</v>
      </c>
      <c r="L170" s="103">
        <v>889824864</v>
      </c>
      <c r="M170" s="100">
        <v>25751</v>
      </c>
      <c r="N170" s="93">
        <v>7478.7987999999996</v>
      </c>
      <c r="O170" s="94">
        <v>192586548</v>
      </c>
    </row>
    <row r="171" spans="1:15" ht="15.75" thickBot="1" x14ac:dyDescent="0.3">
      <c r="A171" s="7" t="s">
        <v>111</v>
      </c>
      <c r="B171" s="6">
        <f t="shared" si="4"/>
        <v>44774</v>
      </c>
      <c r="C171" s="6" t="s">
        <v>172</v>
      </c>
      <c r="D171" s="14" t="s">
        <v>173</v>
      </c>
      <c r="E171" s="15" t="s">
        <v>109</v>
      </c>
      <c r="F171" s="29" t="str">
        <f t="shared" si="5"/>
        <v>ENGIE_ENERGIA_QUILLOTA_220</v>
      </c>
      <c r="G171" s="16">
        <v>22616.707771837424</v>
      </c>
      <c r="H171" s="16">
        <v>33358.519094979267</v>
      </c>
      <c r="I171" s="17">
        <v>18210.255918596784</v>
      </c>
      <c r="J171" s="32">
        <v>74185.482785413478</v>
      </c>
      <c r="K171" s="92">
        <v>77.552000000000007</v>
      </c>
      <c r="L171" s="103">
        <v>5753233</v>
      </c>
      <c r="M171" s="100">
        <v>160</v>
      </c>
      <c r="N171" s="93">
        <v>7428.6908999999996</v>
      </c>
      <c r="O171" s="94">
        <v>1188591</v>
      </c>
    </row>
    <row r="172" spans="1:15" ht="15.75" thickBot="1" x14ac:dyDescent="0.3">
      <c r="A172" s="7" t="s">
        <v>127</v>
      </c>
      <c r="B172" s="6">
        <f t="shared" si="4"/>
        <v>44774</v>
      </c>
      <c r="C172" s="6" t="s">
        <v>174</v>
      </c>
      <c r="D172" s="14" t="s">
        <v>175</v>
      </c>
      <c r="E172" s="15" t="s">
        <v>103</v>
      </c>
      <c r="F172" s="29" t="str">
        <f t="shared" si="5"/>
        <v>ERNC-1_A_ALTO_JAHUEL_220</v>
      </c>
      <c r="G172" s="16">
        <v>178917.61579480724</v>
      </c>
      <c r="H172" s="16">
        <v>0</v>
      </c>
      <c r="I172" s="17">
        <v>0</v>
      </c>
      <c r="J172" s="32">
        <v>178918</v>
      </c>
      <c r="K172" s="92">
        <v>86.608999999999995</v>
      </c>
      <c r="L172" s="103">
        <v>15495909</v>
      </c>
      <c r="M172" s="100">
        <v>0</v>
      </c>
      <c r="N172" s="93">
        <v>7411.4895999999999</v>
      </c>
      <c r="O172" s="94">
        <v>0</v>
      </c>
    </row>
    <row r="173" spans="1:15" ht="15.75" thickBot="1" x14ac:dyDescent="0.3">
      <c r="A173" s="7" t="s">
        <v>127</v>
      </c>
      <c r="B173" s="6">
        <f t="shared" si="4"/>
        <v>44774</v>
      </c>
      <c r="C173" s="6" t="s">
        <v>174</v>
      </c>
      <c r="D173" s="14" t="s">
        <v>175</v>
      </c>
      <c r="E173" s="15" t="s">
        <v>104</v>
      </c>
      <c r="F173" s="29" t="str">
        <f t="shared" si="5"/>
        <v>ERNC-1_A_CERRO_NAVIA_220</v>
      </c>
      <c r="G173" s="16">
        <v>246241.02732829456</v>
      </c>
      <c r="H173" s="16">
        <v>0</v>
      </c>
      <c r="I173" s="17">
        <v>0</v>
      </c>
      <c r="J173" s="32">
        <v>246241</v>
      </c>
      <c r="K173" s="92">
        <v>81.647999999999996</v>
      </c>
      <c r="L173" s="103">
        <v>20105085</v>
      </c>
      <c r="M173" s="100">
        <v>0</v>
      </c>
      <c r="N173" s="93">
        <v>7564.0571</v>
      </c>
      <c r="O173" s="94">
        <v>0</v>
      </c>
    </row>
    <row r="174" spans="1:15" ht="15.75" thickBot="1" x14ac:dyDescent="0.3">
      <c r="A174" s="7" t="s">
        <v>127</v>
      </c>
      <c r="B174" s="6">
        <f t="shared" si="4"/>
        <v>44774</v>
      </c>
      <c r="C174" s="6" t="s">
        <v>174</v>
      </c>
      <c r="D174" s="14" t="s">
        <v>175</v>
      </c>
      <c r="E174" s="15" t="s">
        <v>105</v>
      </c>
      <c r="F174" s="29" t="str">
        <f t="shared" si="5"/>
        <v>ERNC-1_A_CHENA_220</v>
      </c>
      <c r="G174" s="16">
        <v>233521.15025301857</v>
      </c>
      <c r="H174" s="16">
        <v>0</v>
      </c>
      <c r="I174" s="17">
        <v>0</v>
      </c>
      <c r="J174" s="32">
        <v>233521</v>
      </c>
      <c r="K174" s="92">
        <v>81.673000000000002</v>
      </c>
      <c r="L174" s="103">
        <v>19072361</v>
      </c>
      <c r="M174" s="100">
        <v>0</v>
      </c>
      <c r="N174" s="93">
        <v>7574.5275000000001</v>
      </c>
      <c r="O174" s="94">
        <v>0</v>
      </c>
    </row>
    <row r="175" spans="1:15" ht="15.75" thickBot="1" x14ac:dyDescent="0.3">
      <c r="A175" s="7" t="s">
        <v>127</v>
      </c>
      <c r="B175" s="6">
        <f t="shared" si="4"/>
        <v>44774</v>
      </c>
      <c r="C175" s="6" t="s">
        <v>174</v>
      </c>
      <c r="D175" s="14" t="s">
        <v>175</v>
      </c>
      <c r="E175" s="15" t="s">
        <v>106</v>
      </c>
      <c r="F175" s="29" t="str">
        <f t="shared" si="5"/>
        <v>ERNC-1_A_LOS_MAQUIS_220</v>
      </c>
      <c r="G175" s="16">
        <v>255.6737487599481</v>
      </c>
      <c r="H175" s="16">
        <v>0</v>
      </c>
      <c r="I175" s="17">
        <v>0</v>
      </c>
      <c r="J175" s="32">
        <v>256</v>
      </c>
      <c r="K175" s="92">
        <v>83.350999999999999</v>
      </c>
      <c r="L175" s="103">
        <v>21338</v>
      </c>
      <c r="M175" s="100">
        <v>0</v>
      </c>
      <c r="N175" s="93">
        <v>7509.4619000000002</v>
      </c>
      <c r="O175" s="94">
        <v>0</v>
      </c>
    </row>
    <row r="176" spans="1:15" ht="15.75" thickBot="1" x14ac:dyDescent="0.3">
      <c r="A176" s="7" t="s">
        <v>127</v>
      </c>
      <c r="B176" s="6">
        <f t="shared" si="4"/>
        <v>44774</v>
      </c>
      <c r="C176" s="6" t="s">
        <v>174</v>
      </c>
      <c r="D176" s="14" t="s">
        <v>175</v>
      </c>
      <c r="E176" s="15" t="s">
        <v>107</v>
      </c>
      <c r="F176" s="29" t="str">
        <f t="shared" si="5"/>
        <v>ERNC-1_A_NOGALES_220</v>
      </c>
      <c r="G176" s="16">
        <v>81.221895676524639</v>
      </c>
      <c r="H176" s="16">
        <v>0</v>
      </c>
      <c r="I176" s="17">
        <v>0</v>
      </c>
      <c r="J176" s="32">
        <v>81</v>
      </c>
      <c r="K176" s="92">
        <v>86.763000000000005</v>
      </c>
      <c r="L176" s="103">
        <v>7028</v>
      </c>
      <c r="M176" s="100">
        <v>0</v>
      </c>
      <c r="N176" s="93">
        <v>7356.1464999999998</v>
      </c>
      <c r="O176" s="94">
        <v>0</v>
      </c>
    </row>
    <row r="177" spans="1:15" ht="15.75" thickBot="1" x14ac:dyDescent="0.3">
      <c r="A177" s="7" t="s">
        <v>127</v>
      </c>
      <c r="B177" s="6">
        <f t="shared" si="4"/>
        <v>44774</v>
      </c>
      <c r="C177" s="6" t="s">
        <v>174</v>
      </c>
      <c r="D177" s="14" t="s">
        <v>175</v>
      </c>
      <c r="E177" s="15" t="s">
        <v>108</v>
      </c>
      <c r="F177" s="29" t="str">
        <f t="shared" si="5"/>
        <v>ERNC-1_A_POLPAICO_220</v>
      </c>
      <c r="G177" s="16">
        <v>110258.25316777601</v>
      </c>
      <c r="H177" s="16">
        <v>0</v>
      </c>
      <c r="I177" s="17">
        <v>0</v>
      </c>
      <c r="J177" s="32">
        <v>110258</v>
      </c>
      <c r="K177" s="92">
        <v>80.665000000000006</v>
      </c>
      <c r="L177" s="103">
        <v>8893962</v>
      </c>
      <c r="M177" s="100">
        <v>0</v>
      </c>
      <c r="N177" s="93">
        <v>7478.7987999999996</v>
      </c>
      <c r="O177" s="94">
        <v>0</v>
      </c>
    </row>
    <row r="178" spans="1:15" ht="15.75" thickBot="1" x14ac:dyDescent="0.3">
      <c r="A178" s="7" t="s">
        <v>127</v>
      </c>
      <c r="B178" s="6">
        <f t="shared" si="4"/>
        <v>44774</v>
      </c>
      <c r="C178" s="6" t="s">
        <v>174</v>
      </c>
      <c r="D178" s="14" t="s">
        <v>175</v>
      </c>
      <c r="E178" s="15" t="s">
        <v>109</v>
      </c>
      <c r="F178" s="29" t="str">
        <f t="shared" si="5"/>
        <v>ERNC-1_A_QUILLOTA_220</v>
      </c>
      <c r="G178" s="16">
        <v>718.00338109134907</v>
      </c>
      <c r="H178" s="16">
        <v>0</v>
      </c>
      <c r="I178" s="17">
        <v>0</v>
      </c>
      <c r="J178" s="32">
        <v>718</v>
      </c>
      <c r="K178" s="92">
        <v>84.075999999999993</v>
      </c>
      <c r="L178" s="103">
        <v>60367</v>
      </c>
      <c r="M178" s="100">
        <v>0</v>
      </c>
      <c r="N178" s="93">
        <v>7428.6908999999996</v>
      </c>
      <c r="O178" s="94">
        <v>0</v>
      </c>
    </row>
    <row r="179" spans="1:15" ht="15.75" thickBot="1" x14ac:dyDescent="0.3">
      <c r="A179" s="7" t="s">
        <v>127</v>
      </c>
      <c r="B179" s="6">
        <f t="shared" si="4"/>
        <v>44774</v>
      </c>
      <c r="C179" s="6" t="s">
        <v>176</v>
      </c>
      <c r="D179" s="14" t="s">
        <v>177</v>
      </c>
      <c r="E179" s="15" t="s">
        <v>103</v>
      </c>
      <c r="F179" s="29" t="str">
        <f t="shared" si="5"/>
        <v>ERNC-1_B_ALTO_JAHUEL_220</v>
      </c>
      <c r="G179" s="16">
        <v>0</v>
      </c>
      <c r="H179" s="16">
        <v>35143.1439487811</v>
      </c>
      <c r="I179" s="17">
        <v>0</v>
      </c>
      <c r="J179" s="32">
        <v>35143</v>
      </c>
      <c r="K179" s="92">
        <v>94.397999999999996</v>
      </c>
      <c r="L179" s="103">
        <v>3317429</v>
      </c>
      <c r="M179" s="100">
        <v>0</v>
      </c>
      <c r="N179" s="93">
        <v>7411.4895999999999</v>
      </c>
      <c r="O179" s="94">
        <v>0</v>
      </c>
    </row>
    <row r="180" spans="1:15" ht="15.75" thickBot="1" x14ac:dyDescent="0.3">
      <c r="A180" s="7" t="s">
        <v>127</v>
      </c>
      <c r="B180" s="6">
        <f t="shared" si="4"/>
        <v>44774</v>
      </c>
      <c r="C180" s="6" t="s">
        <v>176</v>
      </c>
      <c r="D180" s="14" t="s">
        <v>177</v>
      </c>
      <c r="E180" s="15" t="s">
        <v>104</v>
      </c>
      <c r="F180" s="29" t="str">
        <f t="shared" si="5"/>
        <v>ERNC-1_B_CERRO_NAVIA_220</v>
      </c>
      <c r="G180" s="16">
        <v>0</v>
      </c>
      <c r="H180" s="16">
        <v>48367.787905924946</v>
      </c>
      <c r="I180" s="17">
        <v>0</v>
      </c>
      <c r="J180" s="32">
        <v>48368</v>
      </c>
      <c r="K180" s="92">
        <v>88.991</v>
      </c>
      <c r="L180" s="103">
        <v>4304317</v>
      </c>
      <c r="M180" s="100">
        <v>0</v>
      </c>
      <c r="N180" s="93">
        <v>7564.0571</v>
      </c>
      <c r="O180" s="94">
        <v>0</v>
      </c>
    </row>
    <row r="181" spans="1:15" ht="15.75" thickBot="1" x14ac:dyDescent="0.3">
      <c r="A181" s="7" t="s">
        <v>127</v>
      </c>
      <c r="B181" s="6">
        <f t="shared" si="4"/>
        <v>44774</v>
      </c>
      <c r="C181" s="6" t="s">
        <v>176</v>
      </c>
      <c r="D181" s="14" t="s">
        <v>177</v>
      </c>
      <c r="E181" s="15" t="s">
        <v>105</v>
      </c>
      <c r="F181" s="29" t="str">
        <f t="shared" si="5"/>
        <v>ERNC-1_B_CHENA_220</v>
      </c>
      <c r="G181" s="16">
        <v>0</v>
      </c>
      <c r="H181" s="16">
        <v>45310.665230496263</v>
      </c>
      <c r="I181" s="17">
        <v>0</v>
      </c>
      <c r="J181" s="32">
        <v>45311</v>
      </c>
      <c r="K181" s="92">
        <v>89.016999999999996</v>
      </c>
      <c r="L181" s="103">
        <v>4033449</v>
      </c>
      <c r="M181" s="100">
        <v>0</v>
      </c>
      <c r="N181" s="93">
        <v>7574.5275000000001</v>
      </c>
      <c r="O181" s="94">
        <v>0</v>
      </c>
    </row>
    <row r="182" spans="1:15" ht="15.75" thickBot="1" x14ac:dyDescent="0.3">
      <c r="A182" s="7" t="s">
        <v>127</v>
      </c>
      <c r="B182" s="6">
        <f t="shared" si="4"/>
        <v>44774</v>
      </c>
      <c r="C182" s="6" t="s">
        <v>176</v>
      </c>
      <c r="D182" s="14" t="s">
        <v>177</v>
      </c>
      <c r="E182" s="15" t="s">
        <v>106</v>
      </c>
      <c r="F182" s="29" t="str">
        <f t="shared" si="5"/>
        <v>ERNC-1_B_LOS_MAQUIS_220</v>
      </c>
      <c r="G182" s="16">
        <v>0</v>
      </c>
      <c r="H182" s="16">
        <v>41.753664411001736</v>
      </c>
      <c r="I182" s="17">
        <v>0</v>
      </c>
      <c r="J182" s="32">
        <v>42</v>
      </c>
      <c r="K182" s="92">
        <v>90.844999999999999</v>
      </c>
      <c r="L182" s="103">
        <v>3815</v>
      </c>
      <c r="M182" s="100">
        <v>0</v>
      </c>
      <c r="N182" s="93">
        <v>7509.4619000000002</v>
      </c>
      <c r="O182" s="94">
        <v>0</v>
      </c>
    </row>
    <row r="183" spans="1:15" ht="15.75" thickBot="1" x14ac:dyDescent="0.3">
      <c r="A183" s="7" t="s">
        <v>127</v>
      </c>
      <c r="B183" s="6">
        <f t="shared" si="4"/>
        <v>44774</v>
      </c>
      <c r="C183" s="6" t="s">
        <v>176</v>
      </c>
      <c r="D183" s="14" t="s">
        <v>177</v>
      </c>
      <c r="E183" s="15" t="s">
        <v>107</v>
      </c>
      <c r="F183" s="29" t="str">
        <f t="shared" si="5"/>
        <v>ERNC-1_B_NOGALES_220</v>
      </c>
      <c r="G183" s="16">
        <v>0</v>
      </c>
      <c r="H183" s="16">
        <v>13.354709919598083</v>
      </c>
      <c r="I183" s="17">
        <v>0</v>
      </c>
      <c r="J183" s="32">
        <v>13</v>
      </c>
      <c r="K183" s="92">
        <v>94.564999999999998</v>
      </c>
      <c r="L183" s="103">
        <v>1229</v>
      </c>
      <c r="M183" s="100">
        <v>0</v>
      </c>
      <c r="N183" s="93">
        <v>7356.1464999999998</v>
      </c>
      <c r="O183" s="94">
        <v>0</v>
      </c>
    </row>
    <row r="184" spans="1:15" ht="15.75" thickBot="1" x14ac:dyDescent="0.3">
      <c r="A184" s="7" t="s">
        <v>127</v>
      </c>
      <c r="B184" s="6">
        <f t="shared" si="4"/>
        <v>44774</v>
      </c>
      <c r="C184" s="6" t="s">
        <v>176</v>
      </c>
      <c r="D184" s="14" t="s">
        <v>177</v>
      </c>
      <c r="E184" s="15" t="s">
        <v>108</v>
      </c>
      <c r="F184" s="29" t="str">
        <f t="shared" si="5"/>
        <v>ERNC-1_B_POLPAICO_220</v>
      </c>
      <c r="G184" s="16">
        <v>0</v>
      </c>
      <c r="H184" s="16">
        <v>21630.984786109515</v>
      </c>
      <c r="I184" s="17">
        <v>0</v>
      </c>
      <c r="J184" s="32">
        <v>21631</v>
      </c>
      <c r="K184" s="92">
        <v>87.918000000000006</v>
      </c>
      <c r="L184" s="103">
        <v>1901754</v>
      </c>
      <c r="M184" s="100">
        <v>0</v>
      </c>
      <c r="N184" s="93">
        <v>7478.7987999999996</v>
      </c>
      <c r="O184" s="94">
        <v>0</v>
      </c>
    </row>
    <row r="185" spans="1:15" ht="15.75" thickBot="1" x14ac:dyDescent="0.3">
      <c r="A185" s="7" t="s">
        <v>127</v>
      </c>
      <c r="B185" s="6">
        <f t="shared" si="4"/>
        <v>44774</v>
      </c>
      <c r="C185" s="6" t="s">
        <v>176</v>
      </c>
      <c r="D185" s="14" t="s">
        <v>177</v>
      </c>
      <c r="E185" s="15" t="s">
        <v>109</v>
      </c>
      <c r="F185" s="29" t="str">
        <f t="shared" si="5"/>
        <v>ERNC-1_B_QUILLOTA_220</v>
      </c>
      <c r="G185" s="16">
        <v>0</v>
      </c>
      <c r="H185" s="16">
        <v>132.36690757004422</v>
      </c>
      <c r="I185" s="17">
        <v>0</v>
      </c>
      <c r="J185" s="32">
        <v>132</v>
      </c>
      <c r="K185" s="92">
        <v>91.637</v>
      </c>
      <c r="L185" s="103">
        <v>12096</v>
      </c>
      <c r="M185" s="100">
        <v>0</v>
      </c>
      <c r="N185" s="93">
        <v>7428.6908999999996</v>
      </c>
      <c r="O185" s="94">
        <v>0</v>
      </c>
    </row>
    <row r="186" spans="1:15" ht="15.75" thickBot="1" x14ac:dyDescent="0.3">
      <c r="A186" s="7" t="s">
        <v>111</v>
      </c>
      <c r="B186" s="6">
        <f t="shared" si="4"/>
        <v>44774</v>
      </c>
      <c r="C186" s="6" t="s">
        <v>178</v>
      </c>
      <c r="D186" s="14" t="s">
        <v>179</v>
      </c>
      <c r="E186" s="15" t="s">
        <v>103</v>
      </c>
      <c r="F186" s="29" t="str">
        <f t="shared" si="5"/>
        <v>ERNC-1_C_ALTO_JAHUEL_220</v>
      </c>
      <c r="G186" s="16">
        <v>0</v>
      </c>
      <c r="H186" s="16">
        <v>0</v>
      </c>
      <c r="I186" s="17">
        <v>40464.800908389683</v>
      </c>
      <c r="J186" s="32">
        <v>40465</v>
      </c>
      <c r="K186" s="92">
        <v>94.397999999999996</v>
      </c>
      <c r="L186" s="103">
        <v>3819815</v>
      </c>
      <c r="M186" s="100">
        <v>87</v>
      </c>
      <c r="N186" s="93">
        <v>7411.4895999999999</v>
      </c>
      <c r="O186" s="94">
        <v>644800</v>
      </c>
    </row>
    <row r="187" spans="1:15" ht="15.75" thickBot="1" x14ac:dyDescent="0.3">
      <c r="A187" s="7" t="s">
        <v>111</v>
      </c>
      <c r="B187" s="6">
        <f t="shared" si="4"/>
        <v>44774</v>
      </c>
      <c r="C187" s="6" t="s">
        <v>178</v>
      </c>
      <c r="D187" s="14" t="s">
        <v>179</v>
      </c>
      <c r="E187" s="15" t="s">
        <v>104</v>
      </c>
      <c r="F187" s="29" t="str">
        <f t="shared" si="5"/>
        <v>ERNC-1_C_CERRO_NAVIA_220</v>
      </c>
      <c r="G187" s="16">
        <v>0</v>
      </c>
      <c r="H187" s="16">
        <v>0</v>
      </c>
      <c r="I187" s="17">
        <v>55139.02329164149</v>
      </c>
      <c r="J187" s="32">
        <v>55139</v>
      </c>
      <c r="K187" s="92">
        <v>88.991</v>
      </c>
      <c r="L187" s="103">
        <v>4906875</v>
      </c>
      <c r="M187" s="100">
        <v>119</v>
      </c>
      <c r="N187" s="93">
        <v>7564.0571</v>
      </c>
      <c r="O187" s="94">
        <v>900123</v>
      </c>
    </row>
    <row r="188" spans="1:15" ht="15.75" thickBot="1" x14ac:dyDescent="0.3">
      <c r="A188" s="7" t="s">
        <v>111</v>
      </c>
      <c r="B188" s="6">
        <f t="shared" si="4"/>
        <v>44774</v>
      </c>
      <c r="C188" s="6" t="s">
        <v>178</v>
      </c>
      <c r="D188" s="14" t="s">
        <v>179</v>
      </c>
      <c r="E188" s="15" t="s">
        <v>105</v>
      </c>
      <c r="F188" s="29" t="str">
        <f t="shared" si="5"/>
        <v>ERNC-1_C_CHENA_220</v>
      </c>
      <c r="G188" s="16">
        <v>0</v>
      </c>
      <c r="H188" s="16">
        <v>0</v>
      </c>
      <c r="I188" s="17">
        <v>53880.071920254071</v>
      </c>
      <c r="J188" s="32">
        <v>53880</v>
      </c>
      <c r="K188" s="92">
        <v>89.016999999999996</v>
      </c>
      <c r="L188" s="103">
        <v>4796236</v>
      </c>
      <c r="M188" s="100">
        <v>116</v>
      </c>
      <c r="N188" s="93">
        <v>7574.5275000000001</v>
      </c>
      <c r="O188" s="94">
        <v>878645</v>
      </c>
    </row>
    <row r="189" spans="1:15" ht="15.75" thickBot="1" x14ac:dyDescent="0.3">
      <c r="A189" s="7" t="s">
        <v>111</v>
      </c>
      <c r="B189" s="6">
        <f t="shared" si="4"/>
        <v>44774</v>
      </c>
      <c r="C189" s="6" t="s">
        <v>178</v>
      </c>
      <c r="D189" s="14" t="s">
        <v>179</v>
      </c>
      <c r="E189" s="15" t="s">
        <v>106</v>
      </c>
      <c r="F189" s="29" t="str">
        <f t="shared" si="5"/>
        <v>ERNC-1_C_LOS_MAQUIS_220</v>
      </c>
      <c r="G189" s="16">
        <v>0</v>
      </c>
      <c r="H189" s="16">
        <v>0</v>
      </c>
      <c r="I189" s="17">
        <v>48.021293516142158</v>
      </c>
      <c r="J189" s="32">
        <v>48</v>
      </c>
      <c r="K189" s="92">
        <v>90.844999999999999</v>
      </c>
      <c r="L189" s="103">
        <v>4361</v>
      </c>
      <c r="M189" s="100">
        <v>0</v>
      </c>
      <c r="N189" s="93">
        <v>7509.4619000000002</v>
      </c>
      <c r="O189" s="94">
        <v>0</v>
      </c>
    </row>
    <row r="190" spans="1:15" ht="15.75" thickBot="1" x14ac:dyDescent="0.3">
      <c r="A190" s="7" t="s">
        <v>111</v>
      </c>
      <c r="B190" s="6">
        <f t="shared" si="4"/>
        <v>44774</v>
      </c>
      <c r="C190" s="6" t="s">
        <v>178</v>
      </c>
      <c r="D190" s="14" t="s">
        <v>179</v>
      </c>
      <c r="E190" s="15" t="s">
        <v>107</v>
      </c>
      <c r="F190" s="29" t="str">
        <f t="shared" si="5"/>
        <v>ERNC-1_C_NOGALES_220</v>
      </c>
      <c r="G190" s="16">
        <v>0</v>
      </c>
      <c r="H190" s="16">
        <v>0</v>
      </c>
      <c r="I190" s="17">
        <v>15.430502582719445</v>
      </c>
      <c r="J190" s="32">
        <v>15</v>
      </c>
      <c r="K190" s="92">
        <v>94.564999999999998</v>
      </c>
      <c r="L190" s="103">
        <v>1418</v>
      </c>
      <c r="M190" s="100">
        <v>0</v>
      </c>
      <c r="N190" s="93">
        <v>7356.1464999999998</v>
      </c>
      <c r="O190" s="94">
        <v>0</v>
      </c>
    </row>
    <row r="191" spans="1:15" ht="15.75" thickBot="1" x14ac:dyDescent="0.3">
      <c r="A191" s="7" t="s">
        <v>111</v>
      </c>
      <c r="B191" s="6">
        <f t="shared" si="4"/>
        <v>44774</v>
      </c>
      <c r="C191" s="6" t="s">
        <v>178</v>
      </c>
      <c r="D191" s="14" t="s">
        <v>179</v>
      </c>
      <c r="E191" s="15" t="s">
        <v>108</v>
      </c>
      <c r="F191" s="29" t="str">
        <f t="shared" si="5"/>
        <v>ERNC-1_C_POLPAICO_220</v>
      </c>
      <c r="G191" s="16">
        <v>0</v>
      </c>
      <c r="H191" s="16">
        <v>0</v>
      </c>
      <c r="I191" s="17">
        <v>24084.145629661056</v>
      </c>
      <c r="J191" s="32">
        <v>24084</v>
      </c>
      <c r="K191" s="92">
        <v>87.918000000000006</v>
      </c>
      <c r="L191" s="103">
        <v>2117417</v>
      </c>
      <c r="M191" s="100">
        <v>52</v>
      </c>
      <c r="N191" s="93">
        <v>7478.7987999999996</v>
      </c>
      <c r="O191" s="94">
        <v>388898</v>
      </c>
    </row>
    <row r="192" spans="1:15" ht="15.75" thickBot="1" x14ac:dyDescent="0.3">
      <c r="A192" s="7" t="s">
        <v>111</v>
      </c>
      <c r="B192" s="6">
        <f t="shared" si="4"/>
        <v>44774</v>
      </c>
      <c r="C192" s="6" t="s">
        <v>178</v>
      </c>
      <c r="D192" s="14" t="s">
        <v>179</v>
      </c>
      <c r="E192" s="15" t="s">
        <v>109</v>
      </c>
      <c r="F192" s="29" t="str">
        <f t="shared" si="5"/>
        <v>ERNC-1_C_QUILLOTA_220</v>
      </c>
      <c r="G192" s="16">
        <v>0</v>
      </c>
      <c r="H192" s="16">
        <v>0</v>
      </c>
      <c r="I192" s="17">
        <v>144.51692265718961</v>
      </c>
      <c r="J192" s="32">
        <v>145</v>
      </c>
      <c r="K192" s="92">
        <v>91.637</v>
      </c>
      <c r="L192" s="103">
        <v>13287</v>
      </c>
      <c r="M192" s="100">
        <v>0</v>
      </c>
      <c r="N192" s="93">
        <v>7428.6908999999996</v>
      </c>
      <c r="O192" s="94">
        <v>0</v>
      </c>
    </row>
    <row r="193" spans="1:15" ht="15.75" thickBot="1" x14ac:dyDescent="0.3">
      <c r="A193" s="7" t="s">
        <v>111</v>
      </c>
      <c r="B193" s="6">
        <f t="shared" si="4"/>
        <v>44774</v>
      </c>
      <c r="C193" s="6" t="s">
        <v>180</v>
      </c>
      <c r="D193" s="14" t="s">
        <v>181</v>
      </c>
      <c r="E193" s="15" t="s">
        <v>103</v>
      </c>
      <c r="F193" s="29" t="str">
        <f t="shared" si="5"/>
        <v>GENER_06-1_ALTO_JAHUEL_220</v>
      </c>
      <c r="G193" s="16">
        <v>2952389.0587322414</v>
      </c>
      <c r="H193" s="16">
        <v>4639653.4061227981</v>
      </c>
      <c r="I193" s="17">
        <v>2671113.4842732637</v>
      </c>
      <c r="J193" s="32">
        <v>10263156</v>
      </c>
      <c r="K193" s="92">
        <v>62.018000000000001</v>
      </c>
      <c r="L193" s="103">
        <v>636500409</v>
      </c>
      <c r="M193" s="100">
        <v>22099</v>
      </c>
      <c r="N193" s="93">
        <v>7161.2912999999999</v>
      </c>
      <c r="O193" s="94">
        <v>158257376</v>
      </c>
    </row>
    <row r="194" spans="1:15" ht="15.75" thickBot="1" x14ac:dyDescent="0.3">
      <c r="A194" s="7" t="s">
        <v>111</v>
      </c>
      <c r="B194" s="6">
        <f t="shared" si="4"/>
        <v>44774</v>
      </c>
      <c r="C194" s="6" t="s">
        <v>180</v>
      </c>
      <c r="D194" s="14" t="s">
        <v>181</v>
      </c>
      <c r="E194" s="15" t="s">
        <v>104</v>
      </c>
      <c r="F194" s="29" t="str">
        <f t="shared" si="5"/>
        <v>GENER_06-1_CERRO_NAVIA_220</v>
      </c>
      <c r="G194" s="16">
        <v>4063318.816682687</v>
      </c>
      <c r="H194" s="16">
        <v>6385591.8022420732</v>
      </c>
      <c r="I194" s="17">
        <v>3639770.4997338718</v>
      </c>
      <c r="J194" s="32">
        <v>14088681</v>
      </c>
      <c r="K194" s="92">
        <v>64.567999999999998</v>
      </c>
      <c r="L194" s="103">
        <v>909677955</v>
      </c>
      <c r="M194" s="100">
        <v>30337</v>
      </c>
      <c r="N194" s="93">
        <v>7386.9337999999998</v>
      </c>
      <c r="O194" s="94">
        <v>224097411</v>
      </c>
    </row>
    <row r="195" spans="1:15" ht="15.75" thickBot="1" x14ac:dyDescent="0.3">
      <c r="A195" s="7" t="s">
        <v>111</v>
      </c>
      <c r="B195" s="6">
        <f t="shared" si="4"/>
        <v>44774</v>
      </c>
      <c r="C195" s="6" t="s">
        <v>180</v>
      </c>
      <c r="D195" s="14" t="s">
        <v>181</v>
      </c>
      <c r="E195" s="15" t="s">
        <v>105</v>
      </c>
      <c r="F195" s="29" t="str">
        <f t="shared" si="5"/>
        <v>GENER_06-1_CHENA_220</v>
      </c>
      <c r="G195" s="16">
        <v>3853423.1854524286</v>
      </c>
      <c r="H195" s="16">
        <v>5981985.635000458</v>
      </c>
      <c r="I195" s="17">
        <v>3556666.1248533316</v>
      </c>
      <c r="J195" s="32">
        <v>13392075</v>
      </c>
      <c r="K195" s="92">
        <v>62.518000000000001</v>
      </c>
      <c r="L195" s="103">
        <v>837245745</v>
      </c>
      <c r="M195" s="100">
        <v>28837</v>
      </c>
      <c r="N195" s="93">
        <v>7231.9831000000004</v>
      </c>
      <c r="O195" s="94">
        <v>208548697</v>
      </c>
    </row>
    <row r="196" spans="1:15" ht="15.75" thickBot="1" x14ac:dyDescent="0.3">
      <c r="A196" s="7" t="s">
        <v>111</v>
      </c>
      <c r="B196" s="6">
        <f t="shared" si="4"/>
        <v>44774</v>
      </c>
      <c r="C196" s="6" t="s">
        <v>180</v>
      </c>
      <c r="D196" s="14" t="s">
        <v>181</v>
      </c>
      <c r="E196" s="15" t="s">
        <v>106</v>
      </c>
      <c r="F196" s="29" t="str">
        <f t="shared" si="5"/>
        <v>GENER_06-1_LOS_MAQUIS_220</v>
      </c>
      <c r="G196" s="16">
        <v>4218.971816110211</v>
      </c>
      <c r="H196" s="16">
        <v>5512.3847651465312</v>
      </c>
      <c r="I196" s="17">
        <v>3169.9235326428334</v>
      </c>
      <c r="J196" s="32">
        <v>12901</v>
      </c>
      <c r="K196" s="92">
        <v>63.802</v>
      </c>
      <c r="L196" s="103">
        <v>823110</v>
      </c>
      <c r="M196" s="100">
        <v>28</v>
      </c>
      <c r="N196" s="93">
        <v>7169.86</v>
      </c>
      <c r="O196" s="94">
        <v>200756</v>
      </c>
    </row>
    <row r="197" spans="1:15" ht="15.75" thickBot="1" x14ac:dyDescent="0.3">
      <c r="A197" s="7" t="s">
        <v>111</v>
      </c>
      <c r="B197" s="6">
        <f t="shared" ref="B197:B260" si="6">+$A$1</f>
        <v>44774</v>
      </c>
      <c r="C197" s="6" t="s">
        <v>180</v>
      </c>
      <c r="D197" s="14" t="s">
        <v>181</v>
      </c>
      <c r="E197" s="15" t="s">
        <v>107</v>
      </c>
      <c r="F197" s="29" t="str">
        <f t="shared" ref="F197:F260" si="7">CONCATENATE(D197,"_",E197)</f>
        <v>GENER_06-1_NOGALES_220</v>
      </c>
      <c r="G197" s="16">
        <v>1340.274042103699</v>
      </c>
      <c r="H197" s="16">
        <v>1763.1099100453193</v>
      </c>
      <c r="I197" s="17">
        <v>1018.5796690592334</v>
      </c>
      <c r="J197" s="32">
        <v>4122</v>
      </c>
      <c r="K197" s="92">
        <v>66.414000000000001</v>
      </c>
      <c r="L197" s="103">
        <v>273759</v>
      </c>
      <c r="M197" s="100">
        <v>9</v>
      </c>
      <c r="N197" s="93">
        <v>7023.4781000000003</v>
      </c>
      <c r="O197" s="94">
        <v>63211</v>
      </c>
    </row>
    <row r="198" spans="1:15" ht="15.75" thickBot="1" x14ac:dyDescent="0.3">
      <c r="A198" s="7" t="s">
        <v>111</v>
      </c>
      <c r="B198" s="6">
        <f t="shared" si="6"/>
        <v>44774</v>
      </c>
      <c r="C198" s="6" t="s">
        <v>180</v>
      </c>
      <c r="D198" s="14" t="s">
        <v>181</v>
      </c>
      <c r="E198" s="15" t="s">
        <v>108</v>
      </c>
      <c r="F198" s="29" t="str">
        <f t="shared" si="7"/>
        <v>GENER_06-1_POLPAICO_220</v>
      </c>
      <c r="G198" s="16">
        <v>1819414.2529867045</v>
      </c>
      <c r="H198" s="16">
        <v>2855756.7981661558</v>
      </c>
      <c r="I198" s="17">
        <v>1589813.4849157408</v>
      </c>
      <c r="J198" s="32">
        <v>6264985</v>
      </c>
      <c r="K198" s="92">
        <v>61.746000000000002</v>
      </c>
      <c r="L198" s="103">
        <v>386837764</v>
      </c>
      <c r="M198" s="100">
        <v>13490</v>
      </c>
      <c r="N198" s="93">
        <v>7140.5835999999999</v>
      </c>
      <c r="O198" s="94">
        <v>96326473</v>
      </c>
    </row>
    <row r="199" spans="1:15" ht="15.75" thickBot="1" x14ac:dyDescent="0.3">
      <c r="A199" s="7" t="s">
        <v>111</v>
      </c>
      <c r="B199" s="6">
        <f t="shared" si="6"/>
        <v>44774</v>
      </c>
      <c r="C199" s="6" t="s">
        <v>180</v>
      </c>
      <c r="D199" s="14" t="s">
        <v>181</v>
      </c>
      <c r="E199" s="15" t="s">
        <v>109</v>
      </c>
      <c r="F199" s="29" t="str">
        <f t="shared" si="7"/>
        <v>GENER_06-1_QUILLOTA_220</v>
      </c>
      <c r="G199" s="16">
        <v>11848.052619357446</v>
      </c>
      <c r="H199" s="16">
        <v>17475.28833676242</v>
      </c>
      <c r="I199" s="17">
        <v>9539.6762655333041</v>
      </c>
      <c r="J199" s="32">
        <v>38863</v>
      </c>
      <c r="K199" s="92">
        <v>61.246000000000002</v>
      </c>
      <c r="L199" s="103">
        <v>2380203</v>
      </c>
      <c r="M199" s="100">
        <v>84</v>
      </c>
      <c r="N199" s="93">
        <v>6995.6297999999997</v>
      </c>
      <c r="O199" s="94">
        <v>587633</v>
      </c>
    </row>
    <row r="200" spans="1:15" ht="15.75" thickBot="1" x14ac:dyDescent="0.3">
      <c r="A200" s="7" t="s">
        <v>111</v>
      </c>
      <c r="B200" s="6">
        <f t="shared" si="6"/>
        <v>44774</v>
      </c>
      <c r="C200" s="6" t="s">
        <v>182</v>
      </c>
      <c r="D200" s="14" t="s">
        <v>183</v>
      </c>
      <c r="E200" s="15" t="s">
        <v>103</v>
      </c>
      <c r="F200" s="29" t="str">
        <f t="shared" si="7"/>
        <v>GENER_06-2_ALTO_JAHUEL_220</v>
      </c>
      <c r="G200" s="16">
        <v>5205714.8427406233</v>
      </c>
      <c r="H200" s="16">
        <v>8180735.032190077</v>
      </c>
      <c r="I200" s="17">
        <v>4709763.7997943237</v>
      </c>
      <c r="J200" s="32">
        <v>18096214</v>
      </c>
      <c r="K200" s="92">
        <v>54.515999999999998</v>
      </c>
      <c r="L200" s="103">
        <v>986533202</v>
      </c>
      <c r="M200" s="100">
        <v>38966</v>
      </c>
      <c r="N200" s="93">
        <v>6939.0504000000001</v>
      </c>
      <c r="O200" s="94">
        <v>270387038</v>
      </c>
    </row>
    <row r="201" spans="1:15" ht="15.75" thickBot="1" x14ac:dyDescent="0.3">
      <c r="A201" s="7" t="s">
        <v>111</v>
      </c>
      <c r="B201" s="6">
        <f t="shared" si="6"/>
        <v>44774</v>
      </c>
      <c r="C201" s="6" t="s">
        <v>182</v>
      </c>
      <c r="D201" s="14" t="s">
        <v>183</v>
      </c>
      <c r="E201" s="15" t="s">
        <v>104</v>
      </c>
      <c r="F201" s="29" t="str">
        <f t="shared" si="7"/>
        <v>GENER_06-2_CERRO_NAVIA_220</v>
      </c>
      <c r="G201" s="16">
        <v>7164529.6923960363</v>
      </c>
      <c r="H201" s="16">
        <v>11259210.545539809</v>
      </c>
      <c r="I201" s="17">
        <v>6417720.3402759489</v>
      </c>
      <c r="J201" s="32">
        <v>24841461</v>
      </c>
      <c r="K201" s="92">
        <v>55.905000000000001</v>
      </c>
      <c r="L201" s="103">
        <v>1388761877</v>
      </c>
      <c r="M201" s="100">
        <v>53490</v>
      </c>
      <c r="N201" s="93">
        <v>7084.6053000000002</v>
      </c>
      <c r="O201" s="94">
        <v>378955537</v>
      </c>
    </row>
    <row r="202" spans="1:15" ht="15.75" thickBot="1" x14ac:dyDescent="0.3">
      <c r="A202" s="7" t="s">
        <v>111</v>
      </c>
      <c r="B202" s="6">
        <f t="shared" si="6"/>
        <v>44774</v>
      </c>
      <c r="C202" s="6" t="s">
        <v>182</v>
      </c>
      <c r="D202" s="14" t="s">
        <v>183</v>
      </c>
      <c r="E202" s="15" t="s">
        <v>105</v>
      </c>
      <c r="F202" s="29" t="str">
        <f t="shared" si="7"/>
        <v>GENER_06-2_CHENA_220</v>
      </c>
      <c r="G202" s="16">
        <v>6794437.2753109531</v>
      </c>
      <c r="H202" s="16">
        <v>10547563.613636624</v>
      </c>
      <c r="I202" s="17">
        <v>6271188.9485094193</v>
      </c>
      <c r="J202" s="32">
        <v>23613190</v>
      </c>
      <c r="K202" s="92">
        <v>55.335999999999999</v>
      </c>
      <c r="L202" s="103">
        <v>1306659482</v>
      </c>
      <c r="M202" s="100">
        <v>50845</v>
      </c>
      <c r="N202" s="93">
        <v>7087.4044999999996</v>
      </c>
      <c r="O202" s="94">
        <v>360359082</v>
      </c>
    </row>
    <row r="203" spans="1:15" ht="15.75" thickBot="1" x14ac:dyDescent="0.3">
      <c r="A203" s="7" t="s">
        <v>111</v>
      </c>
      <c r="B203" s="6">
        <f t="shared" si="6"/>
        <v>44774</v>
      </c>
      <c r="C203" s="6" t="s">
        <v>182</v>
      </c>
      <c r="D203" s="14" t="s">
        <v>183</v>
      </c>
      <c r="E203" s="15" t="s">
        <v>106</v>
      </c>
      <c r="F203" s="29" t="str">
        <f t="shared" si="7"/>
        <v>GENER_06-2_LOS_MAQUIS_220</v>
      </c>
      <c r="G203" s="16">
        <v>7438.9803536462496</v>
      </c>
      <c r="H203" s="16">
        <v>9719.5534260456261</v>
      </c>
      <c r="I203" s="17">
        <v>5589.276228830573</v>
      </c>
      <c r="J203" s="32">
        <v>22748</v>
      </c>
      <c r="K203" s="92">
        <v>56.472999999999999</v>
      </c>
      <c r="L203" s="103">
        <v>1284648</v>
      </c>
      <c r="M203" s="100">
        <v>49</v>
      </c>
      <c r="N203" s="93">
        <v>7026.5232999999998</v>
      </c>
      <c r="O203" s="94">
        <v>344300</v>
      </c>
    </row>
    <row r="204" spans="1:15" ht="15.75" thickBot="1" x14ac:dyDescent="0.3">
      <c r="A204" s="7" t="s">
        <v>111</v>
      </c>
      <c r="B204" s="6">
        <f t="shared" si="6"/>
        <v>44774</v>
      </c>
      <c r="C204" s="6" t="s">
        <v>182</v>
      </c>
      <c r="D204" s="14" t="s">
        <v>183</v>
      </c>
      <c r="E204" s="15" t="s">
        <v>107</v>
      </c>
      <c r="F204" s="29" t="str">
        <f t="shared" si="7"/>
        <v>GENER_06-2_NOGALES_220</v>
      </c>
      <c r="G204" s="16">
        <v>2363.1995429881326</v>
      </c>
      <c r="H204" s="16">
        <v>3108.7526899476966</v>
      </c>
      <c r="I204" s="17">
        <v>1795.981219362855</v>
      </c>
      <c r="J204" s="32">
        <v>7268</v>
      </c>
      <c r="K204" s="92">
        <v>58.784999999999997</v>
      </c>
      <c r="L204" s="103">
        <v>427249</v>
      </c>
      <c r="M204" s="100">
        <v>16</v>
      </c>
      <c r="N204" s="93">
        <v>6883.0677999999998</v>
      </c>
      <c r="O204" s="94">
        <v>110129</v>
      </c>
    </row>
    <row r="205" spans="1:15" ht="15.75" thickBot="1" x14ac:dyDescent="0.3">
      <c r="A205" s="7" t="s">
        <v>111</v>
      </c>
      <c r="B205" s="6">
        <f t="shared" si="6"/>
        <v>44774</v>
      </c>
      <c r="C205" s="6" t="s">
        <v>182</v>
      </c>
      <c r="D205" s="14" t="s">
        <v>183</v>
      </c>
      <c r="E205" s="15" t="s">
        <v>108</v>
      </c>
      <c r="F205" s="29" t="str">
        <f t="shared" si="7"/>
        <v>GENER_06-2_POLPAICO_220</v>
      </c>
      <c r="G205" s="16">
        <v>3208029.6984753553</v>
      </c>
      <c r="H205" s="16">
        <v>5035330.796766527</v>
      </c>
      <c r="I205" s="17">
        <v>2803192.7672733073</v>
      </c>
      <c r="J205" s="32">
        <v>11046553</v>
      </c>
      <c r="K205" s="92">
        <v>54.652999999999999</v>
      </c>
      <c r="L205" s="103">
        <v>603727261</v>
      </c>
      <c r="M205" s="100">
        <v>23786</v>
      </c>
      <c r="N205" s="93">
        <v>6997.8321999999998</v>
      </c>
      <c r="O205" s="94">
        <v>166450437</v>
      </c>
    </row>
    <row r="206" spans="1:15" ht="15.75" thickBot="1" x14ac:dyDescent="0.3">
      <c r="A206" s="7" t="s">
        <v>111</v>
      </c>
      <c r="B206" s="6">
        <f t="shared" si="6"/>
        <v>44774</v>
      </c>
      <c r="C206" s="6" t="s">
        <v>182</v>
      </c>
      <c r="D206" s="14" t="s">
        <v>183</v>
      </c>
      <c r="E206" s="15" t="s">
        <v>109</v>
      </c>
      <c r="F206" s="29" t="str">
        <f t="shared" si="7"/>
        <v>GENER_06-2_QUILLOTA_220</v>
      </c>
      <c r="G206" s="16">
        <v>20890.737010333381</v>
      </c>
      <c r="H206" s="16">
        <v>30812.798064940471</v>
      </c>
      <c r="I206" s="17">
        <v>16820.5589922324</v>
      </c>
      <c r="J206" s="32">
        <v>68524</v>
      </c>
      <c r="K206" s="92">
        <v>53.537999999999997</v>
      </c>
      <c r="L206" s="103">
        <v>3668638</v>
      </c>
      <c r="M206" s="100">
        <v>148</v>
      </c>
      <c r="N206" s="93">
        <v>6764.1045999999997</v>
      </c>
      <c r="O206" s="94">
        <v>1001087</v>
      </c>
    </row>
    <row r="207" spans="1:15" ht="15.75" thickBot="1" x14ac:dyDescent="0.3">
      <c r="A207" s="7" t="s">
        <v>111</v>
      </c>
      <c r="B207" s="6">
        <f t="shared" si="6"/>
        <v>44774</v>
      </c>
      <c r="C207" s="6" t="s">
        <v>184</v>
      </c>
      <c r="D207" s="14" t="s">
        <v>185</v>
      </c>
      <c r="E207" s="15" t="s">
        <v>103</v>
      </c>
      <c r="F207" s="29" t="str">
        <f t="shared" si="7"/>
        <v>NORVIND_ALTO_JAHUEL_220</v>
      </c>
      <c r="G207" s="16">
        <v>55910.867799741827</v>
      </c>
      <c r="H207" s="16">
        <v>87863.436378450482</v>
      </c>
      <c r="I207" s="17">
        <v>50584.211608424928</v>
      </c>
      <c r="J207" s="32">
        <v>194359</v>
      </c>
      <c r="K207" s="92">
        <v>89.14</v>
      </c>
      <c r="L207" s="103">
        <v>17325161</v>
      </c>
      <c r="M207" s="100">
        <v>419</v>
      </c>
      <c r="N207" s="93">
        <v>7411.4895999999999</v>
      </c>
      <c r="O207" s="94">
        <v>3105414</v>
      </c>
    </row>
    <row r="208" spans="1:15" ht="15.75" thickBot="1" x14ac:dyDescent="0.3">
      <c r="A208" s="7" t="s">
        <v>111</v>
      </c>
      <c r="B208" s="6">
        <f t="shared" si="6"/>
        <v>44774</v>
      </c>
      <c r="C208" s="6" t="s">
        <v>184</v>
      </c>
      <c r="D208" s="14" t="s">
        <v>185</v>
      </c>
      <c r="E208" s="15" t="s">
        <v>104</v>
      </c>
      <c r="F208" s="29" t="str">
        <f t="shared" si="7"/>
        <v>NORVIND_CERRO_NAVIA_220</v>
      </c>
      <c r="G208" s="16">
        <v>76949.10009092839</v>
      </c>
      <c r="H208" s="16">
        <v>120927.14475495928</v>
      </c>
      <c r="I208" s="17">
        <v>68928.15383871019</v>
      </c>
      <c r="J208" s="32">
        <v>266804</v>
      </c>
      <c r="K208" s="92">
        <v>84.034000000000006</v>
      </c>
      <c r="L208" s="103">
        <v>22420607</v>
      </c>
      <c r="M208" s="100">
        <v>574</v>
      </c>
      <c r="N208" s="93">
        <v>7564.0571</v>
      </c>
      <c r="O208" s="94">
        <v>4341769</v>
      </c>
    </row>
    <row r="209" spans="1:15" ht="15.75" thickBot="1" x14ac:dyDescent="0.3">
      <c r="A209" s="7" t="s">
        <v>111</v>
      </c>
      <c r="B209" s="6">
        <f t="shared" si="6"/>
        <v>44774</v>
      </c>
      <c r="C209" s="6" t="s">
        <v>184</v>
      </c>
      <c r="D209" s="14" t="s">
        <v>185</v>
      </c>
      <c r="E209" s="15" t="s">
        <v>105</v>
      </c>
      <c r="F209" s="29" t="str">
        <f t="shared" si="7"/>
        <v>NORVIND_CHENA_220</v>
      </c>
      <c r="G209" s="16">
        <v>72974.20157450538</v>
      </c>
      <c r="H209" s="16">
        <v>113283.85296282118</v>
      </c>
      <c r="I209" s="17">
        <v>67354.364739409953</v>
      </c>
      <c r="J209" s="32">
        <v>253612</v>
      </c>
      <c r="K209" s="92">
        <v>84.058000000000007</v>
      </c>
      <c r="L209" s="103">
        <v>21318117</v>
      </c>
      <c r="M209" s="100">
        <v>546</v>
      </c>
      <c r="N209" s="93">
        <v>7574.5275000000001</v>
      </c>
      <c r="O209" s="94">
        <v>4135692</v>
      </c>
    </row>
    <row r="210" spans="1:15" ht="15.75" thickBot="1" x14ac:dyDescent="0.3">
      <c r="A210" s="7" t="s">
        <v>111</v>
      </c>
      <c r="B210" s="6">
        <f t="shared" si="6"/>
        <v>44774</v>
      </c>
      <c r="C210" s="6" t="s">
        <v>184</v>
      </c>
      <c r="D210" s="14" t="s">
        <v>185</v>
      </c>
      <c r="E210" s="15" t="s">
        <v>106</v>
      </c>
      <c r="F210" s="29" t="str">
        <f t="shared" si="7"/>
        <v>NORVIND_LOS_MAQUIS_220</v>
      </c>
      <c r="G210" s="16">
        <v>79.896778767587122</v>
      </c>
      <c r="H210" s="16">
        <v>104.39078648996244</v>
      </c>
      <c r="I210" s="17">
        <v>60.030426899423659</v>
      </c>
      <c r="J210" s="32">
        <v>244</v>
      </c>
      <c r="K210" s="92">
        <v>85.784999999999997</v>
      </c>
      <c r="L210" s="103">
        <v>20932</v>
      </c>
      <c r="M210" s="100">
        <v>1</v>
      </c>
      <c r="N210" s="93">
        <v>7509.4619000000002</v>
      </c>
      <c r="O210" s="94">
        <v>7509</v>
      </c>
    </row>
    <row r="211" spans="1:15" ht="15.75" thickBot="1" x14ac:dyDescent="0.3">
      <c r="A211" s="7" t="s">
        <v>111</v>
      </c>
      <c r="B211" s="6">
        <f t="shared" si="6"/>
        <v>44774</v>
      </c>
      <c r="C211" s="6" t="s">
        <v>184</v>
      </c>
      <c r="D211" s="14" t="s">
        <v>185</v>
      </c>
      <c r="E211" s="15" t="s">
        <v>107</v>
      </c>
      <c r="F211" s="29" t="str">
        <f t="shared" si="7"/>
        <v>NORVIND_NOGALES_220</v>
      </c>
      <c r="G211" s="16">
        <v>25.3814396723388</v>
      </c>
      <c r="H211" s="16">
        <v>33.388893921483238</v>
      </c>
      <c r="I211" s="17">
        <v>19.289352482809232</v>
      </c>
      <c r="J211" s="32">
        <v>78</v>
      </c>
      <c r="K211" s="92">
        <v>89.296999999999997</v>
      </c>
      <c r="L211" s="103">
        <v>6965</v>
      </c>
      <c r="M211" s="100">
        <v>0</v>
      </c>
      <c r="N211" s="93">
        <v>7356.1464999999998</v>
      </c>
      <c r="O211" s="94">
        <v>0</v>
      </c>
    </row>
    <row r="212" spans="1:15" ht="15.75" thickBot="1" x14ac:dyDescent="0.3">
      <c r="A212" s="7" t="s">
        <v>111</v>
      </c>
      <c r="B212" s="6">
        <f t="shared" si="6"/>
        <v>44774</v>
      </c>
      <c r="C212" s="6" t="s">
        <v>184</v>
      </c>
      <c r="D212" s="14" t="s">
        <v>185</v>
      </c>
      <c r="E212" s="15" t="s">
        <v>108</v>
      </c>
      <c r="F212" s="29" t="str">
        <f t="shared" si="7"/>
        <v>NORVIND_POLPAICO_220</v>
      </c>
      <c r="G212" s="16">
        <v>34455.157415935719</v>
      </c>
      <c r="H212" s="16">
        <v>54080.894365271583</v>
      </c>
      <c r="I212" s="17">
        <v>30107.092870591841</v>
      </c>
      <c r="J212" s="32">
        <v>118643</v>
      </c>
      <c r="K212" s="92">
        <v>83.02</v>
      </c>
      <c r="L212" s="103">
        <v>9849742</v>
      </c>
      <c r="M212" s="100">
        <v>255</v>
      </c>
      <c r="N212" s="93">
        <v>7478.7987999999996</v>
      </c>
      <c r="O212" s="94">
        <v>1907094</v>
      </c>
    </row>
    <row r="213" spans="1:15" ht="15.75" thickBot="1" x14ac:dyDescent="0.3">
      <c r="A213" s="7" t="s">
        <v>111</v>
      </c>
      <c r="B213" s="6">
        <f t="shared" si="6"/>
        <v>44774</v>
      </c>
      <c r="C213" s="6" t="s">
        <v>184</v>
      </c>
      <c r="D213" s="14" t="s">
        <v>185</v>
      </c>
      <c r="E213" s="15" t="s">
        <v>109</v>
      </c>
      <c r="F213" s="29" t="str">
        <f t="shared" si="7"/>
        <v>NORVIND_QUILLOTA_220</v>
      </c>
      <c r="G213" s="16">
        <v>224.37249647908163</v>
      </c>
      <c r="H213" s="16">
        <v>330.93827287743835</v>
      </c>
      <c r="I213" s="17">
        <v>180.65761927853691</v>
      </c>
      <c r="J213" s="32">
        <v>736</v>
      </c>
      <c r="K213" s="92">
        <v>86.531999999999996</v>
      </c>
      <c r="L213" s="103">
        <v>63688</v>
      </c>
      <c r="M213" s="100">
        <v>2</v>
      </c>
      <c r="N213" s="93">
        <v>7428.6908999999996</v>
      </c>
      <c r="O213" s="94">
        <v>14857</v>
      </c>
    </row>
    <row r="214" spans="1:15" ht="15.75" thickBot="1" x14ac:dyDescent="0.3">
      <c r="A214" s="7" t="s">
        <v>111</v>
      </c>
      <c r="B214" s="6">
        <f t="shared" si="6"/>
        <v>44774</v>
      </c>
      <c r="C214" s="6" t="s">
        <v>186</v>
      </c>
      <c r="D214" s="14" t="s">
        <v>187</v>
      </c>
      <c r="E214" s="15" t="s">
        <v>103</v>
      </c>
      <c r="F214" s="29" t="str">
        <f t="shared" si="7"/>
        <v>PANGUIPULLI_13-1_ALTO_JAHUEL_220</v>
      </c>
      <c r="G214" s="16">
        <v>298258.71727824956</v>
      </c>
      <c r="H214" s="16">
        <v>468710.9476418597</v>
      </c>
      <c r="I214" s="17">
        <v>269843.46089741838</v>
      </c>
      <c r="J214" s="32">
        <v>1036813</v>
      </c>
      <c r="K214" s="92">
        <v>99.2</v>
      </c>
      <c r="L214" s="103">
        <v>102851850</v>
      </c>
      <c r="M214" s="100">
        <v>2233</v>
      </c>
      <c r="N214" s="93">
        <v>7447.7124000000003</v>
      </c>
      <c r="O214" s="94">
        <v>16630742</v>
      </c>
    </row>
    <row r="215" spans="1:15" ht="15.75" thickBot="1" x14ac:dyDescent="0.3">
      <c r="A215" s="7" t="s">
        <v>111</v>
      </c>
      <c r="B215" s="6">
        <f t="shared" si="6"/>
        <v>44774</v>
      </c>
      <c r="C215" s="6" t="s">
        <v>186</v>
      </c>
      <c r="D215" s="14" t="s">
        <v>187</v>
      </c>
      <c r="E215" s="15" t="s">
        <v>104</v>
      </c>
      <c r="F215" s="29" t="str">
        <f t="shared" si="7"/>
        <v>PANGUIPULLI_13-1_CERRO_NAVIA_220</v>
      </c>
      <c r="G215" s="16">
        <v>410487.99262139003</v>
      </c>
      <c r="H215" s="16">
        <v>645090.5968392411</v>
      </c>
      <c r="I215" s="17">
        <v>367699.94023212936</v>
      </c>
      <c r="J215" s="32">
        <v>1423279</v>
      </c>
      <c r="K215" s="92">
        <v>93.518000000000001</v>
      </c>
      <c r="L215" s="103">
        <v>133102206</v>
      </c>
      <c r="M215" s="100">
        <v>3065</v>
      </c>
      <c r="N215" s="93">
        <v>7601.0254999999997</v>
      </c>
      <c r="O215" s="94">
        <v>23297143</v>
      </c>
    </row>
    <row r="216" spans="1:15" ht="15.75" thickBot="1" x14ac:dyDescent="0.3">
      <c r="A216" s="7" t="s">
        <v>111</v>
      </c>
      <c r="B216" s="6">
        <f t="shared" si="6"/>
        <v>44774</v>
      </c>
      <c r="C216" s="6" t="s">
        <v>186</v>
      </c>
      <c r="D216" s="14" t="s">
        <v>187</v>
      </c>
      <c r="E216" s="15" t="s">
        <v>105</v>
      </c>
      <c r="F216" s="29" t="str">
        <f t="shared" si="7"/>
        <v>PANGUIPULLI_13-1_CHENA_220</v>
      </c>
      <c r="G216" s="16">
        <v>389283.74057747849</v>
      </c>
      <c r="H216" s="16">
        <v>604317.15698007634</v>
      </c>
      <c r="I216" s="17">
        <v>359304.50055294152</v>
      </c>
      <c r="J216" s="32">
        <v>1352905</v>
      </c>
      <c r="K216" s="92">
        <v>93.546000000000006</v>
      </c>
      <c r="L216" s="103">
        <v>126558851</v>
      </c>
      <c r="M216" s="100">
        <v>2913</v>
      </c>
      <c r="N216" s="93">
        <v>7611.5469999999996</v>
      </c>
      <c r="O216" s="94">
        <v>22172436</v>
      </c>
    </row>
    <row r="217" spans="1:15" ht="15.75" thickBot="1" x14ac:dyDescent="0.3">
      <c r="A217" s="7" t="s">
        <v>111</v>
      </c>
      <c r="B217" s="6">
        <f t="shared" si="6"/>
        <v>44774</v>
      </c>
      <c r="C217" s="6" t="s">
        <v>186</v>
      </c>
      <c r="D217" s="14" t="s">
        <v>187</v>
      </c>
      <c r="E217" s="15" t="s">
        <v>106</v>
      </c>
      <c r="F217" s="29" t="str">
        <f t="shared" si="7"/>
        <v>PANGUIPULLI_13-1_LOS_MAQUIS_220</v>
      </c>
      <c r="G217" s="16">
        <v>426.21250013927801</v>
      </c>
      <c r="H217" s="16">
        <v>556.87674506650376</v>
      </c>
      <c r="I217" s="17">
        <v>320.23466687759952</v>
      </c>
      <c r="J217" s="32">
        <v>1303</v>
      </c>
      <c r="K217" s="92">
        <v>95.468000000000004</v>
      </c>
      <c r="L217" s="103">
        <v>124395</v>
      </c>
      <c r="M217" s="100">
        <v>3</v>
      </c>
      <c r="N217" s="93">
        <v>7546.1634999999997</v>
      </c>
      <c r="O217" s="94">
        <v>22638</v>
      </c>
    </row>
    <row r="218" spans="1:15" ht="15.75" thickBot="1" x14ac:dyDescent="0.3">
      <c r="A218" s="7" t="s">
        <v>111</v>
      </c>
      <c r="B218" s="6">
        <f t="shared" si="6"/>
        <v>44774</v>
      </c>
      <c r="C218" s="6" t="s">
        <v>186</v>
      </c>
      <c r="D218" s="14" t="s">
        <v>187</v>
      </c>
      <c r="E218" s="15" t="s">
        <v>107</v>
      </c>
      <c r="F218" s="29" t="str">
        <f t="shared" si="7"/>
        <v>PANGUIPULLI_13-1_NOGALES_220</v>
      </c>
      <c r="G218" s="16">
        <v>135.39828547218508</v>
      </c>
      <c r="H218" s="16">
        <v>178.11436424184993</v>
      </c>
      <c r="I218" s="17">
        <v>102.89980740877118</v>
      </c>
      <c r="J218" s="32">
        <v>416</v>
      </c>
      <c r="K218" s="92">
        <v>99.375</v>
      </c>
      <c r="L218" s="103">
        <v>41340</v>
      </c>
      <c r="M218" s="100">
        <v>1</v>
      </c>
      <c r="N218" s="93">
        <v>7392.0987999999998</v>
      </c>
      <c r="O218" s="94">
        <v>7392</v>
      </c>
    </row>
    <row r="219" spans="1:15" ht="15.75" thickBot="1" x14ac:dyDescent="0.3">
      <c r="A219" s="7" t="s">
        <v>111</v>
      </c>
      <c r="B219" s="6">
        <f t="shared" si="6"/>
        <v>44774</v>
      </c>
      <c r="C219" s="6" t="s">
        <v>186</v>
      </c>
      <c r="D219" s="14" t="s">
        <v>187</v>
      </c>
      <c r="E219" s="15" t="s">
        <v>108</v>
      </c>
      <c r="F219" s="29" t="str">
        <f t="shared" si="7"/>
        <v>PANGUIPULLI_13-1_POLPAICO_220</v>
      </c>
      <c r="G219" s="16">
        <v>183802.38867522296</v>
      </c>
      <c r="H219" s="16">
        <v>288496.65221473988</v>
      </c>
      <c r="I219" s="17">
        <v>160607.46781328478</v>
      </c>
      <c r="J219" s="32">
        <v>632907</v>
      </c>
      <c r="K219" s="92">
        <v>92.391000000000005</v>
      </c>
      <c r="L219" s="103">
        <v>58474911</v>
      </c>
      <c r="M219" s="100">
        <v>1363</v>
      </c>
      <c r="N219" s="93">
        <v>7515.3504999999996</v>
      </c>
      <c r="O219" s="94">
        <v>10243423</v>
      </c>
    </row>
    <row r="220" spans="1:15" ht="15.75" thickBot="1" x14ac:dyDescent="0.3">
      <c r="A220" s="7" t="s">
        <v>111</v>
      </c>
      <c r="B220" s="6">
        <f t="shared" si="6"/>
        <v>44774</v>
      </c>
      <c r="C220" s="6" t="s">
        <v>186</v>
      </c>
      <c r="D220" s="14" t="s">
        <v>187</v>
      </c>
      <c r="E220" s="15" t="s">
        <v>109</v>
      </c>
      <c r="F220" s="29" t="str">
        <f t="shared" si="7"/>
        <v>PANGUIPULLI_13-1_QUILLOTA_220</v>
      </c>
      <c r="G220" s="16">
        <v>1196.9238830644383</v>
      </c>
      <c r="H220" s="16">
        <v>1765.4031971072336</v>
      </c>
      <c r="I220" s="17">
        <v>963.72515600281213</v>
      </c>
      <c r="J220" s="32">
        <v>3926</v>
      </c>
      <c r="K220" s="92">
        <v>96.298000000000002</v>
      </c>
      <c r="L220" s="103">
        <v>378066</v>
      </c>
      <c r="M220" s="100">
        <v>8</v>
      </c>
      <c r="N220" s="93">
        <v>7464.9976999999999</v>
      </c>
      <c r="O220" s="94">
        <v>59720</v>
      </c>
    </row>
    <row r="221" spans="1:15" ht="15.75" thickBot="1" x14ac:dyDescent="0.3">
      <c r="A221" s="7" t="s">
        <v>127</v>
      </c>
      <c r="B221" s="6">
        <f t="shared" si="6"/>
        <v>44774</v>
      </c>
      <c r="C221" s="6" t="s">
        <v>188</v>
      </c>
      <c r="D221" s="14" t="s">
        <v>189</v>
      </c>
      <c r="E221" s="15" t="s">
        <v>103</v>
      </c>
      <c r="F221" s="29" t="str">
        <f t="shared" si="7"/>
        <v>PELUMPEN_ALTO_JAHUEL_220</v>
      </c>
      <c r="G221" s="16">
        <v>0</v>
      </c>
      <c r="H221" s="16">
        <v>1335305.633897736</v>
      </c>
      <c r="I221" s="17">
        <v>0</v>
      </c>
      <c r="J221" s="32">
        <v>1335306</v>
      </c>
      <c r="K221" s="92">
        <v>64.164000000000001</v>
      </c>
      <c r="L221" s="103">
        <v>85678574</v>
      </c>
      <c r="M221" s="100">
        <v>0</v>
      </c>
      <c r="N221" s="93">
        <v>7411.4895999999999</v>
      </c>
      <c r="O221" s="94">
        <v>0</v>
      </c>
    </row>
    <row r="222" spans="1:15" ht="15.75" thickBot="1" x14ac:dyDescent="0.3">
      <c r="A222" s="7" t="s">
        <v>127</v>
      </c>
      <c r="B222" s="6">
        <f t="shared" si="6"/>
        <v>44774</v>
      </c>
      <c r="C222" s="6" t="s">
        <v>188</v>
      </c>
      <c r="D222" s="14" t="s">
        <v>189</v>
      </c>
      <c r="E222" s="15" t="s">
        <v>104</v>
      </c>
      <c r="F222" s="29" t="str">
        <f t="shared" si="7"/>
        <v>PELUMPEN_CERRO_NAVIA_220</v>
      </c>
      <c r="G222" s="16">
        <v>0</v>
      </c>
      <c r="H222" s="16">
        <v>1837791.7406616216</v>
      </c>
      <c r="I222" s="17">
        <v>0</v>
      </c>
      <c r="J222" s="32">
        <v>1837792</v>
      </c>
      <c r="K222" s="92">
        <v>60.488999999999997</v>
      </c>
      <c r="L222" s="103">
        <v>111166200</v>
      </c>
      <c r="M222" s="100">
        <v>0</v>
      </c>
      <c r="N222" s="93">
        <v>7564.0571</v>
      </c>
      <c r="O222" s="94">
        <v>0</v>
      </c>
    </row>
    <row r="223" spans="1:15" ht="15.75" thickBot="1" x14ac:dyDescent="0.3">
      <c r="A223" s="7" t="s">
        <v>127</v>
      </c>
      <c r="B223" s="6">
        <f t="shared" si="6"/>
        <v>44774</v>
      </c>
      <c r="C223" s="6" t="s">
        <v>188</v>
      </c>
      <c r="D223" s="14" t="s">
        <v>189</v>
      </c>
      <c r="E223" s="15" t="s">
        <v>105</v>
      </c>
      <c r="F223" s="29" t="str">
        <f t="shared" si="7"/>
        <v>PELUMPEN_CHENA_220</v>
      </c>
      <c r="G223" s="16">
        <v>0</v>
      </c>
      <c r="H223" s="16">
        <v>1721632.7214809251</v>
      </c>
      <c r="I223" s="17">
        <v>0</v>
      </c>
      <c r="J223" s="32">
        <v>1721633</v>
      </c>
      <c r="K223" s="92">
        <v>60.506999999999998</v>
      </c>
      <c r="L223" s="103">
        <v>104170848</v>
      </c>
      <c r="M223" s="100">
        <v>0</v>
      </c>
      <c r="N223" s="93">
        <v>7574.5275000000001</v>
      </c>
      <c r="O223" s="94">
        <v>0</v>
      </c>
    </row>
    <row r="224" spans="1:15" ht="15.75" thickBot="1" x14ac:dyDescent="0.3">
      <c r="A224" s="7" t="s">
        <v>127</v>
      </c>
      <c r="B224" s="6">
        <f t="shared" si="6"/>
        <v>44774</v>
      </c>
      <c r="C224" s="6" t="s">
        <v>188</v>
      </c>
      <c r="D224" s="14" t="s">
        <v>189</v>
      </c>
      <c r="E224" s="15" t="s">
        <v>106</v>
      </c>
      <c r="F224" s="29" t="str">
        <f t="shared" si="7"/>
        <v>PELUMPEN_LOS_MAQUIS_220</v>
      </c>
      <c r="G224" s="16">
        <v>0</v>
      </c>
      <c r="H224" s="16">
        <v>1586.4802365190712</v>
      </c>
      <c r="I224" s="17">
        <v>0</v>
      </c>
      <c r="J224" s="32">
        <v>1586</v>
      </c>
      <c r="K224" s="92">
        <v>61.75</v>
      </c>
      <c r="L224" s="103">
        <v>97936</v>
      </c>
      <c r="M224" s="100">
        <v>0</v>
      </c>
      <c r="N224" s="93">
        <v>7509.4619000000002</v>
      </c>
      <c r="O224" s="94">
        <v>0</v>
      </c>
    </row>
    <row r="225" spans="1:15" ht="15.75" thickBot="1" x14ac:dyDescent="0.3">
      <c r="A225" s="7" t="s">
        <v>127</v>
      </c>
      <c r="B225" s="6">
        <f t="shared" si="6"/>
        <v>44774</v>
      </c>
      <c r="C225" s="6" t="s">
        <v>188</v>
      </c>
      <c r="D225" s="14" t="s">
        <v>189</v>
      </c>
      <c r="E225" s="15" t="s">
        <v>107</v>
      </c>
      <c r="F225" s="29" t="str">
        <f t="shared" si="7"/>
        <v>PELUMPEN_NOGALES_220</v>
      </c>
      <c r="G225" s="16">
        <v>0</v>
      </c>
      <c r="H225" s="16">
        <v>507.42811800501426</v>
      </c>
      <c r="I225" s="17">
        <v>0</v>
      </c>
      <c r="J225" s="32">
        <v>507</v>
      </c>
      <c r="K225" s="92">
        <v>64.278000000000006</v>
      </c>
      <c r="L225" s="103">
        <v>32589</v>
      </c>
      <c r="M225" s="100">
        <v>0</v>
      </c>
      <c r="N225" s="93">
        <v>7356.1464999999998</v>
      </c>
      <c r="O225" s="94">
        <v>0</v>
      </c>
    </row>
    <row r="226" spans="1:15" ht="15.75" thickBot="1" x14ac:dyDescent="0.3">
      <c r="A226" s="7" t="s">
        <v>127</v>
      </c>
      <c r="B226" s="6">
        <f t="shared" si="6"/>
        <v>44774</v>
      </c>
      <c r="C226" s="6" t="s">
        <v>188</v>
      </c>
      <c r="D226" s="14" t="s">
        <v>189</v>
      </c>
      <c r="E226" s="15" t="s">
        <v>108</v>
      </c>
      <c r="F226" s="29" t="str">
        <f t="shared" si="7"/>
        <v>PELUMPEN_POLPAICO_220</v>
      </c>
      <c r="G226" s="16">
        <v>0</v>
      </c>
      <c r="H226" s="16">
        <v>821895.04427221452</v>
      </c>
      <c r="I226" s="17">
        <v>0</v>
      </c>
      <c r="J226" s="32">
        <v>821895</v>
      </c>
      <c r="K226" s="92">
        <v>59.76</v>
      </c>
      <c r="L226" s="103">
        <v>49116445</v>
      </c>
      <c r="M226" s="100">
        <v>0</v>
      </c>
      <c r="N226" s="93">
        <v>7478.7987999999996</v>
      </c>
      <c r="O226" s="94">
        <v>0</v>
      </c>
    </row>
    <row r="227" spans="1:15" ht="15.75" thickBot="1" x14ac:dyDescent="0.3">
      <c r="A227" s="7" t="s">
        <v>127</v>
      </c>
      <c r="B227" s="6">
        <f t="shared" si="6"/>
        <v>44774</v>
      </c>
      <c r="C227" s="6" t="s">
        <v>188</v>
      </c>
      <c r="D227" s="14" t="s">
        <v>189</v>
      </c>
      <c r="E227" s="15" t="s">
        <v>109</v>
      </c>
      <c r="F227" s="29" t="str">
        <f t="shared" si="7"/>
        <v>PELUMPEN_QUILLOTA_220</v>
      </c>
      <c r="G227" s="16">
        <v>0</v>
      </c>
      <c r="H227" s="16">
        <v>5029.4383928058123</v>
      </c>
      <c r="I227" s="17">
        <v>0</v>
      </c>
      <c r="J227" s="32">
        <v>5029</v>
      </c>
      <c r="K227" s="92">
        <v>62.287999999999997</v>
      </c>
      <c r="L227" s="103">
        <v>313246</v>
      </c>
      <c r="M227" s="100">
        <v>0</v>
      </c>
      <c r="N227" s="93">
        <v>7428.6908999999996</v>
      </c>
      <c r="O227" s="94">
        <v>0</v>
      </c>
    </row>
    <row r="228" spans="1:15" ht="15.75" thickBot="1" x14ac:dyDescent="0.3">
      <c r="A228" s="7" t="s">
        <v>127</v>
      </c>
      <c r="B228" s="6">
        <f t="shared" si="6"/>
        <v>44774</v>
      </c>
      <c r="C228" s="6" t="s">
        <v>190</v>
      </c>
      <c r="D228" s="14" t="s">
        <v>191</v>
      </c>
      <c r="E228" s="15" t="s">
        <v>103</v>
      </c>
      <c r="F228" s="29" t="str">
        <f t="shared" si="7"/>
        <v>SANTIAGO_SOLAR_ALTO_JAHUEL_220</v>
      </c>
      <c r="G228" s="16">
        <v>0</v>
      </c>
      <c r="H228" s="16">
        <v>421740.03341136413</v>
      </c>
      <c r="I228" s="17">
        <v>0</v>
      </c>
      <c r="J228" s="32">
        <v>421740</v>
      </c>
      <c r="K228" s="92">
        <v>62.89</v>
      </c>
      <c r="L228" s="103">
        <v>26523229</v>
      </c>
      <c r="M228" s="100">
        <v>0</v>
      </c>
      <c r="N228" s="93">
        <v>7411.4895999999999</v>
      </c>
      <c r="O228" s="94">
        <v>0</v>
      </c>
    </row>
    <row r="229" spans="1:15" ht="15.75" thickBot="1" x14ac:dyDescent="0.3">
      <c r="A229" s="7" t="s">
        <v>127</v>
      </c>
      <c r="B229" s="6">
        <f t="shared" si="6"/>
        <v>44774</v>
      </c>
      <c r="C229" s="6" t="s">
        <v>190</v>
      </c>
      <c r="D229" s="14" t="s">
        <v>191</v>
      </c>
      <c r="E229" s="15" t="s">
        <v>104</v>
      </c>
      <c r="F229" s="29" t="str">
        <f t="shared" si="7"/>
        <v>SANTIAGO_SOLAR_CERRO_NAVIA_220</v>
      </c>
      <c r="G229" s="16">
        <v>0</v>
      </c>
      <c r="H229" s="16">
        <v>580444.15483168699</v>
      </c>
      <c r="I229" s="17">
        <v>0</v>
      </c>
      <c r="J229" s="32">
        <v>580444</v>
      </c>
      <c r="K229" s="92">
        <v>59.286999999999999</v>
      </c>
      <c r="L229" s="103">
        <v>34412783</v>
      </c>
      <c r="M229" s="100">
        <v>0</v>
      </c>
      <c r="N229" s="93">
        <v>7564.0571</v>
      </c>
      <c r="O229" s="94">
        <v>0</v>
      </c>
    </row>
    <row r="230" spans="1:15" ht="15.75" thickBot="1" x14ac:dyDescent="0.3">
      <c r="A230" s="7" t="s">
        <v>127</v>
      </c>
      <c r="B230" s="6">
        <f t="shared" si="6"/>
        <v>44774</v>
      </c>
      <c r="C230" s="6" t="s">
        <v>190</v>
      </c>
      <c r="D230" s="14" t="s">
        <v>191</v>
      </c>
      <c r="E230" s="15" t="s">
        <v>105</v>
      </c>
      <c r="F230" s="29" t="str">
        <f t="shared" si="7"/>
        <v>SANTIAGO_SOLAR_CHENA_220</v>
      </c>
      <c r="G230" s="16">
        <v>0</v>
      </c>
      <c r="H230" s="16">
        <v>543756.7423122772</v>
      </c>
      <c r="I230" s="17">
        <v>0</v>
      </c>
      <c r="J230" s="32">
        <v>543757</v>
      </c>
      <c r="K230" s="92">
        <v>59.305</v>
      </c>
      <c r="L230" s="103">
        <v>32247509</v>
      </c>
      <c r="M230" s="100">
        <v>0</v>
      </c>
      <c r="N230" s="93">
        <v>7574.5275000000001</v>
      </c>
      <c r="O230" s="94">
        <v>0</v>
      </c>
    </row>
    <row r="231" spans="1:15" ht="15.75" thickBot="1" x14ac:dyDescent="0.3">
      <c r="A231" s="7" t="s">
        <v>127</v>
      </c>
      <c r="B231" s="6">
        <f t="shared" si="6"/>
        <v>44774</v>
      </c>
      <c r="C231" s="6" t="s">
        <v>190</v>
      </c>
      <c r="D231" s="14" t="s">
        <v>191</v>
      </c>
      <c r="E231" s="15" t="s">
        <v>106</v>
      </c>
      <c r="F231" s="29" t="str">
        <f t="shared" si="7"/>
        <v>SANTIAGO_SOLAR_LOS_MAQUIS_220</v>
      </c>
      <c r="G231" s="16">
        <v>0</v>
      </c>
      <c r="H231" s="16">
        <v>501.07047478185314</v>
      </c>
      <c r="I231" s="17">
        <v>0</v>
      </c>
      <c r="J231" s="32">
        <v>501</v>
      </c>
      <c r="K231" s="92">
        <v>60.524000000000001</v>
      </c>
      <c r="L231" s="103">
        <v>30323</v>
      </c>
      <c r="M231" s="100">
        <v>0</v>
      </c>
      <c r="N231" s="93">
        <v>7509.4619000000002</v>
      </c>
      <c r="O231" s="94">
        <v>0</v>
      </c>
    </row>
    <row r="232" spans="1:15" ht="15.75" thickBot="1" x14ac:dyDescent="0.3">
      <c r="A232" s="7" t="s">
        <v>127</v>
      </c>
      <c r="B232" s="6">
        <f t="shared" si="6"/>
        <v>44774</v>
      </c>
      <c r="C232" s="6" t="s">
        <v>190</v>
      </c>
      <c r="D232" s="14" t="s">
        <v>191</v>
      </c>
      <c r="E232" s="15" t="s">
        <v>107</v>
      </c>
      <c r="F232" s="29" t="str">
        <f t="shared" si="7"/>
        <v>SANTIAGO_SOLAR_NOGALES_220</v>
      </c>
      <c r="G232" s="16">
        <v>0</v>
      </c>
      <c r="H232" s="16">
        <v>160.26499552512911</v>
      </c>
      <c r="I232" s="17">
        <v>0</v>
      </c>
      <c r="J232" s="32">
        <v>160</v>
      </c>
      <c r="K232" s="92">
        <v>63.000999999999998</v>
      </c>
      <c r="L232" s="103">
        <v>10080</v>
      </c>
      <c r="M232" s="100">
        <v>0</v>
      </c>
      <c r="N232" s="93">
        <v>7356.1464999999998</v>
      </c>
      <c r="O232" s="94">
        <v>0</v>
      </c>
    </row>
    <row r="233" spans="1:15" ht="15.75" thickBot="1" x14ac:dyDescent="0.3">
      <c r="A233" s="7" t="s">
        <v>127</v>
      </c>
      <c r="B233" s="6">
        <f t="shared" si="6"/>
        <v>44774</v>
      </c>
      <c r="C233" s="6" t="s">
        <v>190</v>
      </c>
      <c r="D233" s="14" t="s">
        <v>191</v>
      </c>
      <c r="E233" s="15" t="s">
        <v>108</v>
      </c>
      <c r="F233" s="29" t="str">
        <f t="shared" si="7"/>
        <v>SANTIAGO_SOLAR_POLPAICO_220</v>
      </c>
      <c r="G233" s="16">
        <v>0</v>
      </c>
      <c r="H233" s="16">
        <v>259585.54703330534</v>
      </c>
      <c r="I233" s="17">
        <v>0</v>
      </c>
      <c r="J233" s="32">
        <v>259586</v>
      </c>
      <c r="K233" s="92">
        <v>58.573</v>
      </c>
      <c r="L233" s="103">
        <v>15204731</v>
      </c>
      <c r="M233" s="100">
        <v>0</v>
      </c>
      <c r="N233" s="93">
        <v>7478.7987999999996</v>
      </c>
      <c r="O233" s="94">
        <v>0</v>
      </c>
    </row>
    <row r="234" spans="1:15" ht="15.75" thickBot="1" x14ac:dyDescent="0.3">
      <c r="A234" s="7" t="s">
        <v>127</v>
      </c>
      <c r="B234" s="6">
        <f t="shared" si="6"/>
        <v>44774</v>
      </c>
      <c r="C234" s="6" t="s">
        <v>190</v>
      </c>
      <c r="D234" s="14" t="s">
        <v>191</v>
      </c>
      <c r="E234" s="15" t="s">
        <v>109</v>
      </c>
      <c r="F234" s="29" t="str">
        <f t="shared" si="7"/>
        <v>SANTIAGO_SOLAR_QUILLOTA_220</v>
      </c>
      <c r="G234" s="16">
        <v>0</v>
      </c>
      <c r="H234" s="16">
        <v>1588.4869066498418</v>
      </c>
      <c r="I234" s="17">
        <v>0</v>
      </c>
      <c r="J234" s="32">
        <v>1588</v>
      </c>
      <c r="K234" s="92">
        <v>61.051000000000002</v>
      </c>
      <c r="L234" s="103">
        <v>96949</v>
      </c>
      <c r="M234" s="100">
        <v>0</v>
      </c>
      <c r="N234" s="93">
        <v>7428.6908999999996</v>
      </c>
      <c r="O234" s="94">
        <v>0</v>
      </c>
    </row>
    <row r="235" spans="1:15" ht="15.75" thickBot="1" x14ac:dyDescent="0.3">
      <c r="A235" s="7" t="s">
        <v>111</v>
      </c>
      <c r="B235" s="6">
        <f t="shared" si="6"/>
        <v>44774</v>
      </c>
      <c r="C235" s="6" t="s">
        <v>192</v>
      </c>
      <c r="D235" s="14" t="s">
        <v>193</v>
      </c>
      <c r="E235" s="15" t="s">
        <v>103</v>
      </c>
      <c r="F235" s="29" t="str">
        <f t="shared" si="7"/>
        <v>SAN_JUAN_3_ALTO_JAHUEL_220</v>
      </c>
      <c r="G235" s="16">
        <v>335465.2067984509</v>
      </c>
      <c r="H235" s="16">
        <v>527180.61827070289</v>
      </c>
      <c r="I235" s="17">
        <v>303505.26965054951</v>
      </c>
      <c r="J235" s="32">
        <v>1166151</v>
      </c>
      <c r="K235" s="92">
        <v>81.266000000000005</v>
      </c>
      <c r="L235" s="103">
        <v>94768427</v>
      </c>
      <c r="M235" s="100">
        <v>2511</v>
      </c>
      <c r="N235" s="93">
        <v>7411.4895999999999</v>
      </c>
      <c r="O235" s="94">
        <v>18610250</v>
      </c>
    </row>
    <row r="236" spans="1:15" ht="15.75" thickBot="1" x14ac:dyDescent="0.3">
      <c r="A236" s="7" t="s">
        <v>111</v>
      </c>
      <c r="B236" s="6">
        <f t="shared" si="6"/>
        <v>44774</v>
      </c>
      <c r="C236" s="6" t="s">
        <v>192</v>
      </c>
      <c r="D236" s="14" t="s">
        <v>193</v>
      </c>
      <c r="E236" s="15" t="s">
        <v>104</v>
      </c>
      <c r="F236" s="29" t="str">
        <f t="shared" si="7"/>
        <v>SAN_JUAN_3_CERRO_NAVIA_220</v>
      </c>
      <c r="G236" s="16">
        <v>461694.60054557025</v>
      </c>
      <c r="H236" s="16">
        <v>725562.86852975562</v>
      </c>
      <c r="I236" s="17">
        <v>413568.92303226108</v>
      </c>
      <c r="J236" s="32">
        <v>1600826</v>
      </c>
      <c r="K236" s="92">
        <v>76.611000000000004</v>
      </c>
      <c r="L236" s="103">
        <v>122640881</v>
      </c>
      <c r="M236" s="100">
        <v>3447</v>
      </c>
      <c r="N236" s="93">
        <v>7564.0571</v>
      </c>
      <c r="O236" s="94">
        <v>26073305</v>
      </c>
    </row>
    <row r="237" spans="1:15" ht="15.75" thickBot="1" x14ac:dyDescent="0.3">
      <c r="A237" s="7" t="s">
        <v>111</v>
      </c>
      <c r="B237" s="6">
        <f t="shared" si="6"/>
        <v>44774</v>
      </c>
      <c r="C237" s="6" t="s">
        <v>192</v>
      </c>
      <c r="D237" s="14" t="s">
        <v>193</v>
      </c>
      <c r="E237" s="15" t="s">
        <v>105</v>
      </c>
      <c r="F237" s="29" t="str">
        <f t="shared" si="7"/>
        <v>SAN_JUAN_3_CHENA_220</v>
      </c>
      <c r="G237" s="16">
        <v>437845.20944703219</v>
      </c>
      <c r="H237" s="16">
        <v>679703.11777692696</v>
      </c>
      <c r="I237" s="17">
        <v>404126.18843645969</v>
      </c>
      <c r="J237" s="32">
        <v>1521675</v>
      </c>
      <c r="K237" s="92">
        <v>76.634</v>
      </c>
      <c r="L237" s="103">
        <v>116612042</v>
      </c>
      <c r="M237" s="100">
        <v>3277</v>
      </c>
      <c r="N237" s="93">
        <v>7574.5275000000001</v>
      </c>
      <c r="O237" s="94">
        <v>24821727</v>
      </c>
    </row>
    <row r="238" spans="1:15" ht="15.75" thickBot="1" x14ac:dyDescent="0.3">
      <c r="A238" s="7" t="s">
        <v>111</v>
      </c>
      <c r="B238" s="6">
        <f t="shared" si="6"/>
        <v>44774</v>
      </c>
      <c r="C238" s="6" t="s">
        <v>192</v>
      </c>
      <c r="D238" s="14" t="s">
        <v>193</v>
      </c>
      <c r="E238" s="15" t="s">
        <v>106</v>
      </c>
      <c r="F238" s="29" t="str">
        <f t="shared" si="7"/>
        <v>SAN_JUAN_3_LOS_MAQUIS_220</v>
      </c>
      <c r="G238" s="16">
        <v>479.38067260552265</v>
      </c>
      <c r="H238" s="16">
        <v>626.34471893977457</v>
      </c>
      <c r="I238" s="17">
        <v>360.18256139654187</v>
      </c>
      <c r="J238" s="32">
        <v>1466</v>
      </c>
      <c r="K238" s="92">
        <v>78.209000000000003</v>
      </c>
      <c r="L238" s="103">
        <v>114654</v>
      </c>
      <c r="M238" s="100">
        <v>3</v>
      </c>
      <c r="N238" s="93">
        <v>7509.4619000000002</v>
      </c>
      <c r="O238" s="94">
        <v>22528</v>
      </c>
    </row>
    <row r="239" spans="1:15" ht="15.75" thickBot="1" x14ac:dyDescent="0.3">
      <c r="A239" s="7" t="s">
        <v>111</v>
      </c>
      <c r="B239" s="6">
        <f t="shared" si="6"/>
        <v>44774</v>
      </c>
      <c r="C239" s="6" t="s">
        <v>192</v>
      </c>
      <c r="D239" s="14" t="s">
        <v>193</v>
      </c>
      <c r="E239" s="15" t="s">
        <v>107</v>
      </c>
      <c r="F239" s="29" t="str">
        <f t="shared" si="7"/>
        <v>SAN_JUAN_3_NOGALES_220</v>
      </c>
      <c r="G239" s="16">
        <v>152.28863803403277</v>
      </c>
      <c r="H239" s="16">
        <v>200.33336352889941</v>
      </c>
      <c r="I239" s="17">
        <v>115.73611489685537</v>
      </c>
      <c r="J239" s="32">
        <v>468</v>
      </c>
      <c r="K239" s="92">
        <v>81.41</v>
      </c>
      <c r="L239" s="103">
        <v>38100</v>
      </c>
      <c r="M239" s="100">
        <v>1</v>
      </c>
      <c r="N239" s="93">
        <v>7356.1464999999998</v>
      </c>
      <c r="O239" s="94">
        <v>7356</v>
      </c>
    </row>
    <row r="240" spans="1:15" ht="15.75" thickBot="1" x14ac:dyDescent="0.3">
      <c r="A240" s="7" t="s">
        <v>111</v>
      </c>
      <c r="B240" s="6">
        <f t="shared" si="6"/>
        <v>44774</v>
      </c>
      <c r="C240" s="6" t="s">
        <v>192</v>
      </c>
      <c r="D240" s="14" t="s">
        <v>193</v>
      </c>
      <c r="E240" s="15" t="s">
        <v>108</v>
      </c>
      <c r="F240" s="29" t="str">
        <f t="shared" si="7"/>
        <v>SAN_JUAN_3_POLPAICO_220</v>
      </c>
      <c r="G240" s="16">
        <v>206730.94449561427</v>
      </c>
      <c r="H240" s="16">
        <v>324485.3661916295</v>
      </c>
      <c r="I240" s="17">
        <v>180642.557223551</v>
      </c>
      <c r="J240" s="32">
        <v>711859</v>
      </c>
      <c r="K240" s="92">
        <v>75.688000000000002</v>
      </c>
      <c r="L240" s="103">
        <v>53879184</v>
      </c>
      <c r="M240" s="100">
        <v>1533</v>
      </c>
      <c r="N240" s="93">
        <v>7478.7987999999996</v>
      </c>
      <c r="O240" s="94">
        <v>11464999</v>
      </c>
    </row>
    <row r="241" spans="1:15" ht="15.75" thickBot="1" x14ac:dyDescent="0.3">
      <c r="A241" s="7" t="s">
        <v>111</v>
      </c>
      <c r="B241" s="6">
        <f t="shared" si="6"/>
        <v>44774</v>
      </c>
      <c r="C241" s="6" t="s">
        <v>192</v>
      </c>
      <c r="D241" s="14" t="s">
        <v>193</v>
      </c>
      <c r="E241" s="15" t="s">
        <v>109</v>
      </c>
      <c r="F241" s="29" t="str">
        <f t="shared" si="7"/>
        <v>SAN_JUAN_3_QUILLOTA_220</v>
      </c>
      <c r="G241" s="16">
        <v>1346.2349788744896</v>
      </c>
      <c r="H241" s="16">
        <v>1985.62963726463</v>
      </c>
      <c r="I241" s="17">
        <v>1083.9457156712213</v>
      </c>
      <c r="J241" s="32">
        <v>4416</v>
      </c>
      <c r="K241" s="92">
        <v>78.89</v>
      </c>
      <c r="L241" s="103">
        <v>348378</v>
      </c>
      <c r="M241" s="100">
        <v>10</v>
      </c>
      <c r="N241" s="93">
        <v>7428.6908999999996</v>
      </c>
      <c r="O241" s="94">
        <v>74287</v>
      </c>
    </row>
    <row r="242" spans="1:15" ht="15.75" thickBot="1" x14ac:dyDescent="0.3">
      <c r="A242" s="7" t="s">
        <v>127</v>
      </c>
      <c r="B242" s="6">
        <f t="shared" si="6"/>
        <v>44774</v>
      </c>
      <c r="C242" s="6" t="s">
        <v>194</v>
      </c>
      <c r="D242" s="14" t="s">
        <v>195</v>
      </c>
      <c r="E242" s="15" t="s">
        <v>103</v>
      </c>
      <c r="F242" s="29" t="str">
        <f t="shared" si="7"/>
        <v>SAN_JUAN_A_ALTO_JAHUEL_220</v>
      </c>
      <c r="G242" s="16">
        <v>335479.400976618</v>
      </c>
      <c r="H242" s="16">
        <v>0</v>
      </c>
      <c r="I242" s="17">
        <v>0</v>
      </c>
      <c r="J242" s="32">
        <v>335479</v>
      </c>
      <c r="K242" s="92">
        <v>79.239000000000004</v>
      </c>
      <c r="L242" s="103">
        <v>26583020</v>
      </c>
      <c r="M242" s="100">
        <v>0</v>
      </c>
      <c r="N242" s="93">
        <v>7411.4895999999999</v>
      </c>
      <c r="O242" s="94">
        <v>0</v>
      </c>
    </row>
    <row r="243" spans="1:15" ht="15.75" thickBot="1" x14ac:dyDescent="0.3">
      <c r="A243" s="7" t="s">
        <v>127</v>
      </c>
      <c r="B243" s="6">
        <f t="shared" si="6"/>
        <v>44774</v>
      </c>
      <c r="C243" s="6" t="s">
        <v>194</v>
      </c>
      <c r="D243" s="14" t="s">
        <v>195</v>
      </c>
      <c r="E243" s="15" t="s">
        <v>104</v>
      </c>
      <c r="F243" s="29" t="str">
        <f t="shared" si="7"/>
        <v>SAN_JUAN_A_CERRO_NAVIA_220</v>
      </c>
      <c r="G243" s="16">
        <v>461714.13573218905</v>
      </c>
      <c r="H243" s="16">
        <v>0</v>
      </c>
      <c r="I243" s="17">
        <v>0</v>
      </c>
      <c r="J243" s="32">
        <v>461714</v>
      </c>
      <c r="K243" s="92">
        <v>74.7</v>
      </c>
      <c r="L243" s="103">
        <v>34490036</v>
      </c>
      <c r="M243" s="100">
        <v>0</v>
      </c>
      <c r="N243" s="93">
        <v>7564.0571</v>
      </c>
      <c r="O243" s="94">
        <v>0</v>
      </c>
    </row>
    <row r="244" spans="1:15" ht="15.75" thickBot="1" x14ac:dyDescent="0.3">
      <c r="A244" s="7" t="s">
        <v>127</v>
      </c>
      <c r="B244" s="6">
        <f t="shared" si="6"/>
        <v>44774</v>
      </c>
      <c r="C244" s="6" t="s">
        <v>194</v>
      </c>
      <c r="D244" s="14" t="s">
        <v>195</v>
      </c>
      <c r="E244" s="15" t="s">
        <v>105</v>
      </c>
      <c r="F244" s="29" t="str">
        <f t="shared" si="7"/>
        <v>SAN_JUAN_A_CHENA_220</v>
      </c>
      <c r="G244" s="16">
        <v>437863.73552003928</v>
      </c>
      <c r="H244" s="16">
        <v>0</v>
      </c>
      <c r="I244" s="17">
        <v>0</v>
      </c>
      <c r="J244" s="32">
        <v>437864</v>
      </c>
      <c r="K244" s="92">
        <v>74.721999999999994</v>
      </c>
      <c r="L244" s="103">
        <v>32718074</v>
      </c>
      <c r="M244" s="100">
        <v>0</v>
      </c>
      <c r="N244" s="93">
        <v>7574.5275000000001</v>
      </c>
      <c r="O244" s="94">
        <v>0</v>
      </c>
    </row>
    <row r="245" spans="1:15" ht="15.75" thickBot="1" x14ac:dyDescent="0.3">
      <c r="A245" s="7" t="s">
        <v>127</v>
      </c>
      <c r="B245" s="6">
        <f t="shared" si="6"/>
        <v>44774</v>
      </c>
      <c r="C245" s="6" t="s">
        <v>194</v>
      </c>
      <c r="D245" s="14" t="s">
        <v>195</v>
      </c>
      <c r="E245" s="15" t="s">
        <v>106</v>
      </c>
      <c r="F245" s="29" t="str">
        <f t="shared" si="7"/>
        <v>SAN_JUAN_A_LOS_MAQUIS_220</v>
      </c>
      <c r="G245" s="16">
        <v>479.40095612386949</v>
      </c>
      <c r="H245" s="16">
        <v>0</v>
      </c>
      <c r="I245" s="17">
        <v>0</v>
      </c>
      <c r="J245" s="32">
        <v>479</v>
      </c>
      <c r="K245" s="92">
        <v>76.257000000000005</v>
      </c>
      <c r="L245" s="103">
        <v>36527</v>
      </c>
      <c r="M245" s="100">
        <v>0</v>
      </c>
      <c r="N245" s="93">
        <v>7509.4619000000002</v>
      </c>
      <c r="O245" s="94">
        <v>0</v>
      </c>
    </row>
    <row r="246" spans="1:15" ht="15.75" thickBot="1" x14ac:dyDescent="0.3">
      <c r="A246" s="7" t="s">
        <v>127</v>
      </c>
      <c r="B246" s="6">
        <f t="shared" si="6"/>
        <v>44774</v>
      </c>
      <c r="C246" s="6" t="s">
        <v>194</v>
      </c>
      <c r="D246" s="14" t="s">
        <v>195</v>
      </c>
      <c r="E246" s="15" t="s">
        <v>107</v>
      </c>
      <c r="F246" s="29" t="str">
        <f t="shared" si="7"/>
        <v>SAN_JUAN_A_NOGALES_220</v>
      </c>
      <c r="G246" s="16">
        <v>152.29508165923525</v>
      </c>
      <c r="H246" s="16">
        <v>0</v>
      </c>
      <c r="I246" s="17">
        <v>0</v>
      </c>
      <c r="J246" s="32">
        <v>152</v>
      </c>
      <c r="K246" s="92">
        <v>79.38</v>
      </c>
      <c r="L246" s="103">
        <v>12066</v>
      </c>
      <c r="M246" s="100">
        <v>0</v>
      </c>
      <c r="N246" s="93">
        <v>7356.1464999999998</v>
      </c>
      <c r="O246" s="94">
        <v>0</v>
      </c>
    </row>
    <row r="247" spans="1:15" ht="15.75" thickBot="1" x14ac:dyDescent="0.3">
      <c r="A247" s="7" t="s">
        <v>127</v>
      </c>
      <c r="B247" s="6">
        <f t="shared" si="6"/>
        <v>44774</v>
      </c>
      <c r="C247" s="6" t="s">
        <v>194</v>
      </c>
      <c r="D247" s="14" t="s">
        <v>195</v>
      </c>
      <c r="E247" s="15" t="s">
        <v>108</v>
      </c>
      <c r="F247" s="29" t="str">
        <f t="shared" si="7"/>
        <v>SAN_JUAN_A_POLPAICO_220</v>
      </c>
      <c r="G247" s="16">
        <v>206739.69167952292</v>
      </c>
      <c r="H247" s="16">
        <v>0</v>
      </c>
      <c r="I247" s="17">
        <v>0</v>
      </c>
      <c r="J247" s="32">
        <v>206740</v>
      </c>
      <c r="K247" s="92">
        <v>73.8</v>
      </c>
      <c r="L247" s="103">
        <v>15257412</v>
      </c>
      <c r="M247" s="100">
        <v>0</v>
      </c>
      <c r="N247" s="93">
        <v>7478.7987999999996</v>
      </c>
      <c r="O247" s="94">
        <v>0</v>
      </c>
    </row>
    <row r="248" spans="1:15" ht="15.75" thickBot="1" x14ac:dyDescent="0.3">
      <c r="A248" s="7" t="s">
        <v>127</v>
      </c>
      <c r="B248" s="6">
        <f t="shared" si="6"/>
        <v>44774</v>
      </c>
      <c r="C248" s="6" t="s">
        <v>194</v>
      </c>
      <c r="D248" s="14" t="s">
        <v>195</v>
      </c>
      <c r="E248" s="15" t="s">
        <v>109</v>
      </c>
      <c r="F248" s="29" t="str">
        <f t="shared" si="7"/>
        <v>SAN_JUAN_A_QUILLOTA_220</v>
      </c>
      <c r="G248" s="16">
        <v>1346.2919406659291</v>
      </c>
      <c r="H248" s="16">
        <v>0</v>
      </c>
      <c r="I248" s="17">
        <v>0</v>
      </c>
      <c r="J248" s="32">
        <v>1346</v>
      </c>
      <c r="K248" s="92">
        <v>76.921999999999997</v>
      </c>
      <c r="L248" s="103">
        <v>103537</v>
      </c>
      <c r="M248" s="100">
        <v>0</v>
      </c>
      <c r="N248" s="93">
        <v>7428.6908999999996</v>
      </c>
      <c r="O248" s="94">
        <v>0</v>
      </c>
    </row>
    <row r="249" spans="1:15" ht="15.75" thickBot="1" x14ac:dyDescent="0.3">
      <c r="A249" s="7" t="s">
        <v>111</v>
      </c>
      <c r="B249" s="6">
        <f t="shared" si="6"/>
        <v>44774</v>
      </c>
      <c r="C249" s="6" t="s">
        <v>196</v>
      </c>
      <c r="D249" s="14" t="s">
        <v>197</v>
      </c>
      <c r="E249" s="15" t="s">
        <v>103</v>
      </c>
      <c r="F249" s="29" t="str">
        <f t="shared" si="7"/>
        <v>SAN_JUAN_C_ALTO_JAHUEL_220</v>
      </c>
      <c r="G249" s="16">
        <v>0</v>
      </c>
      <c r="H249" s="16">
        <v>0</v>
      </c>
      <c r="I249" s="17">
        <v>182098.02503362921</v>
      </c>
      <c r="J249" s="32">
        <v>182098</v>
      </c>
      <c r="K249" s="92">
        <v>79.239000000000004</v>
      </c>
      <c r="L249" s="103">
        <v>14429263</v>
      </c>
      <c r="M249" s="100">
        <v>392</v>
      </c>
      <c r="N249" s="93">
        <v>7411.4895999999999</v>
      </c>
      <c r="O249" s="94">
        <v>2905304</v>
      </c>
    </row>
    <row r="250" spans="1:15" ht="15.75" thickBot="1" x14ac:dyDescent="0.3">
      <c r="A250" s="7" t="s">
        <v>111</v>
      </c>
      <c r="B250" s="6">
        <f t="shared" si="6"/>
        <v>44774</v>
      </c>
      <c r="C250" s="6" t="s">
        <v>196</v>
      </c>
      <c r="D250" s="14" t="s">
        <v>197</v>
      </c>
      <c r="E250" s="15" t="s">
        <v>104</v>
      </c>
      <c r="F250" s="29" t="str">
        <f t="shared" si="7"/>
        <v>SAN_JUAN_C_CERRO_NAVIA_220</v>
      </c>
      <c r="G250" s="16">
        <v>0</v>
      </c>
      <c r="H250" s="16">
        <v>0</v>
      </c>
      <c r="I250" s="17">
        <v>248134.35426070335</v>
      </c>
      <c r="J250" s="32">
        <v>248134</v>
      </c>
      <c r="K250" s="92">
        <v>74.7</v>
      </c>
      <c r="L250" s="103">
        <v>18535610</v>
      </c>
      <c r="M250" s="100">
        <v>534</v>
      </c>
      <c r="N250" s="93">
        <v>7564.0571</v>
      </c>
      <c r="O250" s="94">
        <v>4039206</v>
      </c>
    </row>
    <row r="251" spans="1:15" ht="15.75" thickBot="1" x14ac:dyDescent="0.3">
      <c r="A251" s="7" t="s">
        <v>111</v>
      </c>
      <c r="B251" s="6">
        <f t="shared" si="6"/>
        <v>44774</v>
      </c>
      <c r="C251" s="6" t="s">
        <v>196</v>
      </c>
      <c r="D251" s="14" t="s">
        <v>197</v>
      </c>
      <c r="E251" s="15" t="s">
        <v>105</v>
      </c>
      <c r="F251" s="29" t="str">
        <f t="shared" si="7"/>
        <v>SAN_JUAN_C_CHENA_220</v>
      </c>
      <c r="G251" s="16">
        <v>0</v>
      </c>
      <c r="H251" s="16">
        <v>0</v>
      </c>
      <c r="I251" s="17">
        <v>242468.87331932806</v>
      </c>
      <c r="J251" s="32">
        <v>242469</v>
      </c>
      <c r="K251" s="92">
        <v>74.721999999999994</v>
      </c>
      <c r="L251" s="103">
        <v>18117769</v>
      </c>
      <c r="M251" s="100">
        <v>522</v>
      </c>
      <c r="N251" s="93">
        <v>7574.5275000000001</v>
      </c>
      <c r="O251" s="94">
        <v>3953903</v>
      </c>
    </row>
    <row r="252" spans="1:15" ht="15.75" thickBot="1" x14ac:dyDescent="0.3">
      <c r="A252" s="7" t="s">
        <v>111</v>
      </c>
      <c r="B252" s="6">
        <f t="shared" si="6"/>
        <v>44774</v>
      </c>
      <c r="C252" s="6" t="s">
        <v>196</v>
      </c>
      <c r="D252" s="14" t="s">
        <v>197</v>
      </c>
      <c r="E252" s="15" t="s">
        <v>106</v>
      </c>
      <c r="F252" s="29" t="str">
        <f t="shared" si="7"/>
        <v>SAN_JUAN_C_LOS_MAQUIS_220</v>
      </c>
      <c r="G252" s="16">
        <v>0</v>
      </c>
      <c r="H252" s="16">
        <v>0</v>
      </c>
      <c r="I252" s="17">
        <v>216.10344083113162</v>
      </c>
      <c r="J252" s="32">
        <v>216</v>
      </c>
      <c r="K252" s="92">
        <v>76.257000000000005</v>
      </c>
      <c r="L252" s="103">
        <v>16472</v>
      </c>
      <c r="M252" s="100">
        <v>0</v>
      </c>
      <c r="N252" s="93">
        <v>7509.4619000000002</v>
      </c>
      <c r="O252" s="94">
        <v>0</v>
      </c>
    </row>
    <row r="253" spans="1:15" ht="15.75" thickBot="1" x14ac:dyDescent="0.3">
      <c r="A253" s="7" t="s">
        <v>111</v>
      </c>
      <c r="B253" s="6">
        <f t="shared" si="6"/>
        <v>44774</v>
      </c>
      <c r="C253" s="6" t="s">
        <v>196</v>
      </c>
      <c r="D253" s="14" t="s">
        <v>197</v>
      </c>
      <c r="E253" s="15" t="s">
        <v>107</v>
      </c>
      <c r="F253" s="29" t="str">
        <f t="shared" si="7"/>
        <v>SAN_JUAN_C_NOGALES_220</v>
      </c>
      <c r="G253" s="16">
        <v>0</v>
      </c>
      <c r="H253" s="16">
        <v>0</v>
      </c>
      <c r="I253" s="17">
        <v>69.439710131057353</v>
      </c>
      <c r="J253" s="32">
        <v>69</v>
      </c>
      <c r="K253" s="92">
        <v>79.38</v>
      </c>
      <c r="L253" s="103">
        <v>5477</v>
      </c>
      <c r="M253" s="100">
        <v>0</v>
      </c>
      <c r="N253" s="93">
        <v>7356.1464999999998</v>
      </c>
      <c r="O253" s="94">
        <v>0</v>
      </c>
    </row>
    <row r="254" spans="1:15" ht="15.75" thickBot="1" x14ac:dyDescent="0.3">
      <c r="A254" s="7" t="s">
        <v>111</v>
      </c>
      <c r="B254" s="6">
        <f t="shared" si="6"/>
        <v>44774</v>
      </c>
      <c r="C254" s="6" t="s">
        <v>196</v>
      </c>
      <c r="D254" s="14" t="s">
        <v>197</v>
      </c>
      <c r="E254" s="15" t="s">
        <v>108</v>
      </c>
      <c r="F254" s="29" t="str">
        <f t="shared" si="7"/>
        <v>SAN_JUAN_C_POLPAICO_220</v>
      </c>
      <c r="G254" s="16">
        <v>0</v>
      </c>
      <c r="H254" s="16">
        <v>0</v>
      </c>
      <c r="I254" s="17">
        <v>108382.47700050578</v>
      </c>
      <c r="J254" s="32">
        <v>108382</v>
      </c>
      <c r="K254" s="92">
        <v>73.8</v>
      </c>
      <c r="L254" s="103">
        <v>7998592</v>
      </c>
      <c r="M254" s="100">
        <v>233</v>
      </c>
      <c r="N254" s="93">
        <v>7478.7987999999996</v>
      </c>
      <c r="O254" s="94">
        <v>1742560</v>
      </c>
    </row>
    <row r="255" spans="1:15" ht="15.75" thickBot="1" x14ac:dyDescent="0.3">
      <c r="A255" s="7" t="s">
        <v>111</v>
      </c>
      <c r="B255" s="6">
        <f t="shared" si="6"/>
        <v>44774</v>
      </c>
      <c r="C255" s="6" t="s">
        <v>196</v>
      </c>
      <c r="D255" s="14" t="s">
        <v>197</v>
      </c>
      <c r="E255" s="15" t="s">
        <v>109</v>
      </c>
      <c r="F255" s="29" t="str">
        <f t="shared" si="7"/>
        <v>SAN_JUAN_C_QUILLOTA_220</v>
      </c>
      <c r="G255" s="16">
        <v>0</v>
      </c>
      <c r="H255" s="16">
        <v>0</v>
      </c>
      <c r="I255" s="17">
        <v>650.34908387145299</v>
      </c>
      <c r="J255" s="32">
        <v>650</v>
      </c>
      <c r="K255" s="92">
        <v>76.921999999999997</v>
      </c>
      <c r="L255" s="103">
        <v>49999</v>
      </c>
      <c r="M255" s="100">
        <v>1</v>
      </c>
      <c r="N255" s="93">
        <v>7428.6908999999996</v>
      </c>
      <c r="O255" s="94">
        <v>7429</v>
      </c>
    </row>
    <row r="256" spans="1:15" ht="15.75" thickBot="1" x14ac:dyDescent="0.3">
      <c r="A256" s="7" t="s">
        <v>127</v>
      </c>
      <c r="B256" s="6">
        <f t="shared" si="6"/>
        <v>44774</v>
      </c>
      <c r="C256" s="6" t="s">
        <v>198</v>
      </c>
      <c r="D256" s="14" t="s">
        <v>199</v>
      </c>
      <c r="E256" s="15" t="s">
        <v>103</v>
      </c>
      <c r="F256" s="29" t="str">
        <f t="shared" si="7"/>
        <v>SCB_II_ALTO_JAHUEL_220</v>
      </c>
      <c r="G256" s="16">
        <v>0</v>
      </c>
      <c r="H256" s="16">
        <v>369920.05234153732</v>
      </c>
      <c r="I256" s="17">
        <v>0</v>
      </c>
      <c r="J256" s="32">
        <v>369920</v>
      </c>
      <c r="K256" s="92">
        <v>53.438000000000002</v>
      </c>
      <c r="L256" s="103">
        <v>19767785</v>
      </c>
      <c r="M256" s="100">
        <v>0</v>
      </c>
      <c r="N256" s="93">
        <v>6971.4520000000002</v>
      </c>
      <c r="O256" s="94">
        <v>0</v>
      </c>
    </row>
    <row r="257" spans="1:15" ht="15.75" thickBot="1" x14ac:dyDescent="0.3">
      <c r="A257" s="7" t="s">
        <v>127</v>
      </c>
      <c r="B257" s="6">
        <f t="shared" si="6"/>
        <v>44774</v>
      </c>
      <c r="C257" s="6" t="s">
        <v>198</v>
      </c>
      <c r="D257" s="14" t="s">
        <v>199</v>
      </c>
      <c r="E257" s="15" t="s">
        <v>104</v>
      </c>
      <c r="F257" s="29" t="str">
        <f t="shared" si="7"/>
        <v>SCB_II_CERRO_NAVIA_220</v>
      </c>
      <c r="G257" s="16">
        <v>0</v>
      </c>
      <c r="H257" s="16">
        <v>509123.9036519014</v>
      </c>
      <c r="I257" s="17">
        <v>0</v>
      </c>
      <c r="J257" s="32">
        <v>509124</v>
      </c>
      <c r="K257" s="92">
        <v>50.378</v>
      </c>
      <c r="L257" s="103">
        <v>25648649</v>
      </c>
      <c r="M257" s="100">
        <v>0</v>
      </c>
      <c r="N257" s="93">
        <v>7114.9611999999997</v>
      </c>
      <c r="O257" s="94">
        <v>0</v>
      </c>
    </row>
    <row r="258" spans="1:15" ht="15.75" thickBot="1" x14ac:dyDescent="0.3">
      <c r="A258" s="7" t="s">
        <v>127</v>
      </c>
      <c r="B258" s="6">
        <f t="shared" si="6"/>
        <v>44774</v>
      </c>
      <c r="C258" s="6" t="s">
        <v>198</v>
      </c>
      <c r="D258" s="14" t="s">
        <v>199</v>
      </c>
      <c r="E258" s="15" t="s">
        <v>105</v>
      </c>
      <c r="F258" s="29" t="str">
        <f t="shared" si="7"/>
        <v>SCB_II_CHENA_220</v>
      </c>
      <c r="G258" s="16">
        <v>0</v>
      </c>
      <c r="H258" s="16">
        <v>476944.34163669636</v>
      </c>
      <c r="I258" s="17">
        <v>0</v>
      </c>
      <c r="J258" s="32">
        <v>476944</v>
      </c>
      <c r="K258" s="92">
        <v>50.393000000000001</v>
      </c>
      <c r="L258" s="103">
        <v>24034639</v>
      </c>
      <c r="M258" s="100">
        <v>0</v>
      </c>
      <c r="N258" s="93">
        <v>7124.8098</v>
      </c>
      <c r="O258" s="94">
        <v>0</v>
      </c>
    </row>
    <row r="259" spans="1:15" ht="15.75" thickBot="1" x14ac:dyDescent="0.3">
      <c r="A259" s="7" t="s">
        <v>127</v>
      </c>
      <c r="B259" s="6">
        <f t="shared" si="6"/>
        <v>44774</v>
      </c>
      <c r="C259" s="6" t="s">
        <v>198</v>
      </c>
      <c r="D259" s="14" t="s">
        <v>199</v>
      </c>
      <c r="E259" s="15" t="s">
        <v>106</v>
      </c>
      <c r="F259" s="29" t="str">
        <f t="shared" si="7"/>
        <v>SCB_II_LOS_MAQUIS_220</v>
      </c>
      <c r="G259" s="16">
        <v>0</v>
      </c>
      <c r="H259" s="16">
        <v>439.50301506545929</v>
      </c>
      <c r="I259" s="17">
        <v>0</v>
      </c>
      <c r="J259" s="32">
        <v>440</v>
      </c>
      <c r="K259" s="92">
        <v>51.427999999999997</v>
      </c>
      <c r="L259" s="103">
        <v>22628</v>
      </c>
      <c r="M259" s="100">
        <v>0</v>
      </c>
      <c r="N259" s="93">
        <v>7063.6073999999999</v>
      </c>
      <c r="O259" s="94">
        <v>0</v>
      </c>
    </row>
    <row r="260" spans="1:15" ht="15.75" thickBot="1" x14ac:dyDescent="0.3">
      <c r="A260" s="7" t="s">
        <v>127</v>
      </c>
      <c r="B260" s="6">
        <f t="shared" si="6"/>
        <v>44774</v>
      </c>
      <c r="C260" s="6" t="s">
        <v>198</v>
      </c>
      <c r="D260" s="14" t="s">
        <v>199</v>
      </c>
      <c r="E260" s="15" t="s">
        <v>107</v>
      </c>
      <c r="F260" s="29" t="str">
        <f t="shared" si="7"/>
        <v>SCB_II_NOGALES_220</v>
      </c>
      <c r="G260" s="16">
        <v>0</v>
      </c>
      <c r="H260" s="16">
        <v>140.57293791539431</v>
      </c>
      <c r="I260" s="17">
        <v>0</v>
      </c>
      <c r="J260" s="32">
        <v>141</v>
      </c>
      <c r="K260" s="92">
        <v>53.533000000000001</v>
      </c>
      <c r="L260" s="103">
        <v>7548</v>
      </c>
      <c r="M260" s="100">
        <v>0</v>
      </c>
      <c r="N260" s="93">
        <v>6919.3946999999998</v>
      </c>
      <c r="O260" s="94">
        <v>0</v>
      </c>
    </row>
    <row r="261" spans="1:15" ht="15.75" thickBot="1" x14ac:dyDescent="0.3">
      <c r="A261" s="7" t="s">
        <v>127</v>
      </c>
      <c r="B261" s="6">
        <f t="shared" ref="B261:B324" si="8">+$A$1</f>
        <v>44774</v>
      </c>
      <c r="C261" s="6" t="s">
        <v>198</v>
      </c>
      <c r="D261" s="14" t="s">
        <v>199</v>
      </c>
      <c r="E261" s="15" t="s">
        <v>108</v>
      </c>
      <c r="F261" s="29" t="str">
        <f t="shared" ref="F261:F324" si="9">CONCATENATE(D261,"_",E261)</f>
        <v>SCB_II_POLPAICO_220</v>
      </c>
      <c r="G261" s="16">
        <v>0</v>
      </c>
      <c r="H261" s="16">
        <v>227689.78882306747</v>
      </c>
      <c r="I261" s="17">
        <v>0</v>
      </c>
      <c r="J261" s="32">
        <v>227690</v>
      </c>
      <c r="K261" s="92">
        <v>49.77</v>
      </c>
      <c r="L261" s="103">
        <v>11332131</v>
      </c>
      <c r="M261" s="100">
        <v>0</v>
      </c>
      <c r="N261" s="93">
        <v>7034.7647999999999</v>
      </c>
      <c r="O261" s="94">
        <v>0</v>
      </c>
    </row>
    <row r="262" spans="1:15" ht="15.75" thickBot="1" x14ac:dyDescent="0.3">
      <c r="A262" s="7" t="s">
        <v>127</v>
      </c>
      <c r="B262" s="6">
        <f t="shared" si="8"/>
        <v>44774</v>
      </c>
      <c r="C262" s="6" t="s">
        <v>198</v>
      </c>
      <c r="D262" s="14" t="s">
        <v>199</v>
      </c>
      <c r="E262" s="15" t="s">
        <v>109</v>
      </c>
      <c r="F262" s="29" t="str">
        <f t="shared" si="9"/>
        <v>SCB_II_QUILLOTA_220</v>
      </c>
      <c r="G262" s="16">
        <v>0</v>
      </c>
      <c r="H262" s="16">
        <v>1393.3065706347111</v>
      </c>
      <c r="I262" s="17">
        <v>0</v>
      </c>
      <c r="J262" s="32">
        <v>1393</v>
      </c>
      <c r="K262" s="92">
        <v>51.875999999999998</v>
      </c>
      <c r="L262" s="103">
        <v>72263</v>
      </c>
      <c r="M262" s="100">
        <v>0</v>
      </c>
      <c r="N262" s="93">
        <v>6987.6319000000003</v>
      </c>
      <c r="O262" s="94">
        <v>0</v>
      </c>
    </row>
    <row r="263" spans="1:15" ht="15.75" thickBot="1" x14ac:dyDescent="0.3">
      <c r="A263" s="7" t="s">
        <v>127</v>
      </c>
      <c r="B263" s="6">
        <f t="shared" si="8"/>
        <v>44774</v>
      </c>
      <c r="C263" s="6" t="s">
        <v>200</v>
      </c>
      <c r="D263" s="14" t="s">
        <v>201</v>
      </c>
      <c r="E263" s="15" t="s">
        <v>103</v>
      </c>
      <c r="F263" s="29" t="str">
        <f t="shared" si="9"/>
        <v>SPV_P4-B1_ALTO_JAHUEL_220</v>
      </c>
      <c r="G263" s="16">
        <v>0</v>
      </c>
      <c r="H263" s="16">
        <v>35143.143948781093</v>
      </c>
      <c r="I263" s="17">
        <v>0</v>
      </c>
      <c r="J263" s="32">
        <v>35143</v>
      </c>
      <c r="K263" s="92">
        <v>82.090999999999994</v>
      </c>
      <c r="L263" s="103">
        <v>2884924</v>
      </c>
      <c r="M263" s="100">
        <v>0</v>
      </c>
      <c r="N263" s="93">
        <v>7411.4895999999999</v>
      </c>
      <c r="O263" s="94">
        <v>0</v>
      </c>
    </row>
    <row r="264" spans="1:15" ht="15.75" thickBot="1" x14ac:dyDescent="0.3">
      <c r="A264" s="7" t="s">
        <v>127</v>
      </c>
      <c r="B264" s="6">
        <f t="shared" si="8"/>
        <v>44774</v>
      </c>
      <c r="C264" s="6" t="s">
        <v>200</v>
      </c>
      <c r="D264" s="14" t="s">
        <v>201</v>
      </c>
      <c r="E264" s="15" t="s">
        <v>104</v>
      </c>
      <c r="F264" s="29" t="str">
        <f t="shared" si="9"/>
        <v>SPV_P4-B1_CERRO_NAVIA_220</v>
      </c>
      <c r="G264" s="16">
        <v>0</v>
      </c>
      <c r="H264" s="16">
        <v>48367.787905924939</v>
      </c>
      <c r="I264" s="17">
        <v>0</v>
      </c>
      <c r="J264" s="32">
        <v>48368</v>
      </c>
      <c r="K264" s="92">
        <v>77.388999999999996</v>
      </c>
      <c r="L264" s="103">
        <v>3743151</v>
      </c>
      <c r="M264" s="100">
        <v>0</v>
      </c>
      <c r="N264" s="93">
        <v>7564.0571</v>
      </c>
      <c r="O264" s="94">
        <v>0</v>
      </c>
    </row>
    <row r="265" spans="1:15" ht="15.75" thickBot="1" x14ac:dyDescent="0.3">
      <c r="A265" s="7" t="s">
        <v>127</v>
      </c>
      <c r="B265" s="6">
        <f t="shared" si="8"/>
        <v>44774</v>
      </c>
      <c r="C265" s="6" t="s">
        <v>200</v>
      </c>
      <c r="D265" s="14" t="s">
        <v>201</v>
      </c>
      <c r="E265" s="15" t="s">
        <v>105</v>
      </c>
      <c r="F265" s="29" t="str">
        <f t="shared" si="9"/>
        <v>SPV_P4-B1_CHENA_220</v>
      </c>
      <c r="G265" s="16">
        <v>0</v>
      </c>
      <c r="H265" s="16">
        <v>45310.665230496255</v>
      </c>
      <c r="I265" s="17">
        <v>0</v>
      </c>
      <c r="J265" s="32">
        <v>45311</v>
      </c>
      <c r="K265" s="92">
        <v>77.411000000000001</v>
      </c>
      <c r="L265" s="103">
        <v>3507570</v>
      </c>
      <c r="M265" s="100">
        <v>0</v>
      </c>
      <c r="N265" s="93">
        <v>7574.5275000000001</v>
      </c>
      <c r="O265" s="94">
        <v>0</v>
      </c>
    </row>
    <row r="266" spans="1:15" ht="15.75" thickBot="1" x14ac:dyDescent="0.3">
      <c r="A266" s="7" t="s">
        <v>127</v>
      </c>
      <c r="B266" s="6">
        <f t="shared" si="8"/>
        <v>44774</v>
      </c>
      <c r="C266" s="6" t="s">
        <v>200</v>
      </c>
      <c r="D266" s="14" t="s">
        <v>201</v>
      </c>
      <c r="E266" s="15" t="s">
        <v>106</v>
      </c>
      <c r="F266" s="29" t="str">
        <f t="shared" si="9"/>
        <v>SPV_P4-B1_LOS_MAQUIS_220</v>
      </c>
      <c r="G266" s="16">
        <v>0</v>
      </c>
      <c r="H266" s="16">
        <v>41.753664411001729</v>
      </c>
      <c r="I266" s="17">
        <v>0</v>
      </c>
      <c r="J266" s="32">
        <v>42</v>
      </c>
      <c r="K266" s="92">
        <v>79.001999999999995</v>
      </c>
      <c r="L266" s="103">
        <v>3318</v>
      </c>
      <c r="M266" s="100">
        <v>0</v>
      </c>
      <c r="N266" s="93">
        <v>7509.4619000000002</v>
      </c>
      <c r="O266" s="94">
        <v>0</v>
      </c>
    </row>
    <row r="267" spans="1:15" ht="15.75" thickBot="1" x14ac:dyDescent="0.3">
      <c r="A267" s="7" t="s">
        <v>127</v>
      </c>
      <c r="B267" s="6">
        <f t="shared" si="8"/>
        <v>44774</v>
      </c>
      <c r="C267" s="6" t="s">
        <v>200</v>
      </c>
      <c r="D267" s="14" t="s">
        <v>201</v>
      </c>
      <c r="E267" s="15" t="s">
        <v>107</v>
      </c>
      <c r="F267" s="29" t="str">
        <f t="shared" si="9"/>
        <v>SPV_P4-B1_NOGALES_220</v>
      </c>
      <c r="G267" s="16">
        <v>0</v>
      </c>
      <c r="H267" s="16">
        <v>13.354709919598081</v>
      </c>
      <c r="I267" s="17">
        <v>0</v>
      </c>
      <c r="J267" s="32">
        <v>13</v>
      </c>
      <c r="K267" s="92">
        <v>82.236000000000004</v>
      </c>
      <c r="L267" s="103">
        <v>1069</v>
      </c>
      <c r="M267" s="100">
        <v>0</v>
      </c>
      <c r="N267" s="93">
        <v>7356.1464999999998</v>
      </c>
      <c r="O267" s="94">
        <v>0</v>
      </c>
    </row>
    <row r="268" spans="1:15" ht="15.75" thickBot="1" x14ac:dyDescent="0.3">
      <c r="A268" s="7" t="s">
        <v>127</v>
      </c>
      <c r="B268" s="6">
        <f t="shared" si="8"/>
        <v>44774</v>
      </c>
      <c r="C268" s="6" t="s">
        <v>200</v>
      </c>
      <c r="D268" s="14" t="s">
        <v>201</v>
      </c>
      <c r="E268" s="15" t="s">
        <v>108</v>
      </c>
      <c r="F268" s="29" t="str">
        <f t="shared" si="9"/>
        <v>SPV_P4-B1_POLPAICO_220</v>
      </c>
      <c r="G268" s="16">
        <v>0</v>
      </c>
      <c r="H268" s="16">
        <v>21630.984786109515</v>
      </c>
      <c r="I268" s="17">
        <v>0</v>
      </c>
      <c r="J268" s="32">
        <v>21631</v>
      </c>
      <c r="K268" s="92">
        <v>76.456999999999994</v>
      </c>
      <c r="L268" s="103">
        <v>1653841</v>
      </c>
      <c r="M268" s="100">
        <v>0</v>
      </c>
      <c r="N268" s="93">
        <v>7478.7987999999996</v>
      </c>
      <c r="O268" s="94">
        <v>0</v>
      </c>
    </row>
    <row r="269" spans="1:15" ht="15.75" thickBot="1" x14ac:dyDescent="0.3">
      <c r="A269" s="7" t="s">
        <v>127</v>
      </c>
      <c r="B269" s="6">
        <f t="shared" si="8"/>
        <v>44774</v>
      </c>
      <c r="C269" s="6" t="s">
        <v>200</v>
      </c>
      <c r="D269" s="14" t="s">
        <v>201</v>
      </c>
      <c r="E269" s="15" t="s">
        <v>109</v>
      </c>
      <c r="F269" s="29" t="str">
        <f t="shared" si="9"/>
        <v>SPV_P4-B1_QUILLOTA_220</v>
      </c>
      <c r="G269" s="16">
        <v>0</v>
      </c>
      <c r="H269" s="16">
        <v>132.36690757004419</v>
      </c>
      <c r="I269" s="17">
        <v>0</v>
      </c>
      <c r="J269" s="32">
        <v>132</v>
      </c>
      <c r="K269" s="92">
        <v>79.69</v>
      </c>
      <c r="L269" s="103">
        <v>10519</v>
      </c>
      <c r="M269" s="100">
        <v>0</v>
      </c>
      <c r="N269" s="93">
        <v>7428.6908999999996</v>
      </c>
      <c r="O269" s="94">
        <v>0</v>
      </c>
    </row>
    <row r="270" spans="1:15" ht="15.75" thickBot="1" x14ac:dyDescent="0.3">
      <c r="A270" s="7" t="s">
        <v>127</v>
      </c>
      <c r="B270" s="6">
        <f t="shared" si="8"/>
        <v>44774</v>
      </c>
      <c r="C270" s="6" t="s">
        <v>202</v>
      </c>
      <c r="D270" s="14" t="s">
        <v>203</v>
      </c>
      <c r="E270" s="15" t="s">
        <v>103</v>
      </c>
      <c r="F270" s="29" t="str">
        <f t="shared" si="9"/>
        <v>SPV_P4-B2_ALTO_JAHUEL_220</v>
      </c>
      <c r="G270" s="16">
        <v>0</v>
      </c>
      <c r="H270" s="16">
        <v>35143.143948781093</v>
      </c>
      <c r="I270" s="17">
        <v>0</v>
      </c>
      <c r="J270" s="32">
        <v>35143</v>
      </c>
      <c r="K270" s="92">
        <v>72.643000000000001</v>
      </c>
      <c r="L270" s="103">
        <v>2552893</v>
      </c>
      <c r="M270" s="100">
        <v>0</v>
      </c>
      <c r="N270" s="93">
        <v>7411.4895999999999</v>
      </c>
      <c r="O270" s="94">
        <v>0</v>
      </c>
    </row>
    <row r="271" spans="1:15" ht="15.75" thickBot="1" x14ac:dyDescent="0.3">
      <c r="A271" s="7" t="s">
        <v>127</v>
      </c>
      <c r="B271" s="6">
        <f t="shared" si="8"/>
        <v>44774</v>
      </c>
      <c r="C271" s="6" t="s">
        <v>202</v>
      </c>
      <c r="D271" s="14" t="s">
        <v>203</v>
      </c>
      <c r="E271" s="15" t="s">
        <v>104</v>
      </c>
      <c r="F271" s="29" t="str">
        <f t="shared" si="9"/>
        <v>SPV_P4-B2_CERRO_NAVIA_220</v>
      </c>
      <c r="G271" s="16">
        <v>0</v>
      </c>
      <c r="H271" s="16">
        <v>48367.787905924939</v>
      </c>
      <c r="I271" s="17">
        <v>0</v>
      </c>
      <c r="J271" s="32">
        <v>48368</v>
      </c>
      <c r="K271" s="92">
        <v>68.481999999999999</v>
      </c>
      <c r="L271" s="103">
        <v>3312337</v>
      </c>
      <c r="M271" s="100">
        <v>0</v>
      </c>
      <c r="N271" s="93">
        <v>7564.0571</v>
      </c>
      <c r="O271" s="94">
        <v>0</v>
      </c>
    </row>
    <row r="272" spans="1:15" ht="15.75" thickBot="1" x14ac:dyDescent="0.3">
      <c r="A272" s="7" t="s">
        <v>127</v>
      </c>
      <c r="B272" s="6">
        <f t="shared" si="8"/>
        <v>44774</v>
      </c>
      <c r="C272" s="6" t="s">
        <v>202</v>
      </c>
      <c r="D272" s="14" t="s">
        <v>203</v>
      </c>
      <c r="E272" s="15" t="s">
        <v>105</v>
      </c>
      <c r="F272" s="29" t="str">
        <f t="shared" si="9"/>
        <v>SPV_P4-B2_CHENA_220</v>
      </c>
      <c r="G272" s="16">
        <v>0</v>
      </c>
      <c r="H272" s="16">
        <v>45310.665230496255</v>
      </c>
      <c r="I272" s="17">
        <v>0</v>
      </c>
      <c r="J272" s="32">
        <v>45311</v>
      </c>
      <c r="K272" s="92">
        <v>68.501999999999995</v>
      </c>
      <c r="L272" s="103">
        <v>3103894</v>
      </c>
      <c r="M272" s="100">
        <v>0</v>
      </c>
      <c r="N272" s="93">
        <v>7574.5275000000001</v>
      </c>
      <c r="O272" s="94">
        <v>0</v>
      </c>
    </row>
    <row r="273" spans="1:15" ht="15.75" thickBot="1" x14ac:dyDescent="0.3">
      <c r="A273" s="7" t="s">
        <v>127</v>
      </c>
      <c r="B273" s="6">
        <f t="shared" si="8"/>
        <v>44774</v>
      </c>
      <c r="C273" s="6" t="s">
        <v>202</v>
      </c>
      <c r="D273" s="14" t="s">
        <v>203</v>
      </c>
      <c r="E273" s="15" t="s">
        <v>106</v>
      </c>
      <c r="F273" s="29" t="str">
        <f t="shared" si="9"/>
        <v>SPV_P4-B2_LOS_MAQUIS_220</v>
      </c>
      <c r="G273" s="16">
        <v>0</v>
      </c>
      <c r="H273" s="16">
        <v>41.753664411001729</v>
      </c>
      <c r="I273" s="17">
        <v>0</v>
      </c>
      <c r="J273" s="32">
        <v>42</v>
      </c>
      <c r="K273" s="92">
        <v>69.91</v>
      </c>
      <c r="L273" s="103">
        <v>2936</v>
      </c>
      <c r="M273" s="100">
        <v>0</v>
      </c>
      <c r="N273" s="93">
        <v>7509.4619000000002</v>
      </c>
      <c r="O273" s="94">
        <v>0</v>
      </c>
    </row>
    <row r="274" spans="1:15" ht="15.75" thickBot="1" x14ac:dyDescent="0.3">
      <c r="A274" s="7" t="s">
        <v>127</v>
      </c>
      <c r="B274" s="6">
        <f t="shared" si="8"/>
        <v>44774</v>
      </c>
      <c r="C274" s="6" t="s">
        <v>202</v>
      </c>
      <c r="D274" s="14" t="s">
        <v>203</v>
      </c>
      <c r="E274" s="15" t="s">
        <v>107</v>
      </c>
      <c r="F274" s="29" t="str">
        <f t="shared" si="9"/>
        <v>SPV_P4-B2_NOGALES_220</v>
      </c>
      <c r="G274" s="16">
        <v>0</v>
      </c>
      <c r="H274" s="16">
        <v>13.354709919598081</v>
      </c>
      <c r="I274" s="17">
        <v>0</v>
      </c>
      <c r="J274" s="32">
        <v>13</v>
      </c>
      <c r="K274" s="92">
        <v>72.771000000000001</v>
      </c>
      <c r="L274" s="103">
        <v>946</v>
      </c>
      <c r="M274" s="100">
        <v>0</v>
      </c>
      <c r="N274" s="93">
        <v>7356.1464999999998</v>
      </c>
      <c r="O274" s="94">
        <v>0</v>
      </c>
    </row>
    <row r="275" spans="1:15" ht="15.75" thickBot="1" x14ac:dyDescent="0.3">
      <c r="A275" s="7" t="s">
        <v>127</v>
      </c>
      <c r="B275" s="6">
        <f t="shared" si="8"/>
        <v>44774</v>
      </c>
      <c r="C275" s="6" t="s">
        <v>202</v>
      </c>
      <c r="D275" s="14" t="s">
        <v>203</v>
      </c>
      <c r="E275" s="15" t="s">
        <v>108</v>
      </c>
      <c r="F275" s="29" t="str">
        <f t="shared" si="9"/>
        <v>SPV_P4-B2_POLPAICO_220</v>
      </c>
      <c r="G275" s="16">
        <v>0</v>
      </c>
      <c r="H275" s="16">
        <v>21630.984786109515</v>
      </c>
      <c r="I275" s="17">
        <v>0</v>
      </c>
      <c r="J275" s="32">
        <v>21631</v>
      </c>
      <c r="K275" s="92">
        <v>67.656999999999996</v>
      </c>
      <c r="L275" s="103">
        <v>1463489</v>
      </c>
      <c r="M275" s="100">
        <v>0</v>
      </c>
      <c r="N275" s="93">
        <v>7478.7987999999996</v>
      </c>
      <c r="O275" s="94">
        <v>0</v>
      </c>
    </row>
    <row r="276" spans="1:15" ht="15.75" thickBot="1" x14ac:dyDescent="0.3">
      <c r="A276" s="7" t="s">
        <v>127</v>
      </c>
      <c r="B276" s="6">
        <f t="shared" si="8"/>
        <v>44774</v>
      </c>
      <c r="C276" s="6" t="s">
        <v>202</v>
      </c>
      <c r="D276" s="14" t="s">
        <v>203</v>
      </c>
      <c r="E276" s="15" t="s">
        <v>109</v>
      </c>
      <c r="F276" s="29" t="str">
        <f t="shared" si="9"/>
        <v>SPV_P4-B2_QUILLOTA_220</v>
      </c>
      <c r="G276" s="16">
        <v>0</v>
      </c>
      <c r="H276" s="16">
        <v>132.36690757004419</v>
      </c>
      <c r="I276" s="17">
        <v>0</v>
      </c>
      <c r="J276" s="32">
        <v>132</v>
      </c>
      <c r="K276" s="92">
        <v>70.518000000000001</v>
      </c>
      <c r="L276" s="103">
        <v>9308</v>
      </c>
      <c r="M276" s="100">
        <v>0</v>
      </c>
      <c r="N276" s="93">
        <v>7428.6908999999996</v>
      </c>
      <c r="O276" s="94">
        <v>0</v>
      </c>
    </row>
    <row r="277" spans="1:15" ht="15.75" thickBot="1" x14ac:dyDescent="0.3">
      <c r="A277" s="7" t="s">
        <v>111</v>
      </c>
      <c r="B277" s="6">
        <f t="shared" si="8"/>
        <v>44774</v>
      </c>
      <c r="C277" s="6" t="s">
        <v>204</v>
      </c>
      <c r="D277" s="14" t="s">
        <v>205</v>
      </c>
      <c r="E277" s="15" t="s">
        <v>103</v>
      </c>
      <c r="F277" s="29" t="str">
        <f t="shared" si="9"/>
        <v>CAMAN_ALTO_JAHUEL_220</v>
      </c>
      <c r="G277" s="16">
        <v>781983.53444864356</v>
      </c>
      <c r="H277" s="16">
        <v>1228880.2379908955</v>
      </c>
      <c r="I277" s="17">
        <v>707483.5740796153</v>
      </c>
      <c r="J277" s="32">
        <v>2718347</v>
      </c>
      <c r="K277" s="92">
        <v>34.988</v>
      </c>
      <c r="L277" s="103">
        <v>95109525</v>
      </c>
      <c r="M277" s="100">
        <v>5853</v>
      </c>
      <c r="N277" s="93">
        <v>6958.0401000000002</v>
      </c>
      <c r="O277" s="94">
        <v>40725409</v>
      </c>
    </row>
    <row r="278" spans="1:15" ht="15.75" thickBot="1" x14ac:dyDescent="0.3">
      <c r="A278" s="7" t="s">
        <v>111</v>
      </c>
      <c r="B278" s="6">
        <f t="shared" si="8"/>
        <v>44774</v>
      </c>
      <c r="C278" s="6" t="s">
        <v>204</v>
      </c>
      <c r="D278" s="14" t="s">
        <v>205</v>
      </c>
      <c r="E278" s="15" t="s">
        <v>104</v>
      </c>
      <c r="F278" s="29" t="str">
        <f t="shared" si="9"/>
        <v>CAMAN_CERRO_NAVIA_220</v>
      </c>
      <c r="G278" s="16">
        <v>1076229.5709175968</v>
      </c>
      <c r="H278" s="16">
        <v>1691317.623703606</v>
      </c>
      <c r="I278" s="17">
        <v>964046.5884892476</v>
      </c>
      <c r="J278" s="32">
        <v>3731594</v>
      </c>
      <c r="K278" s="92">
        <v>32.984000000000002</v>
      </c>
      <c r="L278" s="103">
        <v>123082896</v>
      </c>
      <c r="M278" s="100">
        <v>8035</v>
      </c>
      <c r="N278" s="93">
        <v>7101.2731999999996</v>
      </c>
      <c r="O278" s="94">
        <v>57058730</v>
      </c>
    </row>
    <row r="279" spans="1:15" ht="15.75" thickBot="1" x14ac:dyDescent="0.3">
      <c r="A279" s="7" t="s">
        <v>111</v>
      </c>
      <c r="B279" s="6">
        <f t="shared" si="8"/>
        <v>44774</v>
      </c>
      <c r="C279" s="6" t="s">
        <v>204</v>
      </c>
      <c r="D279" s="14" t="s">
        <v>205</v>
      </c>
      <c r="E279" s="15" t="s">
        <v>105</v>
      </c>
      <c r="F279" s="29" t="str">
        <f t="shared" si="9"/>
        <v>CAMAN_CHENA_220</v>
      </c>
      <c r="G279" s="16">
        <v>1020635.6351897472</v>
      </c>
      <c r="H279" s="16">
        <v>1584416.612046154</v>
      </c>
      <c r="I279" s="17">
        <v>942035.17620433168</v>
      </c>
      <c r="J279" s="32">
        <v>3547087</v>
      </c>
      <c r="K279" s="92">
        <v>32.994</v>
      </c>
      <c r="L279" s="103">
        <v>117032588</v>
      </c>
      <c r="M279" s="100">
        <v>7638</v>
      </c>
      <c r="N279" s="93">
        <v>7111.1028999999999</v>
      </c>
      <c r="O279" s="94">
        <v>54314604</v>
      </c>
    </row>
    <row r="280" spans="1:15" ht="15.75" thickBot="1" x14ac:dyDescent="0.3">
      <c r="A280" s="7" t="s">
        <v>111</v>
      </c>
      <c r="B280" s="6">
        <f t="shared" si="8"/>
        <v>44774</v>
      </c>
      <c r="C280" s="6" t="s">
        <v>204</v>
      </c>
      <c r="D280" s="14" t="s">
        <v>205</v>
      </c>
      <c r="E280" s="15" t="s">
        <v>106</v>
      </c>
      <c r="F280" s="29" t="str">
        <f t="shared" si="9"/>
        <v>CAMAN_LOS_MAQUIS_220</v>
      </c>
      <c r="G280" s="16">
        <v>1117.4565502277469</v>
      </c>
      <c r="H280" s="16">
        <v>1460.0359356910478</v>
      </c>
      <c r="I280" s="17">
        <v>839.60072967225517</v>
      </c>
      <c r="J280" s="32">
        <v>3417</v>
      </c>
      <c r="K280" s="92">
        <v>33.671999999999997</v>
      </c>
      <c r="L280" s="103">
        <v>115057</v>
      </c>
      <c r="M280" s="100">
        <v>7</v>
      </c>
      <c r="N280" s="93">
        <v>7050.0182000000004</v>
      </c>
      <c r="O280" s="94">
        <v>49350</v>
      </c>
    </row>
    <row r="281" spans="1:15" ht="15.75" thickBot="1" x14ac:dyDescent="0.3">
      <c r="A281" s="7" t="s">
        <v>111</v>
      </c>
      <c r="B281" s="6">
        <f t="shared" si="8"/>
        <v>44774</v>
      </c>
      <c r="C281" s="6" t="s">
        <v>204</v>
      </c>
      <c r="D281" s="14" t="s">
        <v>205</v>
      </c>
      <c r="E281" s="15" t="s">
        <v>107</v>
      </c>
      <c r="F281" s="29" t="str">
        <f t="shared" si="9"/>
        <v>CAMAN_NOGALES_220</v>
      </c>
      <c r="G281" s="16">
        <v>354.99123310803208</v>
      </c>
      <c r="H281" s="16">
        <v>466.98551296985693</v>
      </c>
      <c r="I281" s="17">
        <v>269.78576125413906</v>
      </c>
      <c r="J281" s="32">
        <v>1092</v>
      </c>
      <c r="K281" s="92">
        <v>35.049999999999997</v>
      </c>
      <c r="L281" s="103">
        <v>38275</v>
      </c>
      <c r="M281" s="100">
        <v>2</v>
      </c>
      <c r="N281" s="93">
        <v>6906.0829999999996</v>
      </c>
      <c r="O281" s="94">
        <v>13812</v>
      </c>
    </row>
    <row r="282" spans="1:15" ht="15.75" thickBot="1" x14ac:dyDescent="0.3">
      <c r="A282" s="7" t="s">
        <v>111</v>
      </c>
      <c r="B282" s="6">
        <f t="shared" si="8"/>
        <v>44774</v>
      </c>
      <c r="C282" s="6" t="s">
        <v>204</v>
      </c>
      <c r="D282" s="14" t="s">
        <v>205</v>
      </c>
      <c r="E282" s="15" t="s">
        <v>108</v>
      </c>
      <c r="F282" s="29" t="str">
        <f t="shared" si="9"/>
        <v>CAMAN_POLPAICO_220</v>
      </c>
      <c r="G282" s="16">
        <v>481898.54381444992</v>
      </c>
      <c r="H282" s="16">
        <v>756389.06327427959</v>
      </c>
      <c r="I282" s="17">
        <v>421085.41364882333</v>
      </c>
      <c r="J282" s="32">
        <v>1659373</v>
      </c>
      <c r="K282" s="92">
        <v>32.587000000000003</v>
      </c>
      <c r="L282" s="103">
        <v>54073988</v>
      </c>
      <c r="M282" s="100">
        <v>3573</v>
      </c>
      <c r="N282" s="93">
        <v>7021.2312000000002</v>
      </c>
      <c r="O282" s="94">
        <v>25086859</v>
      </c>
    </row>
    <row r="283" spans="1:15" ht="15.75" thickBot="1" x14ac:dyDescent="0.3">
      <c r="A283" s="7" t="s">
        <v>111</v>
      </c>
      <c r="B283" s="6">
        <f t="shared" si="8"/>
        <v>44774</v>
      </c>
      <c r="C283" s="6" t="s">
        <v>204</v>
      </c>
      <c r="D283" s="14" t="s">
        <v>205</v>
      </c>
      <c r="E283" s="15" t="s">
        <v>109</v>
      </c>
      <c r="F283" s="29" t="str">
        <f t="shared" si="9"/>
        <v>CAMAN_QUILLOTA_220</v>
      </c>
      <c r="G283" s="16">
        <v>3138.1304697007095</v>
      </c>
      <c r="H283" s="16">
        <v>4628.5863642099275</v>
      </c>
      <c r="I283" s="17">
        <v>2526.7231436025045</v>
      </c>
      <c r="J283" s="32">
        <v>10293</v>
      </c>
      <c r="K283" s="92">
        <v>33.965000000000003</v>
      </c>
      <c r="L283" s="103">
        <v>349602</v>
      </c>
      <c r="M283" s="100">
        <v>22</v>
      </c>
      <c r="N283" s="93">
        <v>6974.1889000000001</v>
      </c>
      <c r="O283" s="94">
        <v>153432</v>
      </c>
    </row>
    <row r="284" spans="1:15" ht="15.75" thickBot="1" x14ac:dyDescent="0.3">
      <c r="A284" s="7" t="s">
        <v>111</v>
      </c>
      <c r="B284" s="6">
        <f t="shared" si="8"/>
        <v>44774</v>
      </c>
      <c r="C284" s="6" t="s">
        <v>206</v>
      </c>
      <c r="D284" s="14" t="s">
        <v>207</v>
      </c>
      <c r="E284" s="15" t="s">
        <v>103</v>
      </c>
      <c r="F284" s="29" t="str">
        <f t="shared" si="9"/>
        <v>CERRO_TIGRE_ALTO_JAHUEL_220</v>
      </c>
      <c r="G284" s="16">
        <v>566262.18893912295</v>
      </c>
      <c r="H284" s="16">
        <v>889876.0432333065</v>
      </c>
      <c r="I284" s="17">
        <v>512314.10847961757</v>
      </c>
      <c r="J284" s="32">
        <v>1968452</v>
      </c>
      <c r="K284" s="92">
        <v>37.780999999999999</v>
      </c>
      <c r="L284" s="103">
        <v>74370085</v>
      </c>
      <c r="M284" s="100">
        <v>4239</v>
      </c>
      <c r="N284" s="93">
        <v>6958.0401000000002</v>
      </c>
      <c r="O284" s="94">
        <v>29495132</v>
      </c>
    </row>
    <row r="285" spans="1:15" ht="15.75" thickBot="1" x14ac:dyDescent="0.3">
      <c r="A285" s="7" t="s">
        <v>111</v>
      </c>
      <c r="B285" s="6">
        <f t="shared" si="8"/>
        <v>44774</v>
      </c>
      <c r="C285" s="6" t="s">
        <v>206</v>
      </c>
      <c r="D285" s="14" t="s">
        <v>207</v>
      </c>
      <c r="E285" s="15" t="s">
        <v>104</v>
      </c>
      <c r="F285" s="29" t="str">
        <f t="shared" si="9"/>
        <v>CERRO_TIGRE_CERRO_NAVIA_220</v>
      </c>
      <c r="G285" s="16">
        <v>779336.24658542639</v>
      </c>
      <c r="H285" s="16">
        <v>1224743.46018678</v>
      </c>
      <c r="I285" s="17">
        <v>698100.54481788736</v>
      </c>
      <c r="J285" s="32">
        <v>2702180</v>
      </c>
      <c r="K285" s="92">
        <v>35.616</v>
      </c>
      <c r="L285" s="103">
        <v>96240843</v>
      </c>
      <c r="M285" s="100">
        <v>5818</v>
      </c>
      <c r="N285" s="93">
        <v>7101.2731999999996</v>
      </c>
      <c r="O285" s="94">
        <v>41315207</v>
      </c>
    </row>
    <row r="286" spans="1:15" ht="15.75" thickBot="1" x14ac:dyDescent="0.3">
      <c r="A286" s="7" t="s">
        <v>111</v>
      </c>
      <c r="B286" s="6">
        <f t="shared" si="8"/>
        <v>44774</v>
      </c>
      <c r="C286" s="6" t="s">
        <v>206</v>
      </c>
      <c r="D286" s="14" t="s">
        <v>207</v>
      </c>
      <c r="E286" s="15" t="s">
        <v>105</v>
      </c>
      <c r="F286" s="29" t="str">
        <f t="shared" si="9"/>
        <v>CERRO_TIGRE_CHENA_220</v>
      </c>
      <c r="G286" s="16">
        <v>739078.69338874787</v>
      </c>
      <c r="H286" s="16">
        <v>1147332.6219859009</v>
      </c>
      <c r="I286" s="17">
        <v>682161.2955204118</v>
      </c>
      <c r="J286" s="32">
        <v>2568573</v>
      </c>
      <c r="K286" s="92">
        <v>35.627000000000002</v>
      </c>
      <c r="L286" s="103">
        <v>91510550</v>
      </c>
      <c r="M286" s="100">
        <v>5531</v>
      </c>
      <c r="N286" s="93">
        <v>7111.1028999999999</v>
      </c>
      <c r="O286" s="94">
        <v>39331510</v>
      </c>
    </row>
    <row r="287" spans="1:15" ht="15.75" thickBot="1" x14ac:dyDescent="0.3">
      <c r="A287" s="7" t="s">
        <v>111</v>
      </c>
      <c r="B287" s="6">
        <f t="shared" si="8"/>
        <v>44774</v>
      </c>
      <c r="C287" s="6" t="s">
        <v>206</v>
      </c>
      <c r="D287" s="14" t="s">
        <v>207</v>
      </c>
      <c r="E287" s="15" t="s">
        <v>106</v>
      </c>
      <c r="F287" s="29" t="str">
        <f t="shared" si="9"/>
        <v>CERRO_TIGRE_LOS_MAQUIS_220</v>
      </c>
      <c r="G287" s="16">
        <v>809.19017383464109</v>
      </c>
      <c r="H287" s="16">
        <v>1057.2641346689259</v>
      </c>
      <c r="I287" s="17">
        <v>607.98485655367733</v>
      </c>
      <c r="J287" s="32">
        <v>2474</v>
      </c>
      <c r="K287" s="92">
        <v>36.359000000000002</v>
      </c>
      <c r="L287" s="103">
        <v>89952</v>
      </c>
      <c r="M287" s="100">
        <v>5</v>
      </c>
      <c r="N287" s="93">
        <v>7050.0182000000004</v>
      </c>
      <c r="O287" s="94">
        <v>35250</v>
      </c>
    </row>
    <row r="288" spans="1:15" ht="15.75" thickBot="1" x14ac:dyDescent="0.3">
      <c r="A288" s="7" t="s">
        <v>111</v>
      </c>
      <c r="B288" s="6">
        <f t="shared" si="8"/>
        <v>44774</v>
      </c>
      <c r="C288" s="6" t="s">
        <v>206</v>
      </c>
      <c r="D288" s="14" t="s">
        <v>207</v>
      </c>
      <c r="E288" s="15" t="s">
        <v>107</v>
      </c>
      <c r="F288" s="29" t="str">
        <f t="shared" si="9"/>
        <v>CERRO_TIGRE_NOGALES_220</v>
      </c>
      <c r="G288" s="16">
        <v>257.06182273477839</v>
      </c>
      <c r="H288" s="16">
        <v>338.1608782384626</v>
      </c>
      <c r="I288" s="17">
        <v>195.36149929306407</v>
      </c>
      <c r="J288" s="32">
        <v>791</v>
      </c>
      <c r="K288" s="92">
        <v>37.847000000000001</v>
      </c>
      <c r="L288" s="103">
        <v>29937</v>
      </c>
      <c r="M288" s="100">
        <v>2</v>
      </c>
      <c r="N288" s="93">
        <v>6906.0829999999996</v>
      </c>
      <c r="O288" s="94">
        <v>13812</v>
      </c>
    </row>
    <row r="289" spans="1:15" ht="15.75" thickBot="1" x14ac:dyDescent="0.3">
      <c r="A289" s="7" t="s">
        <v>111</v>
      </c>
      <c r="B289" s="6">
        <f t="shared" si="8"/>
        <v>44774</v>
      </c>
      <c r="C289" s="6" t="s">
        <v>206</v>
      </c>
      <c r="D289" s="14" t="s">
        <v>207</v>
      </c>
      <c r="E289" s="15" t="s">
        <v>108</v>
      </c>
      <c r="F289" s="29" t="str">
        <f t="shared" si="9"/>
        <v>CERRO_TIGRE_POLPAICO_220</v>
      </c>
      <c r="G289" s="16">
        <v>348959.93616968876</v>
      </c>
      <c r="H289" s="16">
        <v>547728.31880827248</v>
      </c>
      <c r="I289" s="17">
        <v>304922.97798986267</v>
      </c>
      <c r="J289" s="32">
        <v>1201611</v>
      </c>
      <c r="K289" s="92">
        <v>35.186999999999998</v>
      </c>
      <c r="L289" s="103">
        <v>42281086</v>
      </c>
      <c r="M289" s="100">
        <v>2587</v>
      </c>
      <c r="N289" s="93">
        <v>7021.2312000000002</v>
      </c>
      <c r="O289" s="94">
        <v>18163925</v>
      </c>
    </row>
    <row r="290" spans="1:15" ht="15.75" thickBot="1" x14ac:dyDescent="0.3">
      <c r="A290" s="7" t="s">
        <v>111</v>
      </c>
      <c r="B290" s="6">
        <f t="shared" si="8"/>
        <v>44774</v>
      </c>
      <c r="C290" s="6" t="s">
        <v>206</v>
      </c>
      <c r="D290" s="14" t="s">
        <v>207</v>
      </c>
      <c r="E290" s="15" t="s">
        <v>109</v>
      </c>
      <c r="F290" s="29" t="str">
        <f t="shared" si="9"/>
        <v>CERRO_TIGRE_QUILLOTA_220</v>
      </c>
      <c r="G290" s="16">
        <v>2272.4322836313963</v>
      </c>
      <c r="H290" s="16">
        <v>3351.7245962720754</v>
      </c>
      <c r="I290" s="17">
        <v>1829.6904156023024</v>
      </c>
      <c r="J290" s="32">
        <v>7454</v>
      </c>
      <c r="K290" s="92">
        <v>36.676000000000002</v>
      </c>
      <c r="L290" s="103">
        <v>273383</v>
      </c>
      <c r="M290" s="100">
        <v>16</v>
      </c>
      <c r="N290" s="93">
        <v>6974.1889000000001</v>
      </c>
      <c r="O290" s="94">
        <v>111587</v>
      </c>
    </row>
    <row r="291" spans="1:15" ht="15.75" thickBot="1" x14ac:dyDescent="0.3">
      <c r="A291" s="7" t="s">
        <v>111</v>
      </c>
      <c r="B291" s="6">
        <f t="shared" si="8"/>
        <v>44774</v>
      </c>
      <c r="C291" s="6" t="s">
        <v>208</v>
      </c>
      <c r="D291" s="14" t="s">
        <v>209</v>
      </c>
      <c r="E291" s="15" t="s">
        <v>103</v>
      </c>
      <c r="F291" s="29" t="str">
        <f t="shared" si="9"/>
        <v>CKANI_ALTO_JAHUEL_220</v>
      </c>
      <c r="G291" s="16">
        <v>458403.46788386069</v>
      </c>
      <c r="H291" s="16">
        <v>720377.01293308579</v>
      </c>
      <c r="I291" s="17">
        <v>414731.14143973455</v>
      </c>
      <c r="J291" s="32">
        <v>1593512</v>
      </c>
      <c r="K291" s="92">
        <v>38.372</v>
      </c>
      <c r="L291" s="103">
        <v>61146242</v>
      </c>
      <c r="M291" s="100">
        <v>3431</v>
      </c>
      <c r="N291" s="93">
        <v>6958.0401000000002</v>
      </c>
      <c r="O291" s="94">
        <v>23873036</v>
      </c>
    </row>
    <row r="292" spans="1:15" ht="15.75" thickBot="1" x14ac:dyDescent="0.3">
      <c r="A292" s="7" t="s">
        <v>111</v>
      </c>
      <c r="B292" s="6">
        <f t="shared" si="8"/>
        <v>44774</v>
      </c>
      <c r="C292" s="6" t="s">
        <v>208</v>
      </c>
      <c r="D292" s="14" t="s">
        <v>209</v>
      </c>
      <c r="E292" s="15" t="s">
        <v>104</v>
      </c>
      <c r="F292" s="29" t="str">
        <f t="shared" si="9"/>
        <v>CKANI_CERRO_NAVIA_220</v>
      </c>
      <c r="G292" s="16">
        <v>630892.27050750144</v>
      </c>
      <c r="H292" s="16">
        <v>991460.59967294801</v>
      </c>
      <c r="I292" s="17">
        <v>565129.92908049445</v>
      </c>
      <c r="J292" s="32">
        <v>2187483</v>
      </c>
      <c r="K292" s="92">
        <v>36.173999999999999</v>
      </c>
      <c r="L292" s="103">
        <v>79130010</v>
      </c>
      <c r="M292" s="100">
        <v>4710</v>
      </c>
      <c r="N292" s="93">
        <v>7101.2731999999996</v>
      </c>
      <c r="O292" s="94">
        <v>33446997</v>
      </c>
    </row>
    <row r="293" spans="1:15" ht="15.75" thickBot="1" x14ac:dyDescent="0.3">
      <c r="A293" s="7" t="s">
        <v>111</v>
      </c>
      <c r="B293" s="6">
        <f t="shared" si="8"/>
        <v>44774</v>
      </c>
      <c r="C293" s="6" t="s">
        <v>208</v>
      </c>
      <c r="D293" s="14" t="s">
        <v>209</v>
      </c>
      <c r="E293" s="15" t="s">
        <v>105</v>
      </c>
      <c r="F293" s="29" t="str">
        <f t="shared" si="9"/>
        <v>CKANI_CHENA_220</v>
      </c>
      <c r="G293" s="16">
        <v>598302.7698232868</v>
      </c>
      <c r="H293" s="16">
        <v>928794.58139339392</v>
      </c>
      <c r="I293" s="17">
        <v>552226.70633995277</v>
      </c>
      <c r="J293" s="32">
        <v>2079324</v>
      </c>
      <c r="K293" s="92">
        <v>36.185000000000002</v>
      </c>
      <c r="L293" s="103">
        <v>75240339</v>
      </c>
      <c r="M293" s="100">
        <v>4477</v>
      </c>
      <c r="N293" s="93">
        <v>7111.1028999999999</v>
      </c>
      <c r="O293" s="94">
        <v>31836408</v>
      </c>
    </row>
    <row r="294" spans="1:15" ht="15.75" thickBot="1" x14ac:dyDescent="0.3">
      <c r="A294" s="7" t="s">
        <v>111</v>
      </c>
      <c r="B294" s="6">
        <f t="shared" si="8"/>
        <v>44774</v>
      </c>
      <c r="C294" s="6" t="s">
        <v>208</v>
      </c>
      <c r="D294" s="14" t="s">
        <v>209</v>
      </c>
      <c r="E294" s="15" t="s">
        <v>106</v>
      </c>
      <c r="F294" s="29" t="str">
        <f t="shared" si="9"/>
        <v>CKANI_LOS_MAQUIS_220</v>
      </c>
      <c r="G294" s="16">
        <v>655.05977462186092</v>
      </c>
      <c r="H294" s="16">
        <v>855.88187816221694</v>
      </c>
      <c r="I294" s="17">
        <v>492.17901549672365</v>
      </c>
      <c r="J294" s="32">
        <v>2003</v>
      </c>
      <c r="K294" s="92">
        <v>36.927999999999997</v>
      </c>
      <c r="L294" s="103">
        <v>73967</v>
      </c>
      <c r="M294" s="100">
        <v>4</v>
      </c>
      <c r="N294" s="93">
        <v>7050.0182000000004</v>
      </c>
      <c r="O294" s="94">
        <v>28200</v>
      </c>
    </row>
    <row r="295" spans="1:15" ht="15.75" thickBot="1" x14ac:dyDescent="0.3">
      <c r="A295" s="7" t="s">
        <v>111</v>
      </c>
      <c r="B295" s="6">
        <f t="shared" si="8"/>
        <v>44774</v>
      </c>
      <c r="C295" s="6" t="s">
        <v>208</v>
      </c>
      <c r="D295" s="14" t="s">
        <v>209</v>
      </c>
      <c r="E295" s="15" t="s">
        <v>107</v>
      </c>
      <c r="F295" s="29" t="str">
        <f t="shared" si="9"/>
        <v>CKANI_NOGALES_220</v>
      </c>
      <c r="G295" s="16">
        <v>208.09800354661695</v>
      </c>
      <c r="H295" s="16">
        <v>273.7497263901339</v>
      </c>
      <c r="I295" s="17">
        <v>158.15004165245205</v>
      </c>
      <c r="J295" s="32">
        <v>640</v>
      </c>
      <c r="K295" s="92">
        <v>38.44</v>
      </c>
      <c r="L295" s="103">
        <v>24602</v>
      </c>
      <c r="M295" s="100">
        <v>1</v>
      </c>
      <c r="N295" s="93">
        <v>6906.0829999999996</v>
      </c>
      <c r="O295" s="94">
        <v>6906</v>
      </c>
    </row>
    <row r="296" spans="1:15" ht="15.75" thickBot="1" x14ac:dyDescent="0.3">
      <c r="A296" s="7" t="s">
        <v>111</v>
      </c>
      <c r="B296" s="6">
        <f t="shared" si="8"/>
        <v>44774</v>
      </c>
      <c r="C296" s="6" t="s">
        <v>208</v>
      </c>
      <c r="D296" s="14" t="s">
        <v>209</v>
      </c>
      <c r="E296" s="15" t="s">
        <v>108</v>
      </c>
      <c r="F296" s="29" t="str">
        <f t="shared" si="9"/>
        <v>CKANI_POLPAICO_220</v>
      </c>
      <c r="G296" s="16">
        <v>282491.83508509566</v>
      </c>
      <c r="H296" s="16">
        <v>443399.83439526777</v>
      </c>
      <c r="I296" s="17">
        <v>246842.81111881591</v>
      </c>
      <c r="J296" s="32">
        <v>972734</v>
      </c>
      <c r="K296" s="92">
        <v>35.738</v>
      </c>
      <c r="L296" s="103">
        <v>34763568</v>
      </c>
      <c r="M296" s="100">
        <v>2095</v>
      </c>
      <c r="N296" s="93">
        <v>7021.2312000000002</v>
      </c>
      <c r="O296" s="94">
        <v>14709479</v>
      </c>
    </row>
    <row r="297" spans="1:15" ht="15.75" thickBot="1" x14ac:dyDescent="0.3">
      <c r="A297" s="7" t="s">
        <v>111</v>
      </c>
      <c r="B297" s="6">
        <f t="shared" si="8"/>
        <v>44774</v>
      </c>
      <c r="C297" s="6" t="s">
        <v>208</v>
      </c>
      <c r="D297" s="14" t="s">
        <v>209</v>
      </c>
      <c r="E297" s="15" t="s">
        <v>109</v>
      </c>
      <c r="F297" s="29" t="str">
        <f t="shared" si="9"/>
        <v>CKANI_QUILLOTA_220</v>
      </c>
      <c r="G297" s="16">
        <v>1839.591022843063</v>
      </c>
      <c r="H297" s="16">
        <v>2713.3052644769296</v>
      </c>
      <c r="I297" s="17">
        <v>1481.1803578785793</v>
      </c>
      <c r="J297" s="32">
        <v>6034</v>
      </c>
      <c r="K297" s="92">
        <v>37.25</v>
      </c>
      <c r="L297" s="103">
        <v>224767</v>
      </c>
      <c r="M297" s="100">
        <v>13</v>
      </c>
      <c r="N297" s="93">
        <v>6974.1889000000001</v>
      </c>
      <c r="O297" s="94">
        <v>90664</v>
      </c>
    </row>
    <row r="298" spans="1:15" ht="15.75" thickBot="1" x14ac:dyDescent="0.3">
      <c r="A298" s="7" t="s">
        <v>111</v>
      </c>
      <c r="B298" s="6">
        <f t="shared" si="8"/>
        <v>44774</v>
      </c>
      <c r="C298" s="6" t="s">
        <v>210</v>
      </c>
      <c r="D298" s="14" t="s">
        <v>211</v>
      </c>
      <c r="E298" s="15" t="s">
        <v>103</v>
      </c>
      <c r="F298" s="29" t="str">
        <f t="shared" si="9"/>
        <v>COIHUE_ALTO_JAHUEL_220</v>
      </c>
      <c r="G298" s="16">
        <v>781983.53444864356</v>
      </c>
      <c r="H298" s="16">
        <v>1228880.2379908955</v>
      </c>
      <c r="I298" s="17">
        <v>707483.5740796153</v>
      </c>
      <c r="J298" s="32">
        <v>2718347</v>
      </c>
      <c r="K298" s="92">
        <v>35.536999999999999</v>
      </c>
      <c r="L298" s="103">
        <v>96601897</v>
      </c>
      <c r="M298" s="100">
        <v>5853</v>
      </c>
      <c r="N298" s="93">
        <v>6958.0401000000002</v>
      </c>
      <c r="O298" s="94">
        <v>40725409</v>
      </c>
    </row>
    <row r="299" spans="1:15" ht="15.75" thickBot="1" x14ac:dyDescent="0.3">
      <c r="A299" s="7" t="s">
        <v>111</v>
      </c>
      <c r="B299" s="6">
        <f t="shared" si="8"/>
        <v>44774</v>
      </c>
      <c r="C299" s="6" t="s">
        <v>210</v>
      </c>
      <c r="D299" s="14" t="s">
        <v>211</v>
      </c>
      <c r="E299" s="15" t="s">
        <v>104</v>
      </c>
      <c r="F299" s="29" t="str">
        <f t="shared" si="9"/>
        <v>COIHUE_CERRO_NAVIA_220</v>
      </c>
      <c r="G299" s="16">
        <v>1076229.5709175968</v>
      </c>
      <c r="H299" s="16">
        <v>1691317.623703606</v>
      </c>
      <c r="I299" s="17">
        <v>964046.5884892476</v>
      </c>
      <c r="J299" s="32">
        <v>3731594</v>
      </c>
      <c r="K299" s="92">
        <v>33.500999999999998</v>
      </c>
      <c r="L299" s="103">
        <v>125012131</v>
      </c>
      <c r="M299" s="100">
        <v>8035</v>
      </c>
      <c r="N299" s="93">
        <v>7101.2731999999996</v>
      </c>
      <c r="O299" s="94">
        <v>57058730</v>
      </c>
    </row>
    <row r="300" spans="1:15" ht="15.75" thickBot="1" x14ac:dyDescent="0.3">
      <c r="A300" s="7" t="s">
        <v>111</v>
      </c>
      <c r="B300" s="6">
        <f t="shared" si="8"/>
        <v>44774</v>
      </c>
      <c r="C300" s="6" t="s">
        <v>210</v>
      </c>
      <c r="D300" s="14" t="s">
        <v>211</v>
      </c>
      <c r="E300" s="15" t="s">
        <v>105</v>
      </c>
      <c r="F300" s="29" t="str">
        <f t="shared" si="9"/>
        <v>COIHUE_CHENA_220</v>
      </c>
      <c r="G300" s="16">
        <v>1020635.6351897472</v>
      </c>
      <c r="H300" s="16">
        <v>1584416.612046154</v>
      </c>
      <c r="I300" s="17">
        <v>942035.17620433168</v>
      </c>
      <c r="J300" s="32">
        <v>3547087</v>
      </c>
      <c r="K300" s="92">
        <v>33.511000000000003</v>
      </c>
      <c r="L300" s="103">
        <v>118866432</v>
      </c>
      <c r="M300" s="100">
        <v>7638</v>
      </c>
      <c r="N300" s="93">
        <v>7111.1028999999999</v>
      </c>
      <c r="O300" s="94">
        <v>54314604</v>
      </c>
    </row>
    <row r="301" spans="1:15" ht="15.75" thickBot="1" x14ac:dyDescent="0.3">
      <c r="A301" s="7" t="s">
        <v>111</v>
      </c>
      <c r="B301" s="6">
        <f t="shared" si="8"/>
        <v>44774</v>
      </c>
      <c r="C301" s="6" t="s">
        <v>210</v>
      </c>
      <c r="D301" s="14" t="s">
        <v>211</v>
      </c>
      <c r="E301" s="15" t="s">
        <v>106</v>
      </c>
      <c r="F301" s="29" t="str">
        <f t="shared" si="9"/>
        <v>COIHUE_LOS_MAQUIS_220</v>
      </c>
      <c r="G301" s="16">
        <v>1117.4565502277469</v>
      </c>
      <c r="H301" s="16">
        <v>1460.0359356910478</v>
      </c>
      <c r="I301" s="17">
        <v>839.60072967225517</v>
      </c>
      <c r="J301" s="32">
        <v>3417</v>
      </c>
      <c r="K301" s="92">
        <v>34.200000000000003</v>
      </c>
      <c r="L301" s="103">
        <v>116861</v>
      </c>
      <c r="M301" s="100">
        <v>7</v>
      </c>
      <c r="N301" s="93">
        <v>7050.0182000000004</v>
      </c>
      <c r="O301" s="94">
        <v>49350</v>
      </c>
    </row>
    <row r="302" spans="1:15" ht="15.75" thickBot="1" x14ac:dyDescent="0.3">
      <c r="A302" s="7" t="s">
        <v>111</v>
      </c>
      <c r="B302" s="6">
        <f t="shared" si="8"/>
        <v>44774</v>
      </c>
      <c r="C302" s="6" t="s">
        <v>210</v>
      </c>
      <c r="D302" s="14" t="s">
        <v>211</v>
      </c>
      <c r="E302" s="15" t="s">
        <v>107</v>
      </c>
      <c r="F302" s="29" t="str">
        <f t="shared" si="9"/>
        <v>COIHUE_NOGALES_220</v>
      </c>
      <c r="G302" s="16">
        <v>354.99123310803208</v>
      </c>
      <c r="H302" s="16">
        <v>466.98551296985693</v>
      </c>
      <c r="I302" s="17">
        <v>269.78576125413906</v>
      </c>
      <c r="J302" s="32">
        <v>1092</v>
      </c>
      <c r="K302" s="92">
        <v>35.6</v>
      </c>
      <c r="L302" s="103">
        <v>38875</v>
      </c>
      <c r="M302" s="100">
        <v>2</v>
      </c>
      <c r="N302" s="93">
        <v>6906.0829999999996</v>
      </c>
      <c r="O302" s="94">
        <v>13812</v>
      </c>
    </row>
    <row r="303" spans="1:15" ht="15.75" thickBot="1" x14ac:dyDescent="0.3">
      <c r="A303" s="7" t="s">
        <v>111</v>
      </c>
      <c r="B303" s="6">
        <f t="shared" si="8"/>
        <v>44774</v>
      </c>
      <c r="C303" s="6" t="s">
        <v>210</v>
      </c>
      <c r="D303" s="14" t="s">
        <v>211</v>
      </c>
      <c r="E303" s="15" t="s">
        <v>108</v>
      </c>
      <c r="F303" s="29" t="str">
        <f t="shared" si="9"/>
        <v>COIHUE_POLPAICO_220</v>
      </c>
      <c r="G303" s="16">
        <v>481898.54381444992</v>
      </c>
      <c r="H303" s="16">
        <v>756389.06327427959</v>
      </c>
      <c r="I303" s="17">
        <v>421085.41364882333</v>
      </c>
      <c r="J303" s="32">
        <v>1659373</v>
      </c>
      <c r="K303" s="92">
        <v>33.097000000000001</v>
      </c>
      <c r="L303" s="103">
        <v>54920268</v>
      </c>
      <c r="M303" s="100">
        <v>3573</v>
      </c>
      <c r="N303" s="93">
        <v>7021.2312000000002</v>
      </c>
      <c r="O303" s="94">
        <v>25086859</v>
      </c>
    </row>
    <row r="304" spans="1:15" ht="15.75" thickBot="1" x14ac:dyDescent="0.3">
      <c r="A304" s="7" t="s">
        <v>111</v>
      </c>
      <c r="B304" s="6">
        <f t="shared" si="8"/>
        <v>44774</v>
      </c>
      <c r="C304" s="6" t="s">
        <v>210</v>
      </c>
      <c r="D304" s="14" t="s">
        <v>211</v>
      </c>
      <c r="E304" s="15" t="s">
        <v>109</v>
      </c>
      <c r="F304" s="29" t="str">
        <f t="shared" si="9"/>
        <v>COIHUE_QUILLOTA_220</v>
      </c>
      <c r="G304" s="16">
        <v>3138.1304697007095</v>
      </c>
      <c r="H304" s="16">
        <v>4628.5863642099275</v>
      </c>
      <c r="I304" s="17">
        <v>2526.7231436025045</v>
      </c>
      <c r="J304" s="32">
        <v>10293</v>
      </c>
      <c r="K304" s="92">
        <v>34.497</v>
      </c>
      <c r="L304" s="103">
        <v>355078</v>
      </c>
      <c r="M304" s="100">
        <v>22</v>
      </c>
      <c r="N304" s="93">
        <v>6974.1889000000001</v>
      </c>
      <c r="O304" s="94">
        <v>153432</v>
      </c>
    </row>
    <row r="305" spans="1:15" ht="15.75" thickBot="1" x14ac:dyDescent="0.3">
      <c r="A305" s="7" t="s">
        <v>111</v>
      </c>
      <c r="B305" s="6">
        <f t="shared" si="8"/>
        <v>44774</v>
      </c>
      <c r="C305" s="6" t="s">
        <v>212</v>
      </c>
      <c r="D305" s="14" t="s">
        <v>213</v>
      </c>
      <c r="E305" s="15" t="s">
        <v>103</v>
      </c>
      <c r="F305" s="29" t="str">
        <f t="shared" si="9"/>
        <v>TCHAMMA_ALTO_JAHUEL_220</v>
      </c>
      <c r="G305" s="16">
        <v>539297.5086753075</v>
      </c>
      <c r="H305" s="16">
        <v>847501.28565825138</v>
      </c>
      <c r="I305" s="17">
        <v>487918.3667196469</v>
      </c>
      <c r="J305" s="32">
        <v>1874717</v>
      </c>
      <c r="K305" s="92">
        <v>35.759</v>
      </c>
      <c r="L305" s="103">
        <v>67038005</v>
      </c>
      <c r="M305" s="100">
        <v>4037</v>
      </c>
      <c r="N305" s="93">
        <v>6958.0401000000002</v>
      </c>
      <c r="O305" s="94">
        <v>28089608</v>
      </c>
    </row>
    <row r="306" spans="1:15" ht="15.75" thickBot="1" x14ac:dyDescent="0.3">
      <c r="A306" s="7" t="s">
        <v>111</v>
      </c>
      <c r="B306" s="6">
        <f t="shared" si="8"/>
        <v>44774</v>
      </c>
      <c r="C306" s="6" t="s">
        <v>212</v>
      </c>
      <c r="D306" s="14" t="s">
        <v>213</v>
      </c>
      <c r="E306" s="15" t="s">
        <v>104</v>
      </c>
      <c r="F306" s="29" t="str">
        <f t="shared" si="9"/>
        <v>TCHAMMA_CERRO_NAVIA_220</v>
      </c>
      <c r="G306" s="16">
        <v>742225.25256594527</v>
      </c>
      <c r="H306" s="16">
        <v>1166422.7450583221</v>
      </c>
      <c r="I306" s="17">
        <v>664857.89088353922</v>
      </c>
      <c r="J306" s="32">
        <v>2573506</v>
      </c>
      <c r="K306" s="92">
        <v>33.710999999999999</v>
      </c>
      <c r="L306" s="103">
        <v>86755461</v>
      </c>
      <c r="M306" s="100">
        <v>5541</v>
      </c>
      <c r="N306" s="93">
        <v>7101.2731999999996</v>
      </c>
      <c r="O306" s="94">
        <v>39348155</v>
      </c>
    </row>
    <row r="307" spans="1:15" ht="15.75" thickBot="1" x14ac:dyDescent="0.3">
      <c r="A307" s="7" t="s">
        <v>111</v>
      </c>
      <c r="B307" s="6">
        <f t="shared" si="8"/>
        <v>44774</v>
      </c>
      <c r="C307" s="6" t="s">
        <v>212</v>
      </c>
      <c r="D307" s="14" t="s">
        <v>213</v>
      </c>
      <c r="E307" s="15" t="s">
        <v>105</v>
      </c>
      <c r="F307" s="29" t="str">
        <f t="shared" si="9"/>
        <v>TCHAMMA_CHENA_220</v>
      </c>
      <c r="G307" s="16">
        <v>703884.71249738266</v>
      </c>
      <c r="H307" s="16">
        <v>1092698.1118377743</v>
      </c>
      <c r="I307" s="17">
        <v>649677.64822529722</v>
      </c>
      <c r="J307" s="32">
        <v>2446260</v>
      </c>
      <c r="K307" s="92">
        <v>33.720999999999997</v>
      </c>
      <c r="L307" s="103">
        <v>82490333</v>
      </c>
      <c r="M307" s="100">
        <v>5267</v>
      </c>
      <c r="N307" s="93">
        <v>7111.1028999999999</v>
      </c>
      <c r="O307" s="94">
        <v>37454179</v>
      </c>
    </row>
    <row r="308" spans="1:15" ht="15.75" thickBot="1" x14ac:dyDescent="0.3">
      <c r="A308" s="7" t="s">
        <v>111</v>
      </c>
      <c r="B308" s="6">
        <f t="shared" si="8"/>
        <v>44774</v>
      </c>
      <c r="C308" s="6" t="s">
        <v>212</v>
      </c>
      <c r="D308" s="14" t="s">
        <v>213</v>
      </c>
      <c r="E308" s="15" t="s">
        <v>106</v>
      </c>
      <c r="F308" s="29" t="str">
        <f t="shared" si="9"/>
        <v>TCHAMMA_LOS_MAQUIS_220</v>
      </c>
      <c r="G308" s="16">
        <v>770.65757403144619</v>
      </c>
      <c r="H308" s="16">
        <v>1006.9185705422487</v>
      </c>
      <c r="I308" s="17">
        <v>579.033396289439</v>
      </c>
      <c r="J308" s="32">
        <v>2357</v>
      </c>
      <c r="K308" s="92">
        <v>34.414000000000001</v>
      </c>
      <c r="L308" s="103">
        <v>81114</v>
      </c>
      <c r="M308" s="100">
        <v>5</v>
      </c>
      <c r="N308" s="93">
        <v>7050.0182000000004</v>
      </c>
      <c r="O308" s="94">
        <v>35250</v>
      </c>
    </row>
    <row r="309" spans="1:15" ht="15.75" thickBot="1" x14ac:dyDescent="0.3">
      <c r="A309" s="7" t="s">
        <v>111</v>
      </c>
      <c r="B309" s="6">
        <f t="shared" si="8"/>
        <v>44774</v>
      </c>
      <c r="C309" s="6" t="s">
        <v>212</v>
      </c>
      <c r="D309" s="14" t="s">
        <v>213</v>
      </c>
      <c r="E309" s="15" t="s">
        <v>107</v>
      </c>
      <c r="F309" s="29" t="str">
        <f t="shared" si="9"/>
        <v>TCHAMMA_NOGALES_220</v>
      </c>
      <c r="G309" s="16">
        <v>244.82086793773809</v>
      </c>
      <c r="H309" s="16">
        <v>322.05809027638048</v>
      </c>
      <c r="I309" s="17">
        <v>186.05863488291109</v>
      </c>
      <c r="J309" s="32">
        <v>753</v>
      </c>
      <c r="K309" s="92">
        <v>35.823</v>
      </c>
      <c r="L309" s="103">
        <v>26975</v>
      </c>
      <c r="M309" s="100">
        <v>2</v>
      </c>
      <c r="N309" s="93">
        <v>6906.0829999999996</v>
      </c>
      <c r="O309" s="94">
        <v>13812</v>
      </c>
    </row>
    <row r="310" spans="1:15" ht="15.75" thickBot="1" x14ac:dyDescent="0.3">
      <c r="A310" s="7" t="s">
        <v>111</v>
      </c>
      <c r="B310" s="6">
        <f t="shared" si="8"/>
        <v>44774</v>
      </c>
      <c r="C310" s="6" t="s">
        <v>212</v>
      </c>
      <c r="D310" s="14" t="s">
        <v>213</v>
      </c>
      <c r="E310" s="15" t="s">
        <v>108</v>
      </c>
      <c r="F310" s="29" t="str">
        <f t="shared" si="9"/>
        <v>TCHAMMA_POLPAICO_220</v>
      </c>
      <c r="G310" s="16">
        <v>332342.91089854052</v>
      </c>
      <c r="H310" s="16">
        <v>521646.19770502136</v>
      </c>
      <c r="I310" s="17">
        <v>290402.93627210101</v>
      </c>
      <c r="J310" s="32">
        <v>1144392</v>
      </c>
      <c r="K310" s="92">
        <v>33.305</v>
      </c>
      <c r="L310" s="103">
        <v>38113976</v>
      </c>
      <c r="M310" s="100">
        <v>2464</v>
      </c>
      <c r="N310" s="93">
        <v>7021.2312000000002</v>
      </c>
      <c r="O310" s="94">
        <v>17300314</v>
      </c>
    </row>
    <row r="311" spans="1:15" ht="15.75" thickBot="1" x14ac:dyDescent="0.3">
      <c r="A311" s="7" t="s">
        <v>111</v>
      </c>
      <c r="B311" s="6">
        <f t="shared" si="8"/>
        <v>44774</v>
      </c>
      <c r="C311" s="6" t="s">
        <v>212</v>
      </c>
      <c r="D311" s="14" t="s">
        <v>213</v>
      </c>
      <c r="E311" s="15" t="s">
        <v>109</v>
      </c>
      <c r="F311" s="29" t="str">
        <f t="shared" si="9"/>
        <v>TCHAMMA_QUILLOTA_220</v>
      </c>
      <c r="G311" s="16">
        <v>2164.2219684343136</v>
      </c>
      <c r="H311" s="16">
        <v>3192.1197633232891</v>
      </c>
      <c r="I311" s="17">
        <v>1742.562901171372</v>
      </c>
      <c r="J311" s="32">
        <v>7099</v>
      </c>
      <c r="K311" s="92">
        <v>34.713999999999999</v>
      </c>
      <c r="L311" s="103">
        <v>246435</v>
      </c>
      <c r="M311" s="100">
        <v>15</v>
      </c>
      <c r="N311" s="93">
        <v>6974.1889000000001</v>
      </c>
      <c r="O311" s="94">
        <v>104613</v>
      </c>
    </row>
    <row r="312" spans="1:15" ht="15.75" thickBot="1" x14ac:dyDescent="0.3">
      <c r="A312" s="7" t="s">
        <v>111</v>
      </c>
      <c r="B312" s="6">
        <f t="shared" si="8"/>
        <v>44774</v>
      </c>
      <c r="C312" s="6" t="s">
        <v>214</v>
      </c>
      <c r="D312" s="14" t="s">
        <v>215</v>
      </c>
      <c r="E312" s="15" t="s">
        <v>103</v>
      </c>
      <c r="F312" s="29" t="str">
        <f t="shared" si="9"/>
        <v>OPDE_ALTO_JAHUEL_220</v>
      </c>
      <c r="G312" s="16">
        <v>215723.11978179141</v>
      </c>
      <c r="H312" s="16">
        <v>339006.98301083792</v>
      </c>
      <c r="I312" s="17">
        <v>195171.07083646665</v>
      </c>
      <c r="J312" s="32">
        <v>749901</v>
      </c>
      <c r="K312" s="92">
        <v>34.338999999999999</v>
      </c>
      <c r="L312" s="103">
        <v>25750850</v>
      </c>
      <c r="M312" s="100">
        <v>1615</v>
      </c>
      <c r="N312" s="93">
        <v>6958.0401000000002</v>
      </c>
      <c r="O312" s="94">
        <v>11237235</v>
      </c>
    </row>
    <row r="313" spans="1:15" ht="15.75" thickBot="1" x14ac:dyDescent="0.3">
      <c r="A313" s="7" t="s">
        <v>111</v>
      </c>
      <c r="B313" s="6">
        <f t="shared" si="8"/>
        <v>44774</v>
      </c>
      <c r="C313" s="6" t="s">
        <v>214</v>
      </c>
      <c r="D313" s="14" t="s">
        <v>215</v>
      </c>
      <c r="E313" s="15" t="s">
        <v>104</v>
      </c>
      <c r="F313" s="29" t="str">
        <f t="shared" si="9"/>
        <v>OPDE_CERRO_NAVIA_220</v>
      </c>
      <c r="G313" s="16">
        <v>296895.76623049751</v>
      </c>
      <c r="H313" s="16">
        <v>466578.00101189926</v>
      </c>
      <c r="I313" s="17">
        <v>265948.23103343934</v>
      </c>
      <c r="J313" s="32">
        <v>1029422</v>
      </c>
      <c r="K313" s="92">
        <v>32.372</v>
      </c>
      <c r="L313" s="103">
        <v>33324449</v>
      </c>
      <c r="M313" s="100">
        <v>2217</v>
      </c>
      <c r="N313" s="93">
        <v>7101.2731999999996</v>
      </c>
      <c r="O313" s="94">
        <v>15743523</v>
      </c>
    </row>
    <row r="314" spans="1:15" ht="15.75" thickBot="1" x14ac:dyDescent="0.3">
      <c r="A314" s="7" t="s">
        <v>111</v>
      </c>
      <c r="B314" s="6">
        <f t="shared" si="8"/>
        <v>44774</v>
      </c>
      <c r="C314" s="6" t="s">
        <v>214</v>
      </c>
      <c r="D314" s="14" t="s">
        <v>215</v>
      </c>
      <c r="E314" s="15" t="s">
        <v>105</v>
      </c>
      <c r="F314" s="29" t="str">
        <f t="shared" si="9"/>
        <v>OPDE_CHENA_220</v>
      </c>
      <c r="G314" s="16">
        <v>281559.25756012509</v>
      </c>
      <c r="H314" s="16">
        <v>437087.58500354312</v>
      </c>
      <c r="I314" s="17">
        <v>259876.01810346602</v>
      </c>
      <c r="J314" s="32">
        <v>978523</v>
      </c>
      <c r="K314" s="92">
        <v>32.381999999999998</v>
      </c>
      <c r="L314" s="103">
        <v>31686532</v>
      </c>
      <c r="M314" s="100">
        <v>2107</v>
      </c>
      <c r="N314" s="93">
        <v>7111.1028999999999</v>
      </c>
      <c r="O314" s="94">
        <v>14983094</v>
      </c>
    </row>
    <row r="315" spans="1:15" ht="15.75" thickBot="1" x14ac:dyDescent="0.3">
      <c r="A315" s="7" t="s">
        <v>111</v>
      </c>
      <c r="B315" s="6">
        <f t="shared" si="8"/>
        <v>44774</v>
      </c>
      <c r="C315" s="6" t="s">
        <v>214</v>
      </c>
      <c r="D315" s="14" t="s">
        <v>215</v>
      </c>
      <c r="E315" s="15" t="s">
        <v>106</v>
      </c>
      <c r="F315" s="29" t="str">
        <f t="shared" si="9"/>
        <v>OPDE_LOS_MAQUIS_220</v>
      </c>
      <c r="G315" s="16">
        <v>308.26891183289899</v>
      </c>
      <c r="H315" s="16">
        <v>402.77511375335087</v>
      </c>
      <c r="I315" s="17">
        <v>231.6177781207009</v>
      </c>
      <c r="J315" s="32">
        <v>943</v>
      </c>
      <c r="K315" s="92">
        <v>33.046999999999997</v>
      </c>
      <c r="L315" s="103">
        <v>31163</v>
      </c>
      <c r="M315" s="100">
        <v>2</v>
      </c>
      <c r="N315" s="93">
        <v>7050.0182000000004</v>
      </c>
      <c r="O315" s="94">
        <v>14100</v>
      </c>
    </row>
    <row r="316" spans="1:15" ht="15.75" thickBot="1" x14ac:dyDescent="0.3">
      <c r="A316" s="7" t="s">
        <v>111</v>
      </c>
      <c r="B316" s="6">
        <f t="shared" si="8"/>
        <v>44774</v>
      </c>
      <c r="C316" s="6" t="s">
        <v>214</v>
      </c>
      <c r="D316" s="14" t="s">
        <v>215</v>
      </c>
      <c r="E316" s="15" t="s">
        <v>107</v>
      </c>
      <c r="F316" s="29" t="str">
        <f t="shared" si="9"/>
        <v>OPDE_NOGALES_220</v>
      </c>
      <c r="G316" s="16">
        <v>97.930215826403924</v>
      </c>
      <c r="H316" s="16">
        <v>128.8256942926383</v>
      </c>
      <c r="I316" s="17">
        <v>74.42487408827995</v>
      </c>
      <c r="J316" s="32">
        <v>301</v>
      </c>
      <c r="K316" s="92">
        <v>34.4</v>
      </c>
      <c r="L316" s="103">
        <v>10354</v>
      </c>
      <c r="M316" s="100">
        <v>1</v>
      </c>
      <c r="N316" s="93">
        <v>6906.0829999999996</v>
      </c>
      <c r="O316" s="94">
        <v>6906</v>
      </c>
    </row>
    <row r="317" spans="1:15" ht="15.75" thickBot="1" x14ac:dyDescent="0.3">
      <c r="A317" s="7" t="s">
        <v>111</v>
      </c>
      <c r="B317" s="6">
        <f t="shared" si="8"/>
        <v>44774</v>
      </c>
      <c r="C317" s="6" t="s">
        <v>214</v>
      </c>
      <c r="D317" s="14" t="s">
        <v>215</v>
      </c>
      <c r="E317" s="15" t="s">
        <v>108</v>
      </c>
      <c r="F317" s="29" t="str">
        <f t="shared" si="9"/>
        <v>OPDE_POLPAICO_220</v>
      </c>
      <c r="G317" s="16">
        <v>132939.70104274969</v>
      </c>
      <c r="H317" s="16">
        <v>208662.46066600597</v>
      </c>
      <c r="I317" s="17">
        <v>116163.39107571841</v>
      </c>
      <c r="J317" s="32">
        <v>457766</v>
      </c>
      <c r="K317" s="92">
        <v>31.981999999999999</v>
      </c>
      <c r="L317" s="103">
        <v>14640272</v>
      </c>
      <c r="M317" s="100">
        <v>986</v>
      </c>
      <c r="N317" s="93">
        <v>7021.2312000000002</v>
      </c>
      <c r="O317" s="94">
        <v>6922934</v>
      </c>
    </row>
    <row r="318" spans="1:15" ht="15.75" thickBot="1" x14ac:dyDescent="0.3">
      <c r="A318" s="7" t="s">
        <v>111</v>
      </c>
      <c r="B318" s="6">
        <f t="shared" si="8"/>
        <v>44774</v>
      </c>
      <c r="C318" s="6" t="s">
        <v>214</v>
      </c>
      <c r="D318" s="14" t="s">
        <v>215</v>
      </c>
      <c r="E318" s="15" t="s">
        <v>109</v>
      </c>
      <c r="F318" s="29" t="str">
        <f t="shared" si="9"/>
        <v>OPDE_QUILLOTA_220</v>
      </c>
      <c r="G318" s="16">
        <v>865.70530629324264</v>
      </c>
      <c r="H318" s="16">
        <v>1276.8722699140158</v>
      </c>
      <c r="I318" s="17">
        <v>697.03846097872668</v>
      </c>
      <c r="J318" s="32">
        <v>2840</v>
      </c>
      <c r="K318" s="92">
        <v>33.335000000000001</v>
      </c>
      <c r="L318" s="103">
        <v>94671</v>
      </c>
      <c r="M318" s="100">
        <v>6</v>
      </c>
      <c r="N318" s="93">
        <v>6974.1889000000001</v>
      </c>
      <c r="O318" s="94">
        <v>41845</v>
      </c>
    </row>
    <row r="319" spans="1:15" ht="15.75" thickBot="1" x14ac:dyDescent="0.3">
      <c r="A319" s="7" t="s">
        <v>111</v>
      </c>
      <c r="B319" s="6">
        <f t="shared" si="8"/>
        <v>44774</v>
      </c>
      <c r="C319" s="6" t="s">
        <v>216</v>
      </c>
      <c r="D319" s="14" t="s">
        <v>217</v>
      </c>
      <c r="E319" s="15" t="s">
        <v>103</v>
      </c>
      <c r="F319" s="29" t="str">
        <f t="shared" si="9"/>
        <v>ESPERANZA_ALTO_JAHUEL_220</v>
      </c>
      <c r="G319" s="16">
        <v>647160.13312956563</v>
      </c>
      <c r="H319" s="16">
        <v>1017006.4501156195</v>
      </c>
      <c r="I319" s="17">
        <v>585504.86527976149</v>
      </c>
      <c r="J319" s="32">
        <v>2249671</v>
      </c>
      <c r="K319" s="92">
        <v>38.883000000000003</v>
      </c>
      <c r="L319" s="103">
        <v>87473957</v>
      </c>
      <c r="M319" s="100">
        <v>4844</v>
      </c>
      <c r="N319" s="93">
        <v>6958.0401000000002</v>
      </c>
      <c r="O319" s="94">
        <v>33704746</v>
      </c>
    </row>
    <row r="320" spans="1:15" ht="15.75" thickBot="1" x14ac:dyDescent="0.3">
      <c r="A320" s="7" t="s">
        <v>111</v>
      </c>
      <c r="B320" s="6">
        <f t="shared" si="8"/>
        <v>44774</v>
      </c>
      <c r="C320" s="6" t="s">
        <v>216</v>
      </c>
      <c r="D320" s="14" t="s">
        <v>217</v>
      </c>
      <c r="E320" s="15" t="s">
        <v>104</v>
      </c>
      <c r="F320" s="29" t="str">
        <f t="shared" si="9"/>
        <v>ESPERANZA_CERRO_NAVIA_220</v>
      </c>
      <c r="G320" s="16">
        <v>890674.60082019039</v>
      </c>
      <c r="H320" s="16">
        <v>1399714.0480613157</v>
      </c>
      <c r="I320" s="17">
        <v>797833.31881750631</v>
      </c>
      <c r="J320" s="32">
        <v>3088222</v>
      </c>
      <c r="K320" s="92">
        <v>36.655999999999999</v>
      </c>
      <c r="L320" s="103">
        <v>113201866</v>
      </c>
      <c r="M320" s="100">
        <v>6650</v>
      </c>
      <c r="N320" s="93">
        <v>7101.2731999999996</v>
      </c>
      <c r="O320" s="94">
        <v>47223467</v>
      </c>
    </row>
    <row r="321" spans="1:15" ht="15.75" thickBot="1" x14ac:dyDescent="0.3">
      <c r="A321" s="7" t="s">
        <v>111</v>
      </c>
      <c r="B321" s="6">
        <f t="shared" si="8"/>
        <v>44774</v>
      </c>
      <c r="C321" s="6" t="s">
        <v>216</v>
      </c>
      <c r="D321" s="14" t="s">
        <v>217</v>
      </c>
      <c r="E321" s="15" t="s">
        <v>105</v>
      </c>
      <c r="F321" s="29" t="str">
        <f t="shared" si="9"/>
        <v>ESPERANZA_CHENA_220</v>
      </c>
      <c r="G321" s="16">
        <v>844665.7307329207</v>
      </c>
      <c r="H321" s="16">
        <v>1311244.0613055199</v>
      </c>
      <c r="I321" s="17">
        <v>779616.93972875783</v>
      </c>
      <c r="J321" s="32">
        <v>2935527</v>
      </c>
      <c r="K321" s="92">
        <v>36.667000000000002</v>
      </c>
      <c r="L321" s="103">
        <v>107636969</v>
      </c>
      <c r="M321" s="100">
        <v>6321</v>
      </c>
      <c r="N321" s="93">
        <v>7111.1028999999999</v>
      </c>
      <c r="O321" s="94">
        <v>44949281</v>
      </c>
    </row>
    <row r="322" spans="1:15" ht="15.75" thickBot="1" x14ac:dyDescent="0.3">
      <c r="A322" s="7" t="s">
        <v>111</v>
      </c>
      <c r="B322" s="6">
        <f t="shared" si="8"/>
        <v>44774</v>
      </c>
      <c r="C322" s="6" t="s">
        <v>216</v>
      </c>
      <c r="D322" s="14" t="s">
        <v>217</v>
      </c>
      <c r="E322" s="15" t="s">
        <v>106</v>
      </c>
      <c r="F322" s="29" t="str">
        <f t="shared" si="9"/>
        <v>ESPERANZA_LOS_MAQUIS_220</v>
      </c>
      <c r="G322" s="16">
        <v>924.79355121177161</v>
      </c>
      <c r="H322" s="16">
        <v>1208.3081150576616</v>
      </c>
      <c r="I322" s="17">
        <v>694.84342835106315</v>
      </c>
      <c r="J322" s="32">
        <v>2828</v>
      </c>
      <c r="K322" s="92">
        <v>37.42</v>
      </c>
      <c r="L322" s="103">
        <v>105824</v>
      </c>
      <c r="M322" s="100">
        <v>6</v>
      </c>
      <c r="N322" s="93">
        <v>7050.0182000000004</v>
      </c>
      <c r="O322" s="94">
        <v>42300</v>
      </c>
    </row>
    <row r="323" spans="1:15" ht="15.75" thickBot="1" x14ac:dyDescent="0.3">
      <c r="A323" s="7" t="s">
        <v>111</v>
      </c>
      <c r="B323" s="6">
        <f t="shared" si="8"/>
        <v>44774</v>
      </c>
      <c r="C323" s="6" t="s">
        <v>216</v>
      </c>
      <c r="D323" s="14" t="s">
        <v>217</v>
      </c>
      <c r="E323" s="15" t="s">
        <v>107</v>
      </c>
      <c r="F323" s="29" t="str">
        <f t="shared" si="9"/>
        <v>ESPERANZA_NOGALES_220</v>
      </c>
      <c r="G323" s="16">
        <v>293.78645912283019</v>
      </c>
      <c r="H323" s="16">
        <v>386.471573159446</v>
      </c>
      <c r="I323" s="17">
        <v>223.27143920337403</v>
      </c>
      <c r="J323" s="32">
        <v>904</v>
      </c>
      <c r="K323" s="92">
        <v>38.951999999999998</v>
      </c>
      <c r="L323" s="103">
        <v>35213</v>
      </c>
      <c r="M323" s="100">
        <v>2</v>
      </c>
      <c r="N323" s="93">
        <v>6906.0829999999996</v>
      </c>
      <c r="O323" s="94">
        <v>13812</v>
      </c>
    </row>
    <row r="324" spans="1:15" ht="15.75" thickBot="1" x14ac:dyDescent="0.3">
      <c r="A324" s="7" t="s">
        <v>111</v>
      </c>
      <c r="B324" s="6">
        <f t="shared" si="8"/>
        <v>44774</v>
      </c>
      <c r="C324" s="6" t="s">
        <v>216</v>
      </c>
      <c r="D324" s="14" t="s">
        <v>217</v>
      </c>
      <c r="E324" s="15" t="s">
        <v>108</v>
      </c>
      <c r="F324" s="29" t="str">
        <f t="shared" si="9"/>
        <v>ESPERANZA_POLPAICO_220</v>
      </c>
      <c r="G324" s="16">
        <v>398813.41745870851</v>
      </c>
      <c r="H324" s="16">
        <v>625978.45775802364</v>
      </c>
      <c r="I324" s="17">
        <v>348485.20506001485</v>
      </c>
      <c r="J324" s="32">
        <v>1373277</v>
      </c>
      <c r="K324" s="92">
        <v>36.213999999999999</v>
      </c>
      <c r="L324" s="103">
        <v>49731853</v>
      </c>
      <c r="M324" s="100">
        <v>2957</v>
      </c>
      <c r="N324" s="93">
        <v>7021.2312000000002</v>
      </c>
      <c r="O324" s="94">
        <v>20761781</v>
      </c>
    </row>
    <row r="325" spans="1:15" ht="15.75" thickBot="1" x14ac:dyDescent="0.3">
      <c r="A325" s="7" t="s">
        <v>111</v>
      </c>
      <c r="B325" s="6">
        <f t="shared" ref="B325:B388" si="10">+$A$1</f>
        <v>44774</v>
      </c>
      <c r="C325" s="6" t="s">
        <v>216</v>
      </c>
      <c r="D325" s="14" t="s">
        <v>217</v>
      </c>
      <c r="E325" s="15" t="s">
        <v>109</v>
      </c>
      <c r="F325" s="29" t="str">
        <f t="shared" ref="F325:F388" si="11">CONCATENATE(D325,"_",E325)</f>
        <v>ESPERANZA_QUILLOTA_220</v>
      </c>
      <c r="G325" s="16">
        <v>2597.0788937152925</v>
      </c>
      <c r="H325" s="16">
        <v>3830.562199465995</v>
      </c>
      <c r="I325" s="17">
        <v>2091.0855714478503</v>
      </c>
      <c r="J325" s="32">
        <v>8519</v>
      </c>
      <c r="K325" s="92">
        <v>37.746000000000002</v>
      </c>
      <c r="L325" s="103">
        <v>321558</v>
      </c>
      <c r="M325" s="100">
        <v>18</v>
      </c>
      <c r="N325" s="93">
        <v>6974.1889000000001</v>
      </c>
      <c r="O325" s="94">
        <v>125535</v>
      </c>
    </row>
    <row r="326" spans="1:15" ht="15.75" thickBot="1" x14ac:dyDescent="0.3">
      <c r="A326" s="7" t="s">
        <v>111</v>
      </c>
      <c r="B326" s="6">
        <f t="shared" si="10"/>
        <v>44774</v>
      </c>
      <c r="C326" s="6" t="s">
        <v>218</v>
      </c>
      <c r="D326" s="14" t="s">
        <v>219</v>
      </c>
      <c r="E326" s="15" t="s">
        <v>103</v>
      </c>
      <c r="F326" s="29" t="str">
        <f t="shared" si="11"/>
        <v>BESALCO_ALTO_JAHUEL_220</v>
      </c>
      <c r="G326" s="16">
        <v>0</v>
      </c>
      <c r="H326" s="16">
        <v>0</v>
      </c>
      <c r="I326" s="17">
        <v>48820.905706551879</v>
      </c>
      <c r="J326" s="32">
        <v>48821</v>
      </c>
      <c r="K326" s="92">
        <v>64.03</v>
      </c>
      <c r="L326" s="103">
        <v>3126009</v>
      </c>
      <c r="M326" s="100">
        <v>105</v>
      </c>
      <c r="N326" s="93">
        <v>6958.0401000000002</v>
      </c>
      <c r="O326" s="94">
        <v>730594</v>
      </c>
    </row>
    <row r="327" spans="1:15" ht="15.75" thickBot="1" x14ac:dyDescent="0.3">
      <c r="A327" s="7" t="s">
        <v>111</v>
      </c>
      <c r="B327" s="6">
        <f t="shared" si="10"/>
        <v>44774</v>
      </c>
      <c r="C327" s="6" t="s">
        <v>218</v>
      </c>
      <c r="D327" s="14" t="s">
        <v>219</v>
      </c>
      <c r="E327" s="15" t="s">
        <v>104</v>
      </c>
      <c r="F327" s="29" t="str">
        <f t="shared" si="11"/>
        <v>BESALCO_CERRO_NAVIA_220</v>
      </c>
      <c r="G327" s="16">
        <v>0</v>
      </c>
      <c r="H327" s="16">
        <v>0</v>
      </c>
      <c r="I327" s="17">
        <v>66525.399765762093</v>
      </c>
      <c r="J327" s="32">
        <v>66525</v>
      </c>
      <c r="K327" s="92">
        <v>60.363</v>
      </c>
      <c r="L327" s="103">
        <v>4015649</v>
      </c>
      <c r="M327" s="100">
        <v>143</v>
      </c>
      <c r="N327" s="93">
        <v>7101.2731999999996</v>
      </c>
      <c r="O327" s="94">
        <v>1015482</v>
      </c>
    </row>
    <row r="328" spans="1:15" ht="15.75" thickBot="1" x14ac:dyDescent="0.3">
      <c r="A328" s="7" t="s">
        <v>111</v>
      </c>
      <c r="B328" s="6">
        <f t="shared" si="10"/>
        <v>44774</v>
      </c>
      <c r="C328" s="6" t="s">
        <v>218</v>
      </c>
      <c r="D328" s="14" t="s">
        <v>219</v>
      </c>
      <c r="E328" s="15" t="s">
        <v>105</v>
      </c>
      <c r="F328" s="29" t="str">
        <f t="shared" si="11"/>
        <v>BESALCO_CHENA_220</v>
      </c>
      <c r="G328" s="16">
        <v>0</v>
      </c>
      <c r="H328" s="16">
        <v>0</v>
      </c>
      <c r="I328" s="17">
        <v>65006.47109660125</v>
      </c>
      <c r="J328" s="32">
        <v>65006</v>
      </c>
      <c r="K328" s="92">
        <v>60.381</v>
      </c>
      <c r="L328" s="103">
        <v>3925127</v>
      </c>
      <c r="M328" s="100">
        <v>140</v>
      </c>
      <c r="N328" s="93">
        <v>7111.1028999999999</v>
      </c>
      <c r="O328" s="94">
        <v>995554</v>
      </c>
    </row>
    <row r="329" spans="1:15" ht="15.75" thickBot="1" x14ac:dyDescent="0.3">
      <c r="A329" s="7" t="s">
        <v>111</v>
      </c>
      <c r="B329" s="6">
        <f t="shared" si="10"/>
        <v>44774</v>
      </c>
      <c r="C329" s="6" t="s">
        <v>218</v>
      </c>
      <c r="D329" s="14" t="s">
        <v>219</v>
      </c>
      <c r="E329" s="15" t="s">
        <v>106</v>
      </c>
      <c r="F329" s="29" t="str">
        <f t="shared" si="11"/>
        <v>BESALCO_LOS_MAQUIS_220</v>
      </c>
      <c r="G329" s="16">
        <v>0</v>
      </c>
      <c r="H329" s="16">
        <v>0</v>
      </c>
      <c r="I329" s="17">
        <v>57.937837083788722</v>
      </c>
      <c r="J329" s="32">
        <v>58</v>
      </c>
      <c r="K329" s="92">
        <v>61.621000000000002</v>
      </c>
      <c r="L329" s="103">
        <v>3574</v>
      </c>
      <c r="M329" s="100">
        <v>0</v>
      </c>
      <c r="N329" s="93">
        <v>7050.0182000000004</v>
      </c>
      <c r="O329" s="94">
        <v>0</v>
      </c>
    </row>
    <row r="330" spans="1:15" ht="15.75" thickBot="1" x14ac:dyDescent="0.3">
      <c r="A330" s="7" t="s">
        <v>111</v>
      </c>
      <c r="B330" s="6">
        <f t="shared" si="10"/>
        <v>44774</v>
      </c>
      <c r="C330" s="6" t="s">
        <v>218</v>
      </c>
      <c r="D330" s="14" t="s">
        <v>219</v>
      </c>
      <c r="E330" s="15" t="s">
        <v>107</v>
      </c>
      <c r="F330" s="29" t="str">
        <f t="shared" si="11"/>
        <v>BESALCO_NOGALES_220</v>
      </c>
      <c r="G330" s="16">
        <v>0</v>
      </c>
      <c r="H330" s="16">
        <v>0</v>
      </c>
      <c r="I330" s="17">
        <v>18.616948426390525</v>
      </c>
      <c r="J330" s="32">
        <v>19</v>
      </c>
      <c r="K330" s="92">
        <v>64.143000000000001</v>
      </c>
      <c r="L330" s="103">
        <v>1219</v>
      </c>
      <c r="M330" s="100">
        <v>0</v>
      </c>
      <c r="N330" s="93">
        <v>6906.0829999999996</v>
      </c>
      <c r="O330" s="94">
        <v>0</v>
      </c>
    </row>
    <row r="331" spans="1:15" ht="15.75" thickBot="1" x14ac:dyDescent="0.3">
      <c r="A331" s="7" t="s">
        <v>111</v>
      </c>
      <c r="B331" s="6">
        <f t="shared" si="10"/>
        <v>44774</v>
      </c>
      <c r="C331" s="6" t="s">
        <v>218</v>
      </c>
      <c r="D331" s="14" t="s">
        <v>219</v>
      </c>
      <c r="E331" s="15" t="s">
        <v>108</v>
      </c>
      <c r="F331" s="29" t="str">
        <f t="shared" si="11"/>
        <v>BESALCO_POLPAICO_220</v>
      </c>
      <c r="G331" s="16">
        <v>0</v>
      </c>
      <c r="H331" s="16">
        <v>0</v>
      </c>
      <c r="I331" s="17">
        <v>29057.595154626397</v>
      </c>
      <c r="J331" s="32">
        <v>29058</v>
      </c>
      <c r="K331" s="92">
        <v>59.634999999999998</v>
      </c>
      <c r="L331" s="103">
        <v>1732874</v>
      </c>
      <c r="M331" s="100">
        <v>63</v>
      </c>
      <c r="N331" s="93">
        <v>7021.2312000000002</v>
      </c>
      <c r="O331" s="94">
        <v>442338</v>
      </c>
    </row>
    <row r="332" spans="1:15" ht="15.75" thickBot="1" x14ac:dyDescent="0.3">
      <c r="A332" s="7" t="s">
        <v>111</v>
      </c>
      <c r="B332" s="6">
        <f t="shared" si="10"/>
        <v>44774</v>
      </c>
      <c r="C332" s="6" t="s">
        <v>218</v>
      </c>
      <c r="D332" s="14" t="s">
        <v>219</v>
      </c>
      <c r="E332" s="15" t="s">
        <v>109</v>
      </c>
      <c r="F332" s="29" t="str">
        <f t="shared" si="11"/>
        <v>BESALCO_QUILLOTA_220</v>
      </c>
      <c r="G332" s="16">
        <v>0</v>
      </c>
      <c r="H332" s="16">
        <v>0</v>
      </c>
      <c r="I332" s="17">
        <v>174.36010793728826</v>
      </c>
      <c r="J332" s="32">
        <v>174</v>
      </c>
      <c r="K332" s="92">
        <v>62.158000000000001</v>
      </c>
      <c r="L332" s="103">
        <v>10815</v>
      </c>
      <c r="M332" s="100">
        <v>0</v>
      </c>
      <c r="N332" s="93">
        <v>6974.1889000000001</v>
      </c>
      <c r="O332" s="94">
        <v>0</v>
      </c>
    </row>
    <row r="333" spans="1:15" ht="15.75" thickBot="1" x14ac:dyDescent="0.3">
      <c r="A333" s="7" t="s">
        <v>111</v>
      </c>
      <c r="B333" s="6">
        <f t="shared" si="10"/>
        <v>44774</v>
      </c>
      <c r="C333" s="6" t="s">
        <v>220</v>
      </c>
      <c r="D333" s="14" t="s">
        <v>221</v>
      </c>
      <c r="E333" s="15" t="s">
        <v>103</v>
      </c>
      <c r="F333" s="29" t="str">
        <f t="shared" si="11"/>
        <v>CABO_LEONES_II_ALTO_JAHUEL_220</v>
      </c>
      <c r="G333" s="16">
        <v>1051632.4662135241</v>
      </c>
      <c r="H333" s="16">
        <v>1652631.1596453458</v>
      </c>
      <c r="I333" s="17">
        <v>951442.91796308546</v>
      </c>
      <c r="J333" s="32">
        <v>3655707</v>
      </c>
      <c r="K333" s="92">
        <v>42.61</v>
      </c>
      <c r="L333" s="103">
        <v>155769675</v>
      </c>
      <c r="M333" s="100">
        <v>7872</v>
      </c>
      <c r="N333" s="93">
        <v>6958.0401000000002</v>
      </c>
      <c r="O333" s="94">
        <v>54773692</v>
      </c>
    </row>
    <row r="334" spans="1:15" ht="15.75" thickBot="1" x14ac:dyDescent="0.3">
      <c r="A334" s="7" t="s">
        <v>111</v>
      </c>
      <c r="B334" s="6">
        <f t="shared" si="10"/>
        <v>44774</v>
      </c>
      <c r="C334" s="6" t="s">
        <v>220</v>
      </c>
      <c r="D334" s="14" t="s">
        <v>221</v>
      </c>
      <c r="E334" s="15" t="s">
        <v>104</v>
      </c>
      <c r="F334" s="29" t="str">
        <f t="shared" si="11"/>
        <v>CABO_LEONES_II_CERRO_NAVIA_220</v>
      </c>
      <c r="G334" s="16">
        <v>1447342.4413904017</v>
      </c>
      <c r="H334" s="16">
        <v>2274529.379982274</v>
      </c>
      <c r="I334" s="17">
        <v>1296475.7526672247</v>
      </c>
      <c r="J334" s="32">
        <v>5018348</v>
      </c>
      <c r="K334" s="92">
        <v>40.168999999999997</v>
      </c>
      <c r="L334" s="103">
        <v>201582021</v>
      </c>
      <c r="M334" s="100">
        <v>10806</v>
      </c>
      <c r="N334" s="93">
        <v>7101.2731999999996</v>
      </c>
      <c r="O334" s="94">
        <v>76736358</v>
      </c>
    </row>
    <row r="335" spans="1:15" ht="15.75" thickBot="1" x14ac:dyDescent="0.3">
      <c r="A335" s="7" t="s">
        <v>111</v>
      </c>
      <c r="B335" s="6">
        <f t="shared" si="10"/>
        <v>44774</v>
      </c>
      <c r="C335" s="6" t="s">
        <v>220</v>
      </c>
      <c r="D335" s="14" t="s">
        <v>221</v>
      </c>
      <c r="E335" s="15" t="s">
        <v>105</v>
      </c>
      <c r="F335" s="29" t="str">
        <f t="shared" si="11"/>
        <v>CABO_LEONES_II_CHENA_220</v>
      </c>
      <c r="G335" s="16">
        <v>1372578.2230143507</v>
      </c>
      <c r="H335" s="16">
        <v>2130766.0274593695</v>
      </c>
      <c r="I335" s="17">
        <v>1266874.2140589345</v>
      </c>
      <c r="J335" s="32">
        <v>4770218</v>
      </c>
      <c r="K335" s="92">
        <v>40.180999999999997</v>
      </c>
      <c r="L335" s="103">
        <v>191672129</v>
      </c>
      <c r="M335" s="100">
        <v>10271</v>
      </c>
      <c r="N335" s="93">
        <v>7111.1028999999999</v>
      </c>
      <c r="O335" s="94">
        <v>73038138</v>
      </c>
    </row>
    <row r="336" spans="1:15" ht="15.75" thickBot="1" x14ac:dyDescent="0.3">
      <c r="A336" s="7" t="s">
        <v>111</v>
      </c>
      <c r="B336" s="6">
        <f t="shared" si="10"/>
        <v>44774</v>
      </c>
      <c r="C336" s="6" t="s">
        <v>220</v>
      </c>
      <c r="D336" s="14" t="s">
        <v>221</v>
      </c>
      <c r="E336" s="15" t="s">
        <v>106</v>
      </c>
      <c r="F336" s="29" t="str">
        <f t="shared" si="11"/>
        <v>CABO_LEONES_II_LOS_MAQUIS_220</v>
      </c>
      <c r="G336" s="16">
        <v>1502.7855907874489</v>
      </c>
      <c r="H336" s="16">
        <v>1963.4955522352948</v>
      </c>
      <c r="I336" s="17">
        <v>1129.1176183171867</v>
      </c>
      <c r="J336" s="32">
        <v>4595</v>
      </c>
      <c r="K336" s="92">
        <v>41.006999999999998</v>
      </c>
      <c r="L336" s="103">
        <v>188427</v>
      </c>
      <c r="M336" s="100">
        <v>10</v>
      </c>
      <c r="N336" s="93">
        <v>7050.0182000000004</v>
      </c>
      <c r="O336" s="94">
        <v>70500</v>
      </c>
    </row>
    <row r="337" spans="1:15" ht="15.75" thickBot="1" x14ac:dyDescent="0.3">
      <c r="A337" s="7" t="s">
        <v>111</v>
      </c>
      <c r="B337" s="6">
        <f t="shared" si="10"/>
        <v>44774</v>
      </c>
      <c r="C337" s="6" t="s">
        <v>220</v>
      </c>
      <c r="D337" s="14" t="s">
        <v>221</v>
      </c>
      <c r="E337" s="15" t="s">
        <v>107</v>
      </c>
      <c r="F337" s="29" t="str">
        <f t="shared" si="11"/>
        <v>CABO_LEONES_II_NOGALES_220</v>
      </c>
      <c r="G337" s="16">
        <v>477.40174762221608</v>
      </c>
      <c r="H337" s="16">
        <v>628.01466406417148</v>
      </c>
      <c r="I337" s="17">
        <v>362.81513990831502</v>
      </c>
      <c r="J337" s="32">
        <v>1468</v>
      </c>
      <c r="K337" s="92">
        <v>42.685000000000002</v>
      </c>
      <c r="L337" s="103">
        <v>62662</v>
      </c>
      <c r="M337" s="100">
        <v>3</v>
      </c>
      <c r="N337" s="93">
        <v>6906.0829999999996</v>
      </c>
      <c r="O337" s="94">
        <v>20718</v>
      </c>
    </row>
    <row r="338" spans="1:15" ht="15.75" thickBot="1" x14ac:dyDescent="0.3">
      <c r="A338" s="7" t="s">
        <v>111</v>
      </c>
      <c r="B338" s="6">
        <f t="shared" si="10"/>
        <v>44774</v>
      </c>
      <c r="C338" s="6" t="s">
        <v>220</v>
      </c>
      <c r="D338" s="14" t="s">
        <v>221</v>
      </c>
      <c r="E338" s="15" t="s">
        <v>108</v>
      </c>
      <c r="F338" s="29" t="str">
        <f t="shared" si="11"/>
        <v>CABO_LEONES_II_POLPAICO_220</v>
      </c>
      <c r="G338" s="16">
        <v>648070.10860351892</v>
      </c>
      <c r="H338" s="16">
        <v>1017212.33374679</v>
      </c>
      <c r="I338" s="17">
        <v>566286.97732654947</v>
      </c>
      <c r="J338" s="32">
        <v>2231569</v>
      </c>
      <c r="K338" s="92">
        <v>39.685000000000002</v>
      </c>
      <c r="L338" s="103">
        <v>88559816</v>
      </c>
      <c r="M338" s="100">
        <v>4805</v>
      </c>
      <c r="N338" s="93">
        <v>7021.2312000000002</v>
      </c>
      <c r="O338" s="94">
        <v>33737016</v>
      </c>
    </row>
    <row r="339" spans="1:15" ht="15.75" thickBot="1" x14ac:dyDescent="0.3">
      <c r="A339" s="7" t="s">
        <v>111</v>
      </c>
      <c r="B339" s="6">
        <f t="shared" si="10"/>
        <v>44774</v>
      </c>
      <c r="C339" s="6" t="s">
        <v>220</v>
      </c>
      <c r="D339" s="14" t="s">
        <v>221</v>
      </c>
      <c r="E339" s="15" t="s">
        <v>109</v>
      </c>
      <c r="F339" s="29" t="str">
        <f t="shared" si="11"/>
        <v>CABO_LEONES_II_QUILLOTA_220</v>
      </c>
      <c r="G339" s="16">
        <v>4220.242165940258</v>
      </c>
      <c r="H339" s="16">
        <v>6224.6472960691872</v>
      </c>
      <c r="I339" s="17">
        <v>3398.005167486042</v>
      </c>
      <c r="J339" s="32">
        <v>13843</v>
      </c>
      <c r="K339" s="92">
        <v>41.363999999999997</v>
      </c>
      <c r="L339" s="103">
        <v>572602</v>
      </c>
      <c r="M339" s="100">
        <v>30</v>
      </c>
      <c r="N339" s="93">
        <v>6974.1889000000001</v>
      </c>
      <c r="O339" s="94">
        <v>209226</v>
      </c>
    </row>
    <row r="340" spans="1:15" ht="15.75" thickBot="1" x14ac:dyDescent="0.3">
      <c r="A340" s="7" t="s">
        <v>127</v>
      </c>
      <c r="B340" s="6">
        <f t="shared" si="10"/>
        <v>44774</v>
      </c>
      <c r="C340" s="6" t="s">
        <v>222</v>
      </c>
      <c r="D340" s="14" t="s">
        <v>223</v>
      </c>
      <c r="E340" s="15" t="s">
        <v>103</v>
      </c>
      <c r="F340" s="29" t="str">
        <f t="shared" si="11"/>
        <v>CABO_LEONES_III_A_ALTO_JAHUEL_220</v>
      </c>
      <c r="G340" s="16">
        <v>269644.99678383837</v>
      </c>
      <c r="H340" s="16">
        <v>0</v>
      </c>
      <c r="I340" s="17">
        <v>0</v>
      </c>
      <c r="J340" s="32">
        <v>269645</v>
      </c>
      <c r="K340" s="92">
        <v>55.012</v>
      </c>
      <c r="L340" s="103">
        <v>14833711</v>
      </c>
      <c r="M340" s="100">
        <v>0</v>
      </c>
      <c r="N340" s="93">
        <v>6958.0401000000002</v>
      </c>
      <c r="O340" s="94">
        <v>0</v>
      </c>
    </row>
    <row r="341" spans="1:15" ht="15.75" thickBot="1" x14ac:dyDescent="0.3">
      <c r="A341" s="7" t="s">
        <v>127</v>
      </c>
      <c r="B341" s="6">
        <f t="shared" si="10"/>
        <v>44774</v>
      </c>
      <c r="C341" s="6" t="s">
        <v>222</v>
      </c>
      <c r="D341" s="14" t="s">
        <v>223</v>
      </c>
      <c r="E341" s="15" t="s">
        <v>104</v>
      </c>
      <c r="F341" s="29" t="str">
        <f t="shared" si="11"/>
        <v>CABO_LEONES_III_A_CERRO_NAVIA_220</v>
      </c>
      <c r="G341" s="16">
        <v>371107.45483069489</v>
      </c>
      <c r="H341" s="16">
        <v>0</v>
      </c>
      <c r="I341" s="17">
        <v>0</v>
      </c>
      <c r="J341" s="32">
        <v>371107</v>
      </c>
      <c r="K341" s="92">
        <v>51.860999999999997</v>
      </c>
      <c r="L341" s="103">
        <v>19245980</v>
      </c>
      <c r="M341" s="100">
        <v>0</v>
      </c>
      <c r="N341" s="93">
        <v>7101.2731999999996</v>
      </c>
      <c r="O341" s="94">
        <v>0</v>
      </c>
    </row>
    <row r="342" spans="1:15" ht="15.75" thickBot="1" x14ac:dyDescent="0.3">
      <c r="A342" s="7" t="s">
        <v>127</v>
      </c>
      <c r="B342" s="6">
        <f t="shared" si="10"/>
        <v>44774</v>
      </c>
      <c r="C342" s="6" t="s">
        <v>222</v>
      </c>
      <c r="D342" s="14" t="s">
        <v>223</v>
      </c>
      <c r="E342" s="15" t="s">
        <v>105</v>
      </c>
      <c r="F342" s="29" t="str">
        <f t="shared" si="11"/>
        <v>CABO_LEONES_III_A_CHENA_220</v>
      </c>
      <c r="G342" s="16">
        <v>351937.45193401445</v>
      </c>
      <c r="H342" s="16">
        <v>0</v>
      </c>
      <c r="I342" s="17">
        <v>0</v>
      </c>
      <c r="J342" s="32">
        <v>351937</v>
      </c>
      <c r="K342" s="92">
        <v>51.875999999999998</v>
      </c>
      <c r="L342" s="103">
        <v>18257084</v>
      </c>
      <c r="M342" s="100">
        <v>0</v>
      </c>
      <c r="N342" s="93">
        <v>7111.1028999999999</v>
      </c>
      <c r="O342" s="94">
        <v>0</v>
      </c>
    </row>
    <row r="343" spans="1:15" ht="15.75" thickBot="1" x14ac:dyDescent="0.3">
      <c r="A343" s="7" t="s">
        <v>127</v>
      </c>
      <c r="B343" s="6">
        <f t="shared" si="10"/>
        <v>44774</v>
      </c>
      <c r="C343" s="6" t="s">
        <v>222</v>
      </c>
      <c r="D343" s="14" t="s">
        <v>223</v>
      </c>
      <c r="E343" s="15" t="s">
        <v>106</v>
      </c>
      <c r="F343" s="29" t="str">
        <f t="shared" si="11"/>
        <v>CABO_LEONES_III_A_LOS_MAQUIS_220</v>
      </c>
      <c r="G343" s="16">
        <v>385.32341746132863</v>
      </c>
      <c r="H343" s="16">
        <v>0</v>
      </c>
      <c r="I343" s="17">
        <v>0</v>
      </c>
      <c r="J343" s="32">
        <v>385</v>
      </c>
      <c r="K343" s="92">
        <v>52.942</v>
      </c>
      <c r="L343" s="103">
        <v>20383</v>
      </c>
      <c r="M343" s="100">
        <v>0</v>
      </c>
      <c r="N343" s="93">
        <v>7050.0182000000004</v>
      </c>
      <c r="O343" s="94">
        <v>0</v>
      </c>
    </row>
    <row r="344" spans="1:15" ht="15.75" thickBot="1" x14ac:dyDescent="0.3">
      <c r="A344" s="7" t="s">
        <v>127</v>
      </c>
      <c r="B344" s="6">
        <f t="shared" si="10"/>
        <v>44774</v>
      </c>
      <c r="C344" s="6" t="s">
        <v>222</v>
      </c>
      <c r="D344" s="14" t="s">
        <v>223</v>
      </c>
      <c r="E344" s="15" t="s">
        <v>107</v>
      </c>
      <c r="F344" s="29" t="str">
        <f t="shared" si="11"/>
        <v>CABO_LEONES_III_A_NOGALES_220</v>
      </c>
      <c r="G344" s="16">
        <v>122.40872818018728</v>
      </c>
      <c r="H344" s="16">
        <v>0</v>
      </c>
      <c r="I344" s="17">
        <v>0</v>
      </c>
      <c r="J344" s="32">
        <v>122</v>
      </c>
      <c r="K344" s="92">
        <v>55.109000000000002</v>
      </c>
      <c r="L344" s="103">
        <v>6723</v>
      </c>
      <c r="M344" s="100">
        <v>0</v>
      </c>
      <c r="N344" s="93">
        <v>6906.0829999999996</v>
      </c>
      <c r="O344" s="94">
        <v>0</v>
      </c>
    </row>
    <row r="345" spans="1:15" ht="15.75" thickBot="1" x14ac:dyDescent="0.3">
      <c r="A345" s="7" t="s">
        <v>127</v>
      </c>
      <c r="B345" s="6">
        <f t="shared" si="10"/>
        <v>44774</v>
      </c>
      <c r="C345" s="6" t="s">
        <v>222</v>
      </c>
      <c r="D345" s="14" t="s">
        <v>223</v>
      </c>
      <c r="E345" s="15" t="s">
        <v>108</v>
      </c>
      <c r="F345" s="29" t="str">
        <f t="shared" si="11"/>
        <v>CABO_LEONES_III_A_POLPAICO_220</v>
      </c>
      <c r="G345" s="16">
        <v>166169.13985101</v>
      </c>
      <c r="H345" s="16">
        <v>0</v>
      </c>
      <c r="I345" s="17">
        <v>0</v>
      </c>
      <c r="J345" s="32">
        <v>166169</v>
      </c>
      <c r="K345" s="92">
        <v>51.235999999999997</v>
      </c>
      <c r="L345" s="103">
        <v>8513835</v>
      </c>
      <c r="M345" s="100">
        <v>0</v>
      </c>
      <c r="N345" s="93">
        <v>7021.2312000000002</v>
      </c>
      <c r="O345" s="94">
        <v>0</v>
      </c>
    </row>
    <row r="346" spans="1:15" ht="15.75" thickBot="1" x14ac:dyDescent="0.3">
      <c r="A346" s="7" t="s">
        <v>127</v>
      </c>
      <c r="B346" s="6">
        <f t="shared" si="10"/>
        <v>44774</v>
      </c>
      <c r="C346" s="6" t="s">
        <v>222</v>
      </c>
      <c r="D346" s="14" t="s">
        <v>223</v>
      </c>
      <c r="E346" s="15" t="s">
        <v>109</v>
      </c>
      <c r="F346" s="29" t="str">
        <f t="shared" si="11"/>
        <v>CABO_LEONES_III_A_QUILLOTA_220</v>
      </c>
      <c r="G346" s="16">
        <v>1082.0959050069175</v>
      </c>
      <c r="H346" s="16">
        <v>0</v>
      </c>
      <c r="I346" s="17">
        <v>0</v>
      </c>
      <c r="J346" s="32">
        <v>1082</v>
      </c>
      <c r="K346" s="92">
        <v>53.402999999999999</v>
      </c>
      <c r="L346" s="103">
        <v>57782</v>
      </c>
      <c r="M346" s="100">
        <v>0</v>
      </c>
      <c r="N346" s="93">
        <v>6974.1889000000001</v>
      </c>
      <c r="O346" s="94">
        <v>0</v>
      </c>
    </row>
    <row r="347" spans="1:15" ht="15.75" thickBot="1" x14ac:dyDescent="0.3">
      <c r="A347" s="7" t="s">
        <v>111</v>
      </c>
      <c r="B347" s="6">
        <f t="shared" si="10"/>
        <v>44774</v>
      </c>
      <c r="C347" s="6" t="s">
        <v>224</v>
      </c>
      <c r="D347" s="14" t="s">
        <v>225</v>
      </c>
      <c r="E347" s="15" t="s">
        <v>103</v>
      </c>
      <c r="F347" s="29" t="str">
        <f t="shared" si="11"/>
        <v>CABO_LEONES_III_C_ALTO_JAHUEL_220</v>
      </c>
      <c r="G347" s="16">
        <v>0</v>
      </c>
      <c r="H347" s="16">
        <v>0</v>
      </c>
      <c r="I347" s="17">
        <v>292751.57351732266</v>
      </c>
      <c r="J347" s="32">
        <v>292752</v>
      </c>
      <c r="K347" s="92">
        <v>63.128</v>
      </c>
      <c r="L347" s="103">
        <v>18480848</v>
      </c>
      <c r="M347" s="100">
        <v>630</v>
      </c>
      <c r="N347" s="93">
        <v>6958.0401000000002</v>
      </c>
      <c r="O347" s="94">
        <v>4383565</v>
      </c>
    </row>
    <row r="348" spans="1:15" ht="15.75" thickBot="1" x14ac:dyDescent="0.3">
      <c r="A348" s="7" t="s">
        <v>111</v>
      </c>
      <c r="B348" s="6">
        <f t="shared" si="10"/>
        <v>44774</v>
      </c>
      <c r="C348" s="6" t="s">
        <v>224</v>
      </c>
      <c r="D348" s="14" t="s">
        <v>225</v>
      </c>
      <c r="E348" s="15" t="s">
        <v>104</v>
      </c>
      <c r="F348" s="29" t="str">
        <f t="shared" si="11"/>
        <v>CABO_LEONES_III_C_CERRO_NAVIA_220</v>
      </c>
      <c r="G348" s="16">
        <v>0</v>
      </c>
      <c r="H348" s="16">
        <v>0</v>
      </c>
      <c r="I348" s="17">
        <v>398915.48873256845</v>
      </c>
      <c r="J348" s="32">
        <v>398915</v>
      </c>
      <c r="K348" s="92">
        <v>59.512</v>
      </c>
      <c r="L348" s="103">
        <v>23740229</v>
      </c>
      <c r="M348" s="100">
        <v>859</v>
      </c>
      <c r="N348" s="93">
        <v>7101.2731999999996</v>
      </c>
      <c r="O348" s="94">
        <v>6099994</v>
      </c>
    </row>
    <row r="349" spans="1:15" ht="15.75" thickBot="1" x14ac:dyDescent="0.3">
      <c r="A349" s="7" t="s">
        <v>111</v>
      </c>
      <c r="B349" s="6">
        <f t="shared" si="10"/>
        <v>44774</v>
      </c>
      <c r="C349" s="6" t="s">
        <v>224</v>
      </c>
      <c r="D349" s="14" t="s">
        <v>225</v>
      </c>
      <c r="E349" s="15" t="s">
        <v>105</v>
      </c>
      <c r="F349" s="29" t="str">
        <f t="shared" si="11"/>
        <v>CABO_LEONES_III_C_CHENA_220</v>
      </c>
      <c r="G349" s="16">
        <v>0</v>
      </c>
      <c r="H349" s="16">
        <v>0</v>
      </c>
      <c r="I349" s="17">
        <v>389807.32591743785</v>
      </c>
      <c r="J349" s="32">
        <v>389807</v>
      </c>
      <c r="K349" s="92">
        <v>59.53</v>
      </c>
      <c r="L349" s="103">
        <v>23205211</v>
      </c>
      <c r="M349" s="100">
        <v>839</v>
      </c>
      <c r="N349" s="93">
        <v>7111.1028999999999</v>
      </c>
      <c r="O349" s="94">
        <v>5966215</v>
      </c>
    </row>
    <row r="350" spans="1:15" ht="15.75" thickBot="1" x14ac:dyDescent="0.3">
      <c r="A350" s="7" t="s">
        <v>111</v>
      </c>
      <c r="B350" s="6">
        <f t="shared" si="10"/>
        <v>44774</v>
      </c>
      <c r="C350" s="6" t="s">
        <v>224</v>
      </c>
      <c r="D350" s="14" t="s">
        <v>225</v>
      </c>
      <c r="E350" s="15" t="s">
        <v>106</v>
      </c>
      <c r="F350" s="29" t="str">
        <f t="shared" si="11"/>
        <v>CABO_LEONES_III_C_LOS_MAQUIS_220</v>
      </c>
      <c r="G350" s="16">
        <v>0</v>
      </c>
      <c r="H350" s="16">
        <v>0</v>
      </c>
      <c r="I350" s="17">
        <v>347.42069461839537</v>
      </c>
      <c r="J350" s="32">
        <v>347</v>
      </c>
      <c r="K350" s="92">
        <v>60.753</v>
      </c>
      <c r="L350" s="103">
        <v>21081</v>
      </c>
      <c r="M350" s="100">
        <v>1</v>
      </c>
      <c r="N350" s="93">
        <v>7050.0182000000004</v>
      </c>
      <c r="O350" s="94">
        <v>7050</v>
      </c>
    </row>
    <row r="351" spans="1:15" ht="15.75" thickBot="1" x14ac:dyDescent="0.3">
      <c r="A351" s="7" t="s">
        <v>111</v>
      </c>
      <c r="B351" s="6">
        <f t="shared" si="10"/>
        <v>44774</v>
      </c>
      <c r="C351" s="6" t="s">
        <v>224</v>
      </c>
      <c r="D351" s="14" t="s">
        <v>225</v>
      </c>
      <c r="E351" s="15" t="s">
        <v>107</v>
      </c>
      <c r="F351" s="29" t="str">
        <f t="shared" si="11"/>
        <v>CABO_LEONES_III_C_NOGALES_220</v>
      </c>
      <c r="G351" s="16">
        <v>0</v>
      </c>
      <c r="H351" s="16">
        <v>0</v>
      </c>
      <c r="I351" s="17">
        <v>111.63539199120693</v>
      </c>
      <c r="J351" s="32">
        <v>112</v>
      </c>
      <c r="K351" s="92">
        <v>63.24</v>
      </c>
      <c r="L351" s="103">
        <v>7083</v>
      </c>
      <c r="M351" s="100">
        <v>0</v>
      </c>
      <c r="N351" s="93">
        <v>6906.0829999999996</v>
      </c>
      <c r="O351" s="94">
        <v>0</v>
      </c>
    </row>
    <row r="352" spans="1:15" ht="15.75" thickBot="1" x14ac:dyDescent="0.3">
      <c r="A352" s="7" t="s">
        <v>111</v>
      </c>
      <c r="B352" s="6">
        <f t="shared" si="10"/>
        <v>44774</v>
      </c>
      <c r="C352" s="6" t="s">
        <v>224</v>
      </c>
      <c r="D352" s="14" t="s">
        <v>225</v>
      </c>
      <c r="E352" s="15" t="s">
        <v>108</v>
      </c>
      <c r="F352" s="29" t="str">
        <f t="shared" si="11"/>
        <v>CABO_LEONES_III_C_POLPAICO_220</v>
      </c>
      <c r="G352" s="16">
        <v>0</v>
      </c>
      <c r="H352" s="16">
        <v>0</v>
      </c>
      <c r="I352" s="17">
        <v>174242.09119095869</v>
      </c>
      <c r="J352" s="32">
        <v>174242</v>
      </c>
      <c r="K352" s="92">
        <v>58.795000000000002</v>
      </c>
      <c r="L352" s="103">
        <v>10244558</v>
      </c>
      <c r="M352" s="100">
        <v>375</v>
      </c>
      <c r="N352" s="93">
        <v>7021.2312000000002</v>
      </c>
      <c r="O352" s="94">
        <v>2632962</v>
      </c>
    </row>
    <row r="353" spans="1:15" ht="15.75" thickBot="1" x14ac:dyDescent="0.3">
      <c r="A353" s="7" t="s">
        <v>111</v>
      </c>
      <c r="B353" s="6">
        <f t="shared" si="10"/>
        <v>44774</v>
      </c>
      <c r="C353" s="6" t="s">
        <v>224</v>
      </c>
      <c r="D353" s="14" t="s">
        <v>225</v>
      </c>
      <c r="E353" s="15" t="s">
        <v>109</v>
      </c>
      <c r="F353" s="29" t="str">
        <f t="shared" si="11"/>
        <v>CABO_LEONES_III_C_QUILLOTA_220</v>
      </c>
      <c r="G353" s="16">
        <v>0</v>
      </c>
      <c r="H353" s="16">
        <v>0</v>
      </c>
      <c r="I353" s="17">
        <v>1045.5397174338186</v>
      </c>
      <c r="J353" s="32">
        <v>1046</v>
      </c>
      <c r="K353" s="92">
        <v>61.281999999999996</v>
      </c>
      <c r="L353" s="103">
        <v>64101</v>
      </c>
      <c r="M353" s="100">
        <v>2</v>
      </c>
      <c r="N353" s="93">
        <v>6974.1889000000001</v>
      </c>
      <c r="O353" s="94">
        <v>13948</v>
      </c>
    </row>
    <row r="354" spans="1:15" ht="15.75" thickBot="1" x14ac:dyDescent="0.3">
      <c r="A354" s="7" t="s">
        <v>127</v>
      </c>
      <c r="B354" s="6">
        <f t="shared" si="10"/>
        <v>44774</v>
      </c>
      <c r="C354" s="6" t="s">
        <v>226</v>
      </c>
      <c r="D354" s="14" t="s">
        <v>227</v>
      </c>
      <c r="E354" s="15" t="s">
        <v>103</v>
      </c>
      <c r="F354" s="29" t="str">
        <f t="shared" si="11"/>
        <v>PE_CABO_LEONES_A_ALTO_JAHUEL_220</v>
      </c>
      <c r="G354" s="16">
        <v>80892.350974535933</v>
      </c>
      <c r="H354" s="16">
        <v>0</v>
      </c>
      <c r="I354" s="17">
        <v>0</v>
      </c>
      <c r="J354" s="32">
        <v>80892</v>
      </c>
      <c r="K354" s="92">
        <v>56.816000000000003</v>
      </c>
      <c r="L354" s="103">
        <v>4595960</v>
      </c>
      <c r="M354" s="100">
        <v>0</v>
      </c>
      <c r="N354" s="93">
        <v>6958.0401000000002</v>
      </c>
      <c r="O354" s="94">
        <v>0</v>
      </c>
    </row>
    <row r="355" spans="1:15" ht="15.75" thickBot="1" x14ac:dyDescent="0.3">
      <c r="A355" s="7" t="s">
        <v>127</v>
      </c>
      <c r="B355" s="6">
        <f t="shared" si="10"/>
        <v>44774</v>
      </c>
      <c r="C355" s="6" t="s">
        <v>226</v>
      </c>
      <c r="D355" s="14" t="s">
        <v>227</v>
      </c>
      <c r="E355" s="15" t="s">
        <v>104</v>
      </c>
      <c r="F355" s="29" t="str">
        <f t="shared" si="11"/>
        <v>PE_CABO_LEONES_A_CERRO_NAVIA_220</v>
      </c>
      <c r="G355" s="16">
        <v>111330.65639447678</v>
      </c>
      <c r="H355" s="16">
        <v>0</v>
      </c>
      <c r="I355" s="17">
        <v>0</v>
      </c>
      <c r="J355" s="32">
        <v>111331</v>
      </c>
      <c r="K355" s="92">
        <v>53.561</v>
      </c>
      <c r="L355" s="103">
        <v>5963000</v>
      </c>
      <c r="M355" s="100">
        <v>0</v>
      </c>
      <c r="N355" s="93">
        <v>7101.2731999999996</v>
      </c>
      <c r="O355" s="94">
        <v>0</v>
      </c>
    </row>
    <row r="356" spans="1:15" ht="15.75" thickBot="1" x14ac:dyDescent="0.3">
      <c r="A356" s="7" t="s">
        <v>127</v>
      </c>
      <c r="B356" s="6">
        <f t="shared" si="10"/>
        <v>44774</v>
      </c>
      <c r="C356" s="6" t="s">
        <v>226</v>
      </c>
      <c r="D356" s="14" t="s">
        <v>227</v>
      </c>
      <c r="E356" s="15" t="s">
        <v>105</v>
      </c>
      <c r="F356" s="29" t="str">
        <f t="shared" si="11"/>
        <v>PE_CABO_LEONES_A_CHENA_220</v>
      </c>
      <c r="G356" s="16">
        <v>105579.73714510434</v>
      </c>
      <c r="H356" s="16">
        <v>0</v>
      </c>
      <c r="I356" s="17">
        <v>0</v>
      </c>
      <c r="J356" s="32">
        <v>105580</v>
      </c>
      <c r="K356" s="92">
        <v>53.576999999999998</v>
      </c>
      <c r="L356" s="103">
        <v>5656660</v>
      </c>
      <c r="M356" s="100">
        <v>0</v>
      </c>
      <c r="N356" s="93">
        <v>7111.1028999999999</v>
      </c>
      <c r="O356" s="94">
        <v>0</v>
      </c>
    </row>
    <row r="357" spans="1:15" ht="15.75" thickBot="1" x14ac:dyDescent="0.3">
      <c r="A357" s="7" t="s">
        <v>127</v>
      </c>
      <c r="B357" s="6">
        <f t="shared" si="10"/>
        <v>44774</v>
      </c>
      <c r="C357" s="6" t="s">
        <v>226</v>
      </c>
      <c r="D357" s="14" t="s">
        <v>227</v>
      </c>
      <c r="E357" s="15" t="s">
        <v>106</v>
      </c>
      <c r="F357" s="29" t="str">
        <f t="shared" si="11"/>
        <v>PE_CABO_LEONES_A_LOS_MAQUIS_220</v>
      </c>
      <c r="G357" s="16">
        <v>115.59538465672591</v>
      </c>
      <c r="H357" s="16">
        <v>0</v>
      </c>
      <c r="I357" s="17">
        <v>0</v>
      </c>
      <c r="J357" s="32">
        <v>116</v>
      </c>
      <c r="K357" s="92">
        <v>54.677999999999997</v>
      </c>
      <c r="L357" s="103">
        <v>6343</v>
      </c>
      <c r="M357" s="100">
        <v>0</v>
      </c>
      <c r="N357" s="93">
        <v>7050.0182000000004</v>
      </c>
      <c r="O357" s="94">
        <v>0</v>
      </c>
    </row>
    <row r="358" spans="1:15" ht="15.75" thickBot="1" x14ac:dyDescent="0.3">
      <c r="A358" s="7" t="s">
        <v>127</v>
      </c>
      <c r="B358" s="6">
        <f t="shared" si="10"/>
        <v>44774</v>
      </c>
      <c r="C358" s="6" t="s">
        <v>226</v>
      </c>
      <c r="D358" s="14" t="s">
        <v>227</v>
      </c>
      <c r="E358" s="15" t="s">
        <v>107</v>
      </c>
      <c r="F358" s="29" t="str">
        <f t="shared" si="11"/>
        <v>PE_CABO_LEONES_A_NOGALES_220</v>
      </c>
      <c r="G358" s="16">
        <v>36.722097277540755</v>
      </c>
      <c r="H358" s="16">
        <v>0</v>
      </c>
      <c r="I358" s="17">
        <v>0</v>
      </c>
      <c r="J358" s="32">
        <v>37</v>
      </c>
      <c r="K358" s="92">
        <v>56.915999999999997</v>
      </c>
      <c r="L358" s="103">
        <v>2106</v>
      </c>
      <c r="M358" s="100">
        <v>0</v>
      </c>
      <c r="N358" s="93">
        <v>6906.0829999999996</v>
      </c>
      <c r="O358" s="94">
        <v>0</v>
      </c>
    </row>
    <row r="359" spans="1:15" ht="15.75" thickBot="1" x14ac:dyDescent="0.3">
      <c r="A359" s="7" t="s">
        <v>127</v>
      </c>
      <c r="B359" s="6">
        <f t="shared" si="10"/>
        <v>44774</v>
      </c>
      <c r="C359" s="6" t="s">
        <v>226</v>
      </c>
      <c r="D359" s="14" t="s">
        <v>227</v>
      </c>
      <c r="E359" s="15" t="s">
        <v>108</v>
      </c>
      <c r="F359" s="29" t="str">
        <f t="shared" si="11"/>
        <v>PE_CABO_LEONES_A_POLPAICO_220</v>
      </c>
      <c r="G359" s="16">
        <v>49850.034461200521</v>
      </c>
      <c r="H359" s="16">
        <v>0</v>
      </c>
      <c r="I359" s="17">
        <v>0</v>
      </c>
      <c r="J359" s="32">
        <v>49850</v>
      </c>
      <c r="K359" s="92">
        <v>52.915999999999997</v>
      </c>
      <c r="L359" s="103">
        <v>2637863</v>
      </c>
      <c r="M359" s="100">
        <v>0</v>
      </c>
      <c r="N359" s="93">
        <v>7021.2312000000002</v>
      </c>
      <c r="O359" s="94">
        <v>0</v>
      </c>
    </row>
    <row r="360" spans="1:15" ht="15.75" thickBot="1" x14ac:dyDescent="0.3">
      <c r="A360" s="7" t="s">
        <v>127</v>
      </c>
      <c r="B360" s="6">
        <f t="shared" si="10"/>
        <v>44774</v>
      </c>
      <c r="C360" s="6" t="s">
        <v>226</v>
      </c>
      <c r="D360" s="14" t="s">
        <v>227</v>
      </c>
      <c r="E360" s="15" t="s">
        <v>109</v>
      </c>
      <c r="F360" s="29" t="str">
        <f t="shared" si="11"/>
        <v>PE_CABO_LEONES_A_QUILLOTA_220</v>
      </c>
      <c r="G360" s="16">
        <v>324.62416428997921</v>
      </c>
      <c r="H360" s="16">
        <v>0</v>
      </c>
      <c r="I360" s="17">
        <v>0</v>
      </c>
      <c r="J360" s="32">
        <v>325</v>
      </c>
      <c r="K360" s="92">
        <v>55.154000000000003</v>
      </c>
      <c r="L360" s="103">
        <v>17925</v>
      </c>
      <c r="M360" s="100">
        <v>0</v>
      </c>
      <c r="N360" s="93">
        <v>6974.1889000000001</v>
      </c>
      <c r="O360" s="94">
        <v>0</v>
      </c>
    </row>
    <row r="361" spans="1:15" ht="15.75" thickBot="1" x14ac:dyDescent="0.3">
      <c r="A361" s="7" t="s">
        <v>111</v>
      </c>
      <c r="B361" s="6">
        <f t="shared" si="10"/>
        <v>44774</v>
      </c>
      <c r="C361" s="6" t="s">
        <v>228</v>
      </c>
      <c r="D361" s="14" t="s">
        <v>229</v>
      </c>
      <c r="E361" s="15" t="s">
        <v>103</v>
      </c>
      <c r="F361" s="29" t="str">
        <f t="shared" si="11"/>
        <v>PE_CABO_LEONES_C_ALTO_JAHUEL_220</v>
      </c>
      <c r="G361" s="16">
        <v>0</v>
      </c>
      <c r="H361" s="16">
        <v>0</v>
      </c>
      <c r="I361" s="17">
        <v>121974.16277017388</v>
      </c>
      <c r="J361" s="32">
        <v>121974</v>
      </c>
      <c r="K361" s="92">
        <v>64.751999999999995</v>
      </c>
      <c r="L361" s="103">
        <v>7898060</v>
      </c>
      <c r="M361" s="100">
        <v>263</v>
      </c>
      <c r="N361" s="93">
        <v>6958.0401000000002</v>
      </c>
      <c r="O361" s="94">
        <v>1829965</v>
      </c>
    </row>
    <row r="362" spans="1:15" ht="15.75" thickBot="1" x14ac:dyDescent="0.3">
      <c r="A362" s="7" t="s">
        <v>111</v>
      </c>
      <c r="B362" s="6">
        <f t="shared" si="10"/>
        <v>44774</v>
      </c>
      <c r="C362" s="6" t="s">
        <v>228</v>
      </c>
      <c r="D362" s="14" t="s">
        <v>229</v>
      </c>
      <c r="E362" s="15" t="s">
        <v>104</v>
      </c>
      <c r="F362" s="29" t="str">
        <f t="shared" si="11"/>
        <v>PE_CABO_LEONES_C_CERRO_NAVIA_220</v>
      </c>
      <c r="G362" s="16">
        <v>0</v>
      </c>
      <c r="H362" s="16">
        <v>0</v>
      </c>
      <c r="I362" s="17">
        <v>166207.07506233308</v>
      </c>
      <c r="J362" s="32">
        <v>166207</v>
      </c>
      <c r="K362" s="92">
        <v>61.042999999999999</v>
      </c>
      <c r="L362" s="103">
        <v>10145774</v>
      </c>
      <c r="M362" s="100">
        <v>358</v>
      </c>
      <c r="N362" s="93">
        <v>7101.2731999999996</v>
      </c>
      <c r="O362" s="94">
        <v>2542256</v>
      </c>
    </row>
    <row r="363" spans="1:15" ht="15.75" thickBot="1" x14ac:dyDescent="0.3">
      <c r="A363" s="7" t="s">
        <v>111</v>
      </c>
      <c r="B363" s="6">
        <f t="shared" si="10"/>
        <v>44774</v>
      </c>
      <c r="C363" s="6" t="s">
        <v>228</v>
      </c>
      <c r="D363" s="14" t="s">
        <v>229</v>
      </c>
      <c r="E363" s="15" t="s">
        <v>105</v>
      </c>
      <c r="F363" s="29" t="str">
        <f t="shared" si="11"/>
        <v>PE_CABO_LEONES_C_CHENA_220</v>
      </c>
      <c r="G363" s="16">
        <v>0</v>
      </c>
      <c r="H363" s="16">
        <v>0</v>
      </c>
      <c r="I363" s="17">
        <v>162412.18330341912</v>
      </c>
      <c r="J363" s="32">
        <v>162412</v>
      </c>
      <c r="K363" s="92">
        <v>61.061</v>
      </c>
      <c r="L363" s="103">
        <v>9917039</v>
      </c>
      <c r="M363" s="100">
        <v>350</v>
      </c>
      <c r="N363" s="93">
        <v>7111.1028999999999</v>
      </c>
      <c r="O363" s="94">
        <v>2488886</v>
      </c>
    </row>
    <row r="364" spans="1:15" ht="15.75" thickBot="1" x14ac:dyDescent="0.3">
      <c r="A364" s="7" t="s">
        <v>111</v>
      </c>
      <c r="B364" s="6">
        <f t="shared" si="10"/>
        <v>44774</v>
      </c>
      <c r="C364" s="6" t="s">
        <v>228</v>
      </c>
      <c r="D364" s="14" t="s">
        <v>229</v>
      </c>
      <c r="E364" s="15" t="s">
        <v>106</v>
      </c>
      <c r="F364" s="29" t="str">
        <f t="shared" si="11"/>
        <v>PE_CABO_LEONES_C_LOS_MAQUIS_220</v>
      </c>
      <c r="G364" s="16">
        <v>0</v>
      </c>
      <c r="H364" s="16">
        <v>0</v>
      </c>
      <c r="I364" s="17">
        <v>144.75190635517981</v>
      </c>
      <c r="J364" s="32">
        <v>145</v>
      </c>
      <c r="K364" s="92">
        <v>62.314999999999998</v>
      </c>
      <c r="L364" s="103">
        <v>9036</v>
      </c>
      <c r="M364" s="100">
        <v>0</v>
      </c>
      <c r="N364" s="93">
        <v>7050.0182000000004</v>
      </c>
      <c r="O364" s="94">
        <v>0</v>
      </c>
    </row>
    <row r="365" spans="1:15" ht="15.75" thickBot="1" x14ac:dyDescent="0.3">
      <c r="A365" s="7" t="s">
        <v>111</v>
      </c>
      <c r="B365" s="6">
        <f t="shared" si="10"/>
        <v>44774</v>
      </c>
      <c r="C365" s="6" t="s">
        <v>228</v>
      </c>
      <c r="D365" s="14" t="s">
        <v>229</v>
      </c>
      <c r="E365" s="15" t="s">
        <v>107</v>
      </c>
      <c r="F365" s="29" t="str">
        <f t="shared" si="11"/>
        <v>PE_CABO_LEONES_C_NOGALES_220</v>
      </c>
      <c r="G365" s="16">
        <v>0</v>
      </c>
      <c r="H365" s="16">
        <v>0</v>
      </c>
      <c r="I365" s="17">
        <v>46.512588506520594</v>
      </c>
      <c r="J365" s="32">
        <v>47</v>
      </c>
      <c r="K365" s="92">
        <v>64.866</v>
      </c>
      <c r="L365" s="103">
        <v>3049</v>
      </c>
      <c r="M365" s="100">
        <v>0</v>
      </c>
      <c r="N365" s="93">
        <v>6906.0829999999996</v>
      </c>
      <c r="O365" s="94">
        <v>0</v>
      </c>
    </row>
    <row r="366" spans="1:15" ht="15.75" thickBot="1" x14ac:dyDescent="0.3">
      <c r="A366" s="7" t="s">
        <v>111</v>
      </c>
      <c r="B366" s="6">
        <f t="shared" si="10"/>
        <v>44774</v>
      </c>
      <c r="C366" s="6" t="s">
        <v>228</v>
      </c>
      <c r="D366" s="14" t="s">
        <v>229</v>
      </c>
      <c r="E366" s="15" t="s">
        <v>108</v>
      </c>
      <c r="F366" s="29" t="str">
        <f t="shared" si="11"/>
        <v>PE_CABO_LEONES_C_POLPAICO_220</v>
      </c>
      <c r="G366" s="16">
        <v>0</v>
      </c>
      <c r="H366" s="16">
        <v>0</v>
      </c>
      <c r="I366" s="17">
        <v>72597.502848550517</v>
      </c>
      <c r="J366" s="32">
        <v>72598</v>
      </c>
      <c r="K366" s="92">
        <v>60.307000000000002</v>
      </c>
      <c r="L366" s="103">
        <v>4378168</v>
      </c>
      <c r="M366" s="100">
        <v>156</v>
      </c>
      <c r="N366" s="93">
        <v>7021.2312000000002</v>
      </c>
      <c r="O366" s="94">
        <v>1095312</v>
      </c>
    </row>
    <row r="367" spans="1:15" ht="15.75" thickBot="1" x14ac:dyDescent="0.3">
      <c r="A367" s="7" t="s">
        <v>111</v>
      </c>
      <c r="B367" s="6">
        <f t="shared" si="10"/>
        <v>44774</v>
      </c>
      <c r="C367" s="6" t="s">
        <v>228</v>
      </c>
      <c r="D367" s="14" t="s">
        <v>229</v>
      </c>
      <c r="E367" s="15" t="s">
        <v>109</v>
      </c>
      <c r="F367" s="29" t="str">
        <f t="shared" si="11"/>
        <v>PE_CABO_LEONES_C_QUILLOTA_220</v>
      </c>
      <c r="G367" s="16">
        <v>0</v>
      </c>
      <c r="H367" s="16">
        <v>0</v>
      </c>
      <c r="I367" s="17">
        <v>435.62133635947163</v>
      </c>
      <c r="J367" s="32">
        <v>436</v>
      </c>
      <c r="K367" s="92">
        <v>62.857999999999997</v>
      </c>
      <c r="L367" s="103">
        <v>27406</v>
      </c>
      <c r="M367" s="100">
        <v>1</v>
      </c>
      <c r="N367" s="93">
        <v>6974.1889000000001</v>
      </c>
      <c r="O367" s="94">
        <v>6974</v>
      </c>
    </row>
    <row r="368" spans="1:15" ht="15.75" thickBot="1" x14ac:dyDescent="0.3">
      <c r="A368" s="7" t="s">
        <v>127</v>
      </c>
      <c r="B368" s="6">
        <f t="shared" si="10"/>
        <v>44774</v>
      </c>
      <c r="C368" s="6" t="s">
        <v>230</v>
      </c>
      <c r="D368" s="14" t="s">
        <v>231</v>
      </c>
      <c r="E368" s="15" t="s">
        <v>103</v>
      </c>
      <c r="F368" s="29" t="str">
        <f t="shared" si="11"/>
        <v>MARIA_ELENA_ALTO_JAHUEL_220</v>
      </c>
      <c r="G368" s="16">
        <v>0</v>
      </c>
      <c r="H368" s="16">
        <v>1186505.4804158406</v>
      </c>
      <c r="I368" s="17">
        <v>0</v>
      </c>
      <c r="J368" s="32">
        <v>1186505</v>
      </c>
      <c r="K368" s="92">
        <v>26.242999999999999</v>
      </c>
      <c r="L368" s="103">
        <v>31137451</v>
      </c>
      <c r="M368" s="100">
        <v>0</v>
      </c>
      <c r="N368" s="93">
        <v>6958.0401000000002</v>
      </c>
      <c r="O368" s="94">
        <v>0</v>
      </c>
    </row>
    <row r="369" spans="1:15" ht="15.75" thickBot="1" x14ac:dyDescent="0.3">
      <c r="A369" s="7" t="s">
        <v>127</v>
      </c>
      <c r="B369" s="6">
        <f t="shared" si="10"/>
        <v>44774</v>
      </c>
      <c r="C369" s="6" t="s">
        <v>230</v>
      </c>
      <c r="D369" s="14" t="s">
        <v>231</v>
      </c>
      <c r="E369" s="15" t="s">
        <v>104</v>
      </c>
      <c r="F369" s="29" t="str">
        <f t="shared" si="11"/>
        <v>MARIA_ELENA_CERRO_NAVIA_220</v>
      </c>
      <c r="G369" s="16">
        <v>0</v>
      </c>
      <c r="H369" s="16">
        <v>1632996.9085751481</v>
      </c>
      <c r="I369" s="17">
        <v>0</v>
      </c>
      <c r="J369" s="32">
        <v>1632997</v>
      </c>
      <c r="K369" s="92">
        <v>24.74</v>
      </c>
      <c r="L369" s="103">
        <v>40400346</v>
      </c>
      <c r="M369" s="100">
        <v>0</v>
      </c>
      <c r="N369" s="93">
        <v>7101.2731999999996</v>
      </c>
      <c r="O369" s="94">
        <v>0</v>
      </c>
    </row>
    <row r="370" spans="1:15" ht="15.75" thickBot="1" x14ac:dyDescent="0.3">
      <c r="A370" s="7" t="s">
        <v>127</v>
      </c>
      <c r="B370" s="6">
        <f t="shared" si="10"/>
        <v>44774</v>
      </c>
      <c r="C370" s="6" t="s">
        <v>230</v>
      </c>
      <c r="D370" s="14" t="s">
        <v>231</v>
      </c>
      <c r="E370" s="15" t="s">
        <v>105</v>
      </c>
      <c r="F370" s="29" t="str">
        <f t="shared" si="11"/>
        <v>MARIA_ELENA_CHENA_220</v>
      </c>
      <c r="G370" s="16">
        <v>0</v>
      </c>
      <c r="H370" s="16">
        <v>1529782.1018980274</v>
      </c>
      <c r="I370" s="17">
        <v>0</v>
      </c>
      <c r="J370" s="32">
        <v>1529782</v>
      </c>
      <c r="K370" s="92">
        <v>24.748000000000001</v>
      </c>
      <c r="L370" s="103">
        <v>37859045</v>
      </c>
      <c r="M370" s="100">
        <v>0</v>
      </c>
      <c r="N370" s="93">
        <v>7111.1028999999999</v>
      </c>
      <c r="O370" s="94">
        <v>0</v>
      </c>
    </row>
    <row r="371" spans="1:15" ht="15.75" thickBot="1" x14ac:dyDescent="0.3">
      <c r="A371" s="7" t="s">
        <v>127</v>
      </c>
      <c r="B371" s="6">
        <f t="shared" si="10"/>
        <v>44774</v>
      </c>
      <c r="C371" s="6" t="s">
        <v>230</v>
      </c>
      <c r="D371" s="14" t="s">
        <v>231</v>
      </c>
      <c r="E371" s="15" t="s">
        <v>106</v>
      </c>
      <c r="F371" s="29" t="str">
        <f t="shared" si="11"/>
        <v>MARIA_ELENA_LOS_MAQUIS_220</v>
      </c>
      <c r="G371" s="16">
        <v>0</v>
      </c>
      <c r="H371" s="16">
        <v>1409.6903715643707</v>
      </c>
      <c r="I371" s="17">
        <v>0</v>
      </c>
      <c r="J371" s="32">
        <v>1410</v>
      </c>
      <c r="K371" s="92">
        <v>25.256</v>
      </c>
      <c r="L371" s="103">
        <v>35611</v>
      </c>
      <c r="M371" s="100">
        <v>0</v>
      </c>
      <c r="N371" s="93">
        <v>7050.0182000000004</v>
      </c>
      <c r="O371" s="94">
        <v>0</v>
      </c>
    </row>
    <row r="372" spans="1:15" ht="15.75" thickBot="1" x14ac:dyDescent="0.3">
      <c r="A372" s="7" t="s">
        <v>127</v>
      </c>
      <c r="B372" s="6">
        <f t="shared" si="10"/>
        <v>44774</v>
      </c>
      <c r="C372" s="6" t="s">
        <v>230</v>
      </c>
      <c r="D372" s="14" t="s">
        <v>231</v>
      </c>
      <c r="E372" s="15" t="s">
        <v>107</v>
      </c>
      <c r="F372" s="29" t="str">
        <f t="shared" si="11"/>
        <v>MARIA_ELENA_NOGALES_220</v>
      </c>
      <c r="G372" s="16">
        <v>0</v>
      </c>
      <c r="H372" s="16">
        <v>450.88272500777481</v>
      </c>
      <c r="I372" s="17">
        <v>0</v>
      </c>
      <c r="J372" s="32">
        <v>451</v>
      </c>
      <c r="K372" s="92">
        <v>26.29</v>
      </c>
      <c r="L372" s="103">
        <v>11857</v>
      </c>
      <c r="M372" s="100">
        <v>0</v>
      </c>
      <c r="N372" s="93">
        <v>6906.0829999999996</v>
      </c>
      <c r="O372" s="94">
        <v>0</v>
      </c>
    </row>
    <row r="373" spans="1:15" ht="15.75" thickBot="1" x14ac:dyDescent="0.3">
      <c r="A373" s="7" t="s">
        <v>127</v>
      </c>
      <c r="B373" s="6">
        <f t="shared" si="10"/>
        <v>44774</v>
      </c>
      <c r="C373" s="6" t="s">
        <v>230</v>
      </c>
      <c r="D373" s="14" t="s">
        <v>231</v>
      </c>
      <c r="E373" s="15" t="s">
        <v>108</v>
      </c>
      <c r="F373" s="29" t="str">
        <f t="shared" si="11"/>
        <v>MARIA_ELENA_POLPAICO_220</v>
      </c>
      <c r="G373" s="16">
        <v>0</v>
      </c>
      <c r="H373" s="16">
        <v>730306.94217102847</v>
      </c>
      <c r="I373" s="17">
        <v>0</v>
      </c>
      <c r="J373" s="32">
        <v>730307</v>
      </c>
      <c r="K373" s="92">
        <v>24.442</v>
      </c>
      <c r="L373" s="103">
        <v>17850164</v>
      </c>
      <c r="M373" s="100">
        <v>0</v>
      </c>
      <c r="N373" s="93">
        <v>7021.2312000000002</v>
      </c>
      <c r="O373" s="94">
        <v>0</v>
      </c>
    </row>
    <row r="374" spans="1:15" ht="15.75" thickBot="1" x14ac:dyDescent="0.3">
      <c r="A374" s="7" t="s">
        <v>127</v>
      </c>
      <c r="B374" s="6">
        <f t="shared" si="10"/>
        <v>44774</v>
      </c>
      <c r="C374" s="6" t="s">
        <v>230</v>
      </c>
      <c r="D374" s="14" t="s">
        <v>231</v>
      </c>
      <c r="E374" s="15" t="s">
        <v>109</v>
      </c>
      <c r="F374" s="29" t="str">
        <f t="shared" si="11"/>
        <v>MARIA_ELENA_QUILLOTA_220</v>
      </c>
      <c r="G374" s="16">
        <v>0</v>
      </c>
      <c r="H374" s="16">
        <v>4468.9815312611418</v>
      </c>
      <c r="I374" s="17">
        <v>0</v>
      </c>
      <c r="J374" s="32">
        <v>4469</v>
      </c>
      <c r="K374" s="92">
        <v>25.475999999999999</v>
      </c>
      <c r="L374" s="103">
        <v>113852</v>
      </c>
      <c r="M374" s="100">
        <v>0</v>
      </c>
      <c r="N374" s="93">
        <v>6974.1889000000001</v>
      </c>
      <c r="O374" s="94">
        <v>0</v>
      </c>
    </row>
    <row r="375" spans="1:15" ht="15.75" thickBot="1" x14ac:dyDescent="0.3">
      <c r="A375" s="7" t="s">
        <v>111</v>
      </c>
      <c r="B375" s="6">
        <f t="shared" si="10"/>
        <v>44774</v>
      </c>
      <c r="C375" s="6" t="s">
        <v>232</v>
      </c>
      <c r="D375" s="14" t="s">
        <v>233</v>
      </c>
      <c r="E375" s="15" t="s">
        <v>103</v>
      </c>
      <c r="F375" s="29" t="str">
        <f t="shared" si="11"/>
        <v>MALLECO_II_ALTO_JAHUEL_220</v>
      </c>
      <c r="G375" s="16">
        <v>188754.18126452572</v>
      </c>
      <c r="H375" s="16">
        <v>296625.53362798539</v>
      </c>
      <c r="I375" s="17">
        <v>170771.47650897043</v>
      </c>
      <c r="J375" s="32">
        <v>656151</v>
      </c>
      <c r="K375" s="92">
        <v>42.811</v>
      </c>
      <c r="L375" s="103">
        <v>28090480</v>
      </c>
      <c r="M375" s="100">
        <v>1413</v>
      </c>
      <c r="N375" s="93">
        <v>6958.0401000000002</v>
      </c>
      <c r="O375" s="94">
        <v>9831711</v>
      </c>
    </row>
    <row r="376" spans="1:15" ht="15.75" thickBot="1" x14ac:dyDescent="0.3">
      <c r="A376" s="7" t="s">
        <v>111</v>
      </c>
      <c r="B376" s="6">
        <f t="shared" si="10"/>
        <v>44774</v>
      </c>
      <c r="C376" s="6" t="s">
        <v>232</v>
      </c>
      <c r="D376" s="14" t="s">
        <v>233</v>
      </c>
      <c r="E376" s="15" t="s">
        <v>104</v>
      </c>
      <c r="F376" s="29" t="str">
        <f t="shared" si="11"/>
        <v>MALLECO_II_CERRO_NAVIA_220</v>
      </c>
      <c r="G376" s="16">
        <v>259778.91165503062</v>
      </c>
      <c r="H376" s="16">
        <v>408248.07589526486</v>
      </c>
      <c r="I376" s="17">
        <v>232700.32743010105</v>
      </c>
      <c r="J376" s="32">
        <v>900727</v>
      </c>
      <c r="K376" s="92">
        <v>40.359000000000002</v>
      </c>
      <c r="L376" s="103">
        <v>36352441</v>
      </c>
      <c r="M376" s="100">
        <v>1939</v>
      </c>
      <c r="N376" s="93">
        <v>7101.2731999999996</v>
      </c>
      <c r="O376" s="94">
        <v>13769369</v>
      </c>
    </row>
    <row r="377" spans="1:15" ht="15.75" thickBot="1" x14ac:dyDescent="0.3">
      <c r="A377" s="7" t="s">
        <v>111</v>
      </c>
      <c r="B377" s="6">
        <f t="shared" si="10"/>
        <v>44774</v>
      </c>
      <c r="C377" s="6" t="s">
        <v>232</v>
      </c>
      <c r="D377" s="14" t="s">
        <v>233</v>
      </c>
      <c r="E377" s="15" t="s">
        <v>105</v>
      </c>
      <c r="F377" s="29" t="str">
        <f t="shared" si="11"/>
        <v>MALLECO_II_CHENA_220</v>
      </c>
      <c r="G377" s="16">
        <v>246359.71884685766</v>
      </c>
      <c r="H377" s="16">
        <v>382444.4469915196</v>
      </c>
      <c r="I377" s="17">
        <v>227387.24100144036</v>
      </c>
      <c r="J377" s="32">
        <v>856191</v>
      </c>
      <c r="K377" s="92">
        <v>40.371000000000002</v>
      </c>
      <c r="L377" s="103">
        <v>34565287</v>
      </c>
      <c r="M377" s="100">
        <v>1844</v>
      </c>
      <c r="N377" s="93">
        <v>7111.1028999999999</v>
      </c>
      <c r="O377" s="94">
        <v>13112874</v>
      </c>
    </row>
    <row r="378" spans="1:15" ht="15.75" thickBot="1" x14ac:dyDescent="0.3">
      <c r="A378" s="7" t="s">
        <v>111</v>
      </c>
      <c r="B378" s="6">
        <f t="shared" si="10"/>
        <v>44774</v>
      </c>
      <c r="C378" s="6" t="s">
        <v>232</v>
      </c>
      <c r="D378" s="14" t="s">
        <v>233</v>
      </c>
      <c r="E378" s="15" t="s">
        <v>106</v>
      </c>
      <c r="F378" s="29" t="str">
        <f t="shared" si="11"/>
        <v>MALLECO_II_LOS_MAQUIS_220</v>
      </c>
      <c r="G378" s="16">
        <v>269.73022697419992</v>
      </c>
      <c r="H378" s="16">
        <v>352.42159907172385</v>
      </c>
      <c r="I378" s="17">
        <v>202.66174585136727</v>
      </c>
      <c r="J378" s="32">
        <v>825</v>
      </c>
      <c r="K378" s="92">
        <v>41.2</v>
      </c>
      <c r="L378" s="103">
        <v>33990</v>
      </c>
      <c r="M378" s="100">
        <v>2</v>
      </c>
      <c r="N378" s="93">
        <v>7050.0182000000004</v>
      </c>
      <c r="O378" s="94">
        <v>14100</v>
      </c>
    </row>
    <row r="379" spans="1:15" ht="15.75" thickBot="1" x14ac:dyDescent="0.3">
      <c r="A379" s="7" t="s">
        <v>111</v>
      </c>
      <c r="B379" s="6">
        <f t="shared" si="10"/>
        <v>44774</v>
      </c>
      <c r="C379" s="6" t="s">
        <v>232</v>
      </c>
      <c r="D379" s="14" t="s">
        <v>233</v>
      </c>
      <c r="E379" s="15" t="s">
        <v>107</v>
      </c>
      <c r="F379" s="29" t="str">
        <f t="shared" si="11"/>
        <v>MALLECO_II_NOGALES_220</v>
      </c>
      <c r="G379" s="16">
        <v>85.68732794180282</v>
      </c>
      <c r="H379" s="16">
        <v>112.72036338357046</v>
      </c>
      <c r="I379" s="17">
        <v>65.120540572835012</v>
      </c>
      <c r="J379" s="32">
        <v>264</v>
      </c>
      <c r="K379" s="92">
        <v>42.887</v>
      </c>
      <c r="L379" s="103">
        <v>11322</v>
      </c>
      <c r="M379" s="100">
        <v>1</v>
      </c>
      <c r="N379" s="93">
        <v>6906.0829999999996</v>
      </c>
      <c r="O379" s="94">
        <v>6906</v>
      </c>
    </row>
    <row r="380" spans="1:15" ht="15.75" thickBot="1" x14ac:dyDescent="0.3">
      <c r="A380" s="7" t="s">
        <v>111</v>
      </c>
      <c r="B380" s="6">
        <f t="shared" si="10"/>
        <v>44774</v>
      </c>
      <c r="C380" s="6" t="s">
        <v>232</v>
      </c>
      <c r="D380" s="14" t="s">
        <v>233</v>
      </c>
      <c r="E380" s="15" t="s">
        <v>108</v>
      </c>
      <c r="F380" s="29" t="str">
        <f t="shared" si="11"/>
        <v>MALLECO_II_POLPAICO_220</v>
      </c>
      <c r="G380" s="16">
        <v>116320.05161642883</v>
      </c>
      <c r="H380" s="16">
        <v>182576.22068275741</v>
      </c>
      <c r="I380" s="17">
        <v>101641.05635773807</v>
      </c>
      <c r="J380" s="32">
        <v>400537</v>
      </c>
      <c r="K380" s="92">
        <v>39.872</v>
      </c>
      <c r="L380" s="103">
        <v>15970211</v>
      </c>
      <c r="M380" s="100">
        <v>862</v>
      </c>
      <c r="N380" s="93">
        <v>7021.2312000000002</v>
      </c>
      <c r="O380" s="94">
        <v>6052301</v>
      </c>
    </row>
    <row r="381" spans="1:15" ht="15.75" thickBot="1" x14ac:dyDescent="0.3">
      <c r="A381" s="7" t="s">
        <v>111</v>
      </c>
      <c r="B381" s="6">
        <f t="shared" si="10"/>
        <v>44774</v>
      </c>
      <c r="C381" s="6" t="s">
        <v>232</v>
      </c>
      <c r="D381" s="14" t="s">
        <v>233</v>
      </c>
      <c r="E381" s="15" t="s">
        <v>109</v>
      </c>
      <c r="F381" s="29" t="str">
        <f t="shared" si="11"/>
        <v>MALLECO_II_QUILLOTA_220</v>
      </c>
      <c r="G381" s="16">
        <v>757.47790255872746</v>
      </c>
      <c r="H381" s="16">
        <v>1117.2422322224359</v>
      </c>
      <c r="I381" s="17">
        <v>609.89718739933573</v>
      </c>
      <c r="J381" s="32">
        <v>2485</v>
      </c>
      <c r="K381" s="92">
        <v>41.558999999999997</v>
      </c>
      <c r="L381" s="103">
        <v>103274</v>
      </c>
      <c r="M381" s="100">
        <v>5</v>
      </c>
      <c r="N381" s="93">
        <v>6974.1889000000001</v>
      </c>
      <c r="O381" s="94">
        <v>34871</v>
      </c>
    </row>
    <row r="382" spans="1:15" ht="15.75" thickBot="1" x14ac:dyDescent="0.3">
      <c r="A382" s="7" t="s">
        <v>111</v>
      </c>
      <c r="B382" s="6">
        <f t="shared" si="10"/>
        <v>44774</v>
      </c>
      <c r="C382" s="6" t="s">
        <v>234</v>
      </c>
      <c r="D382" s="14" t="s">
        <v>235</v>
      </c>
      <c r="E382" s="15" t="s">
        <v>103</v>
      </c>
      <c r="F382" s="29" t="str">
        <f t="shared" si="11"/>
        <v>MALLECO_ALTO_JAHUEL_220</v>
      </c>
      <c r="G382" s="16">
        <v>377508.36252905143</v>
      </c>
      <c r="H382" s="16">
        <v>593251.06725597079</v>
      </c>
      <c r="I382" s="17">
        <v>341542.95301794086</v>
      </c>
      <c r="J382" s="32">
        <v>1312302</v>
      </c>
      <c r="K382" s="92">
        <v>42.81</v>
      </c>
      <c r="L382" s="103">
        <v>56179649</v>
      </c>
      <c r="M382" s="100">
        <v>2826</v>
      </c>
      <c r="N382" s="93">
        <v>6958.0401000000002</v>
      </c>
      <c r="O382" s="94">
        <v>19663421</v>
      </c>
    </row>
    <row r="383" spans="1:15" ht="15.75" thickBot="1" x14ac:dyDescent="0.3">
      <c r="A383" s="7" t="s">
        <v>111</v>
      </c>
      <c r="B383" s="6">
        <f t="shared" si="10"/>
        <v>44774</v>
      </c>
      <c r="C383" s="6" t="s">
        <v>234</v>
      </c>
      <c r="D383" s="14" t="s">
        <v>235</v>
      </c>
      <c r="E383" s="15" t="s">
        <v>104</v>
      </c>
      <c r="F383" s="29" t="str">
        <f t="shared" si="11"/>
        <v>MALLECO_CERRO_NAVIA_220</v>
      </c>
      <c r="G383" s="16">
        <v>519557.82331006124</v>
      </c>
      <c r="H383" s="16">
        <v>816496.15179052972</v>
      </c>
      <c r="I383" s="17">
        <v>465400.65486020211</v>
      </c>
      <c r="J383" s="32">
        <v>1801455</v>
      </c>
      <c r="K383" s="92">
        <v>40.357999999999997</v>
      </c>
      <c r="L383" s="103">
        <v>72703121</v>
      </c>
      <c r="M383" s="100">
        <v>3879</v>
      </c>
      <c r="N383" s="93">
        <v>7101.2731999999996</v>
      </c>
      <c r="O383" s="94">
        <v>27545839</v>
      </c>
    </row>
    <row r="384" spans="1:15" ht="15.75" thickBot="1" x14ac:dyDescent="0.3">
      <c r="A384" s="7" t="s">
        <v>111</v>
      </c>
      <c r="B384" s="6">
        <f t="shared" si="10"/>
        <v>44774</v>
      </c>
      <c r="C384" s="6" t="s">
        <v>234</v>
      </c>
      <c r="D384" s="14" t="s">
        <v>235</v>
      </c>
      <c r="E384" s="15" t="s">
        <v>105</v>
      </c>
      <c r="F384" s="29" t="str">
        <f t="shared" si="11"/>
        <v>MALLECO_CHENA_220</v>
      </c>
      <c r="G384" s="16">
        <v>492719.43769371533</v>
      </c>
      <c r="H384" s="16">
        <v>764888.89398303919</v>
      </c>
      <c r="I384" s="17">
        <v>454774.48200288072</v>
      </c>
      <c r="J384" s="32">
        <v>1712383</v>
      </c>
      <c r="K384" s="92">
        <v>40.369999999999997</v>
      </c>
      <c r="L384" s="103">
        <v>69128902</v>
      </c>
      <c r="M384" s="100">
        <v>3687</v>
      </c>
      <c r="N384" s="93">
        <v>7111.1028999999999</v>
      </c>
      <c r="O384" s="94">
        <v>26218636</v>
      </c>
    </row>
    <row r="385" spans="1:15" ht="15.75" thickBot="1" x14ac:dyDescent="0.3">
      <c r="A385" s="7" t="s">
        <v>111</v>
      </c>
      <c r="B385" s="6">
        <f t="shared" si="10"/>
        <v>44774</v>
      </c>
      <c r="C385" s="6" t="s">
        <v>234</v>
      </c>
      <c r="D385" s="14" t="s">
        <v>235</v>
      </c>
      <c r="E385" s="15" t="s">
        <v>106</v>
      </c>
      <c r="F385" s="29" t="str">
        <f t="shared" si="11"/>
        <v>MALLECO_LOS_MAQUIS_220</v>
      </c>
      <c r="G385" s="16">
        <v>539.46045394839985</v>
      </c>
      <c r="H385" s="16">
        <v>704.84319814344769</v>
      </c>
      <c r="I385" s="17">
        <v>405.32349170273454</v>
      </c>
      <c r="J385" s="32">
        <v>1650</v>
      </c>
      <c r="K385" s="92">
        <v>41.198999999999998</v>
      </c>
      <c r="L385" s="103">
        <v>67978</v>
      </c>
      <c r="M385" s="100">
        <v>4</v>
      </c>
      <c r="N385" s="93">
        <v>7050.0182000000004</v>
      </c>
      <c r="O385" s="94">
        <v>28200</v>
      </c>
    </row>
    <row r="386" spans="1:15" ht="15.75" thickBot="1" x14ac:dyDescent="0.3">
      <c r="A386" s="7" t="s">
        <v>111</v>
      </c>
      <c r="B386" s="6">
        <f t="shared" si="10"/>
        <v>44774</v>
      </c>
      <c r="C386" s="6" t="s">
        <v>234</v>
      </c>
      <c r="D386" s="14" t="s">
        <v>235</v>
      </c>
      <c r="E386" s="15" t="s">
        <v>107</v>
      </c>
      <c r="F386" s="29" t="str">
        <f t="shared" si="11"/>
        <v>MALLECO_NOGALES_220</v>
      </c>
      <c r="G386" s="16">
        <v>171.37465588360564</v>
      </c>
      <c r="H386" s="16">
        <v>225.44072676714092</v>
      </c>
      <c r="I386" s="17">
        <v>130.24108114567002</v>
      </c>
      <c r="J386" s="32">
        <v>527</v>
      </c>
      <c r="K386" s="92">
        <v>42.886000000000003</v>
      </c>
      <c r="L386" s="103">
        <v>22601</v>
      </c>
      <c r="M386" s="100">
        <v>1</v>
      </c>
      <c r="N386" s="93">
        <v>6906.0829999999996</v>
      </c>
      <c r="O386" s="94">
        <v>6906</v>
      </c>
    </row>
    <row r="387" spans="1:15" ht="15.75" thickBot="1" x14ac:dyDescent="0.3">
      <c r="A387" s="7" t="s">
        <v>111</v>
      </c>
      <c r="B387" s="6">
        <f t="shared" si="10"/>
        <v>44774</v>
      </c>
      <c r="C387" s="6" t="s">
        <v>234</v>
      </c>
      <c r="D387" s="14" t="s">
        <v>235</v>
      </c>
      <c r="E387" s="15" t="s">
        <v>108</v>
      </c>
      <c r="F387" s="29" t="str">
        <f t="shared" si="11"/>
        <v>MALLECO_POLPAICO_220</v>
      </c>
      <c r="G387" s="16">
        <v>232640.10323285765</v>
      </c>
      <c r="H387" s="16">
        <v>365152.44136551482</v>
      </c>
      <c r="I387" s="17">
        <v>203282.11271547613</v>
      </c>
      <c r="J387" s="32">
        <v>801075</v>
      </c>
      <c r="K387" s="92">
        <v>39.872</v>
      </c>
      <c r="L387" s="103">
        <v>31940462</v>
      </c>
      <c r="M387" s="100">
        <v>1725</v>
      </c>
      <c r="N387" s="93">
        <v>7021.2312000000002</v>
      </c>
      <c r="O387" s="94">
        <v>12111624</v>
      </c>
    </row>
    <row r="388" spans="1:15" ht="15.75" thickBot="1" x14ac:dyDescent="0.3">
      <c r="A388" s="7" t="s">
        <v>111</v>
      </c>
      <c r="B388" s="6">
        <f t="shared" si="10"/>
        <v>44774</v>
      </c>
      <c r="C388" s="6" t="s">
        <v>234</v>
      </c>
      <c r="D388" s="14" t="s">
        <v>235</v>
      </c>
      <c r="E388" s="15" t="s">
        <v>109</v>
      </c>
      <c r="F388" s="29" t="str">
        <f t="shared" si="11"/>
        <v>MALLECO_QUILLOTA_220</v>
      </c>
      <c r="G388" s="16">
        <v>1514.9558051174549</v>
      </c>
      <c r="H388" s="16">
        <v>2234.4844644448717</v>
      </c>
      <c r="I388" s="17">
        <v>1219.7943747986715</v>
      </c>
      <c r="J388" s="32">
        <v>4969</v>
      </c>
      <c r="K388" s="92">
        <v>41.558</v>
      </c>
      <c r="L388" s="103">
        <v>206502</v>
      </c>
      <c r="M388" s="100">
        <v>11</v>
      </c>
      <c r="N388" s="93">
        <v>6974.1889000000001</v>
      </c>
      <c r="O388" s="94">
        <v>76716</v>
      </c>
    </row>
    <row r="389" spans="1:15" ht="15.75" thickBot="1" x14ac:dyDescent="0.3">
      <c r="A389" s="7" t="s">
        <v>127</v>
      </c>
      <c r="B389" s="6">
        <f t="shared" ref="B389:B452" si="12">+$A$1</f>
        <v>44774</v>
      </c>
      <c r="C389" s="6" t="s">
        <v>236</v>
      </c>
      <c r="D389" s="14" t="s">
        <v>237</v>
      </c>
      <c r="E389" s="15" t="s">
        <v>103</v>
      </c>
      <c r="F389" s="29" t="str">
        <f t="shared" ref="F389:F452" si="13">CONCATENATE(D389,"_",E389)</f>
        <v>MALLECO_II_A_ALTO_JAHUEL_220</v>
      </c>
      <c r="G389" s="16">
        <v>107860.29483476654</v>
      </c>
      <c r="H389" s="16">
        <v>0</v>
      </c>
      <c r="I389" s="17">
        <v>0</v>
      </c>
      <c r="J389" s="32">
        <v>107860</v>
      </c>
      <c r="K389" s="92">
        <v>52.743000000000002</v>
      </c>
      <c r="L389" s="103">
        <v>5688860</v>
      </c>
      <c r="M389" s="100">
        <v>0</v>
      </c>
      <c r="N389" s="93">
        <v>6958.0401000000002</v>
      </c>
      <c r="O389" s="94">
        <v>0</v>
      </c>
    </row>
    <row r="390" spans="1:15" ht="15.75" thickBot="1" x14ac:dyDescent="0.3">
      <c r="A390" s="7" t="s">
        <v>127</v>
      </c>
      <c r="B390" s="6">
        <f t="shared" si="12"/>
        <v>44774</v>
      </c>
      <c r="C390" s="6" t="s">
        <v>236</v>
      </c>
      <c r="D390" s="14" t="s">
        <v>237</v>
      </c>
      <c r="E390" s="15" t="s">
        <v>104</v>
      </c>
      <c r="F390" s="29" t="str">
        <f t="shared" si="13"/>
        <v>MALLECO_II_A_CERRO_NAVIA_220</v>
      </c>
      <c r="G390" s="16">
        <v>148446.14204174132</v>
      </c>
      <c r="H390" s="16">
        <v>0</v>
      </c>
      <c r="I390" s="17">
        <v>0</v>
      </c>
      <c r="J390" s="32">
        <v>148446</v>
      </c>
      <c r="K390" s="92">
        <v>49.722000000000001</v>
      </c>
      <c r="L390" s="103">
        <v>7381032</v>
      </c>
      <c r="M390" s="100">
        <v>0</v>
      </c>
      <c r="N390" s="93">
        <v>7101.2731999999996</v>
      </c>
      <c r="O390" s="94">
        <v>0</v>
      </c>
    </row>
    <row r="391" spans="1:15" ht="15.75" thickBot="1" x14ac:dyDescent="0.3">
      <c r="A391" s="7" t="s">
        <v>127</v>
      </c>
      <c r="B391" s="6">
        <f t="shared" si="12"/>
        <v>44774</v>
      </c>
      <c r="C391" s="6" t="s">
        <v>236</v>
      </c>
      <c r="D391" s="14" t="s">
        <v>237</v>
      </c>
      <c r="E391" s="15" t="s">
        <v>105</v>
      </c>
      <c r="F391" s="29" t="str">
        <f t="shared" si="13"/>
        <v>MALLECO_II_A_CHENA_220</v>
      </c>
      <c r="G391" s="16">
        <v>140777.97764380576</v>
      </c>
      <c r="H391" s="16">
        <v>0</v>
      </c>
      <c r="I391" s="17">
        <v>0</v>
      </c>
      <c r="J391" s="32">
        <v>140778</v>
      </c>
      <c r="K391" s="92">
        <v>49.737000000000002</v>
      </c>
      <c r="L391" s="103">
        <v>7001875</v>
      </c>
      <c r="M391" s="100">
        <v>0</v>
      </c>
      <c r="N391" s="93">
        <v>7111.1028999999999</v>
      </c>
      <c r="O391" s="94">
        <v>0</v>
      </c>
    </row>
    <row r="392" spans="1:15" ht="15.75" thickBot="1" x14ac:dyDescent="0.3">
      <c r="A392" s="7" t="s">
        <v>127</v>
      </c>
      <c r="B392" s="6">
        <f t="shared" si="12"/>
        <v>44774</v>
      </c>
      <c r="C392" s="6" t="s">
        <v>236</v>
      </c>
      <c r="D392" s="14" t="s">
        <v>237</v>
      </c>
      <c r="E392" s="15" t="s">
        <v>106</v>
      </c>
      <c r="F392" s="29" t="str">
        <f t="shared" si="13"/>
        <v>MALLECO_II_A_LOS_MAQUIS_220</v>
      </c>
      <c r="G392" s="16">
        <v>154.13264814787681</v>
      </c>
      <c r="H392" s="16">
        <v>0</v>
      </c>
      <c r="I392" s="17">
        <v>0</v>
      </c>
      <c r="J392" s="32">
        <v>154</v>
      </c>
      <c r="K392" s="92">
        <v>50.758000000000003</v>
      </c>
      <c r="L392" s="103">
        <v>7817</v>
      </c>
      <c r="M392" s="100">
        <v>0</v>
      </c>
      <c r="N392" s="93">
        <v>7050.0182000000004</v>
      </c>
      <c r="O392" s="94">
        <v>0</v>
      </c>
    </row>
    <row r="393" spans="1:15" ht="15.75" thickBot="1" x14ac:dyDescent="0.3">
      <c r="A393" s="7" t="s">
        <v>127</v>
      </c>
      <c r="B393" s="6">
        <f t="shared" si="12"/>
        <v>44774</v>
      </c>
      <c r="C393" s="6" t="s">
        <v>236</v>
      </c>
      <c r="D393" s="14" t="s">
        <v>237</v>
      </c>
      <c r="E393" s="15" t="s">
        <v>107</v>
      </c>
      <c r="F393" s="29" t="str">
        <f t="shared" si="13"/>
        <v>MALLECO_II_A_NOGALES_220</v>
      </c>
      <c r="G393" s="16">
        <v>48.964533625105787</v>
      </c>
      <c r="H393" s="16">
        <v>0</v>
      </c>
      <c r="I393" s="17">
        <v>0</v>
      </c>
      <c r="J393" s="32">
        <v>49</v>
      </c>
      <c r="K393" s="92">
        <v>52.835999999999999</v>
      </c>
      <c r="L393" s="103">
        <v>2589</v>
      </c>
      <c r="M393" s="100">
        <v>0</v>
      </c>
      <c r="N393" s="93">
        <v>6906.0829999999996</v>
      </c>
      <c r="O393" s="94">
        <v>0</v>
      </c>
    </row>
    <row r="394" spans="1:15" ht="15.75" thickBot="1" x14ac:dyDescent="0.3">
      <c r="A394" s="7" t="s">
        <v>127</v>
      </c>
      <c r="B394" s="6">
        <f t="shared" si="12"/>
        <v>44774</v>
      </c>
      <c r="C394" s="6" t="s">
        <v>236</v>
      </c>
      <c r="D394" s="14" t="s">
        <v>237</v>
      </c>
      <c r="E394" s="15" t="s">
        <v>108</v>
      </c>
      <c r="F394" s="29" t="str">
        <f t="shared" si="13"/>
        <v>MALLECO_II_A_POLPAICO_220</v>
      </c>
      <c r="G394" s="16">
        <v>66469.070928608984</v>
      </c>
      <c r="H394" s="16">
        <v>0</v>
      </c>
      <c r="I394" s="17">
        <v>0</v>
      </c>
      <c r="J394" s="32">
        <v>66469</v>
      </c>
      <c r="K394" s="92">
        <v>49.122</v>
      </c>
      <c r="L394" s="103">
        <v>3265090</v>
      </c>
      <c r="M394" s="100">
        <v>0</v>
      </c>
      <c r="N394" s="93">
        <v>7021.2312000000002</v>
      </c>
      <c r="O394" s="94">
        <v>0</v>
      </c>
    </row>
    <row r="395" spans="1:15" ht="15.75" thickBot="1" x14ac:dyDescent="0.3">
      <c r="A395" s="7" t="s">
        <v>127</v>
      </c>
      <c r="B395" s="6">
        <f t="shared" si="12"/>
        <v>44774</v>
      </c>
      <c r="C395" s="6" t="s">
        <v>236</v>
      </c>
      <c r="D395" s="14" t="s">
        <v>237</v>
      </c>
      <c r="E395" s="15" t="s">
        <v>109</v>
      </c>
      <c r="F395" s="29" t="str">
        <f t="shared" si="13"/>
        <v>MALLECO_II_A_QUILLOTA_220</v>
      </c>
      <c r="G395" s="16">
        <v>432.84757642695922</v>
      </c>
      <c r="H395" s="16">
        <v>0</v>
      </c>
      <c r="I395" s="17">
        <v>0</v>
      </c>
      <c r="J395" s="32">
        <v>433</v>
      </c>
      <c r="K395" s="92">
        <v>51.2</v>
      </c>
      <c r="L395" s="103">
        <v>22170</v>
      </c>
      <c r="M395" s="100">
        <v>0</v>
      </c>
      <c r="N395" s="93">
        <v>6974.1889000000001</v>
      </c>
      <c r="O395" s="94">
        <v>0</v>
      </c>
    </row>
    <row r="396" spans="1:15" ht="15.75" thickBot="1" x14ac:dyDescent="0.3">
      <c r="A396" s="7" t="s">
        <v>111</v>
      </c>
      <c r="B396" s="6">
        <f t="shared" si="12"/>
        <v>44774</v>
      </c>
      <c r="C396" s="6" t="s">
        <v>238</v>
      </c>
      <c r="D396" s="14" t="s">
        <v>239</v>
      </c>
      <c r="E396" s="15" t="s">
        <v>103</v>
      </c>
      <c r="F396" s="29" t="str">
        <f t="shared" si="13"/>
        <v>MALLECO_II_C_ALTO_JAHUEL_220</v>
      </c>
      <c r="G396" s="16">
        <v>0</v>
      </c>
      <c r="H396" s="16">
        <v>0</v>
      </c>
      <c r="I396" s="17">
        <v>48789.665108069537</v>
      </c>
      <c r="J396" s="32">
        <v>48790</v>
      </c>
      <c r="K396" s="92">
        <v>52.744999999999997</v>
      </c>
      <c r="L396" s="103">
        <v>2573429</v>
      </c>
      <c r="M396" s="100">
        <v>105</v>
      </c>
      <c r="N396" s="93">
        <v>6958.0401000000002</v>
      </c>
      <c r="O396" s="94">
        <v>730594</v>
      </c>
    </row>
    <row r="397" spans="1:15" ht="15.75" thickBot="1" x14ac:dyDescent="0.3">
      <c r="A397" s="7" t="s">
        <v>111</v>
      </c>
      <c r="B397" s="6">
        <f t="shared" si="12"/>
        <v>44774</v>
      </c>
      <c r="C397" s="6" t="s">
        <v>238</v>
      </c>
      <c r="D397" s="14" t="s">
        <v>239</v>
      </c>
      <c r="E397" s="15" t="s">
        <v>104</v>
      </c>
      <c r="F397" s="29" t="str">
        <f t="shared" si="13"/>
        <v>MALLECO_II_C_CERRO_NAVIA_220</v>
      </c>
      <c r="G397" s="16">
        <v>0</v>
      </c>
      <c r="H397" s="16">
        <v>0</v>
      </c>
      <c r="I397" s="17">
        <v>66482.83002493321</v>
      </c>
      <c r="J397" s="32">
        <v>66483</v>
      </c>
      <c r="K397" s="92">
        <v>49.722999999999999</v>
      </c>
      <c r="L397" s="103">
        <v>3305734</v>
      </c>
      <c r="M397" s="100">
        <v>143</v>
      </c>
      <c r="N397" s="93">
        <v>7101.2731999999996</v>
      </c>
      <c r="O397" s="94">
        <v>1015482</v>
      </c>
    </row>
    <row r="398" spans="1:15" ht="15.75" thickBot="1" x14ac:dyDescent="0.3">
      <c r="A398" s="7" t="s">
        <v>111</v>
      </c>
      <c r="B398" s="6">
        <f t="shared" si="12"/>
        <v>44774</v>
      </c>
      <c r="C398" s="6" t="s">
        <v>238</v>
      </c>
      <c r="D398" s="14" t="s">
        <v>239</v>
      </c>
      <c r="E398" s="15" t="s">
        <v>105</v>
      </c>
      <c r="F398" s="29" t="str">
        <f t="shared" si="13"/>
        <v>MALLECO_II_C_CHENA_220</v>
      </c>
      <c r="G398" s="16">
        <v>0</v>
      </c>
      <c r="H398" s="16">
        <v>0</v>
      </c>
      <c r="I398" s="17">
        <v>64964.873321367624</v>
      </c>
      <c r="J398" s="32">
        <v>64965</v>
      </c>
      <c r="K398" s="92">
        <v>49.738</v>
      </c>
      <c r="L398" s="103">
        <v>3231229</v>
      </c>
      <c r="M398" s="100">
        <v>140</v>
      </c>
      <c r="N398" s="93">
        <v>7111.1028999999999</v>
      </c>
      <c r="O398" s="94">
        <v>995554</v>
      </c>
    </row>
    <row r="399" spans="1:15" ht="15.75" thickBot="1" x14ac:dyDescent="0.3">
      <c r="A399" s="7" t="s">
        <v>111</v>
      </c>
      <c r="B399" s="6">
        <f t="shared" si="12"/>
        <v>44774</v>
      </c>
      <c r="C399" s="6" t="s">
        <v>238</v>
      </c>
      <c r="D399" s="14" t="s">
        <v>239</v>
      </c>
      <c r="E399" s="15" t="s">
        <v>106</v>
      </c>
      <c r="F399" s="29" t="str">
        <f t="shared" si="13"/>
        <v>MALLECO_II_C_LOS_MAQUIS_220</v>
      </c>
      <c r="G399" s="16">
        <v>0</v>
      </c>
      <c r="H399" s="16">
        <v>0</v>
      </c>
      <c r="I399" s="17">
        <v>57.900762542071917</v>
      </c>
      <c r="J399" s="32">
        <v>58</v>
      </c>
      <c r="K399" s="92">
        <v>50.76</v>
      </c>
      <c r="L399" s="103">
        <v>2944</v>
      </c>
      <c r="M399" s="100">
        <v>0</v>
      </c>
      <c r="N399" s="93">
        <v>7050.0182000000004</v>
      </c>
      <c r="O399" s="94">
        <v>0</v>
      </c>
    </row>
    <row r="400" spans="1:15" ht="15.75" thickBot="1" x14ac:dyDescent="0.3">
      <c r="A400" s="7" t="s">
        <v>111</v>
      </c>
      <c r="B400" s="6">
        <f t="shared" si="12"/>
        <v>44774</v>
      </c>
      <c r="C400" s="6" t="s">
        <v>238</v>
      </c>
      <c r="D400" s="14" t="s">
        <v>239</v>
      </c>
      <c r="E400" s="15" t="s">
        <v>107</v>
      </c>
      <c r="F400" s="29" t="str">
        <f t="shared" si="13"/>
        <v>MALLECO_II_C_NOGALES_220</v>
      </c>
      <c r="G400" s="16">
        <v>0</v>
      </c>
      <c r="H400" s="16">
        <v>0</v>
      </c>
      <c r="I400" s="17">
        <v>18.60503540260823</v>
      </c>
      <c r="J400" s="32">
        <v>19</v>
      </c>
      <c r="K400" s="92">
        <v>52.838000000000001</v>
      </c>
      <c r="L400" s="103">
        <v>1004</v>
      </c>
      <c r="M400" s="100">
        <v>0</v>
      </c>
      <c r="N400" s="93">
        <v>6906.0829999999996</v>
      </c>
      <c r="O400" s="94">
        <v>0</v>
      </c>
    </row>
    <row r="401" spans="1:15" ht="15.75" thickBot="1" x14ac:dyDescent="0.3">
      <c r="A401" s="7" t="s">
        <v>111</v>
      </c>
      <c r="B401" s="6">
        <f t="shared" si="12"/>
        <v>44774</v>
      </c>
      <c r="C401" s="6" t="s">
        <v>238</v>
      </c>
      <c r="D401" s="14" t="s">
        <v>239</v>
      </c>
      <c r="E401" s="15" t="s">
        <v>108</v>
      </c>
      <c r="F401" s="29" t="str">
        <f t="shared" si="13"/>
        <v>MALLECO_II_C_POLPAICO_220</v>
      </c>
      <c r="G401" s="16">
        <v>0</v>
      </c>
      <c r="H401" s="16">
        <v>0</v>
      </c>
      <c r="I401" s="17">
        <v>29039.001139420197</v>
      </c>
      <c r="J401" s="32">
        <v>29039</v>
      </c>
      <c r="K401" s="92">
        <v>49.124000000000002</v>
      </c>
      <c r="L401" s="103">
        <v>1426512</v>
      </c>
      <c r="M401" s="100">
        <v>63</v>
      </c>
      <c r="N401" s="93">
        <v>7021.2312000000002</v>
      </c>
      <c r="O401" s="94">
        <v>442338</v>
      </c>
    </row>
    <row r="402" spans="1:15" ht="15.75" thickBot="1" x14ac:dyDescent="0.3">
      <c r="A402" s="7" t="s">
        <v>111</v>
      </c>
      <c r="B402" s="6">
        <f t="shared" si="12"/>
        <v>44774</v>
      </c>
      <c r="C402" s="6" t="s">
        <v>238</v>
      </c>
      <c r="D402" s="14" t="s">
        <v>239</v>
      </c>
      <c r="E402" s="15" t="s">
        <v>109</v>
      </c>
      <c r="F402" s="29" t="str">
        <f t="shared" si="13"/>
        <v>MALLECO_II_C_QUILLOTA_220</v>
      </c>
      <c r="G402" s="16">
        <v>0</v>
      </c>
      <c r="H402" s="16">
        <v>0</v>
      </c>
      <c r="I402" s="17">
        <v>174.24853454378859</v>
      </c>
      <c r="J402" s="32">
        <v>174</v>
      </c>
      <c r="K402" s="92">
        <v>51.201999999999998</v>
      </c>
      <c r="L402" s="103">
        <v>8909</v>
      </c>
      <c r="M402" s="100">
        <v>0</v>
      </c>
      <c r="N402" s="93">
        <v>6974.1889000000001</v>
      </c>
      <c r="O402" s="94">
        <v>0</v>
      </c>
    </row>
    <row r="403" spans="1:15" ht="15.75" thickBot="1" x14ac:dyDescent="0.3">
      <c r="A403" s="7" t="s">
        <v>127</v>
      </c>
      <c r="B403" s="6">
        <f t="shared" si="12"/>
        <v>44774</v>
      </c>
      <c r="C403" s="6" t="s">
        <v>240</v>
      </c>
      <c r="D403" s="14" t="s">
        <v>241</v>
      </c>
      <c r="E403" s="15" t="s">
        <v>103</v>
      </c>
      <c r="F403" s="29" t="str">
        <f t="shared" si="13"/>
        <v>MALLECO_A_ALTO_JAHUEL_220</v>
      </c>
      <c r="G403" s="16">
        <v>269644.99678383837</v>
      </c>
      <c r="H403" s="16">
        <v>0</v>
      </c>
      <c r="I403" s="17">
        <v>0</v>
      </c>
      <c r="J403" s="32">
        <v>269645</v>
      </c>
      <c r="K403" s="92">
        <v>53.094999999999999</v>
      </c>
      <c r="L403" s="103">
        <v>14316801</v>
      </c>
      <c r="M403" s="100">
        <v>0</v>
      </c>
      <c r="N403" s="93">
        <v>6958.0401000000002</v>
      </c>
      <c r="O403" s="94">
        <v>0</v>
      </c>
    </row>
    <row r="404" spans="1:15" ht="15.75" thickBot="1" x14ac:dyDescent="0.3">
      <c r="A404" s="7" t="s">
        <v>127</v>
      </c>
      <c r="B404" s="6">
        <f t="shared" si="12"/>
        <v>44774</v>
      </c>
      <c r="C404" s="6" t="s">
        <v>240</v>
      </c>
      <c r="D404" s="14" t="s">
        <v>241</v>
      </c>
      <c r="E404" s="15" t="s">
        <v>104</v>
      </c>
      <c r="F404" s="29" t="str">
        <f t="shared" si="13"/>
        <v>MALLECO_A_CERRO_NAVIA_220</v>
      </c>
      <c r="G404" s="16">
        <v>371107.45483069489</v>
      </c>
      <c r="H404" s="16">
        <v>0</v>
      </c>
      <c r="I404" s="17">
        <v>0</v>
      </c>
      <c r="J404" s="32">
        <v>371107</v>
      </c>
      <c r="K404" s="92">
        <v>50.052999999999997</v>
      </c>
      <c r="L404" s="103">
        <v>18575019</v>
      </c>
      <c r="M404" s="100">
        <v>0</v>
      </c>
      <c r="N404" s="93">
        <v>7101.2731999999996</v>
      </c>
      <c r="O404" s="94">
        <v>0</v>
      </c>
    </row>
    <row r="405" spans="1:15" ht="15.75" thickBot="1" x14ac:dyDescent="0.3">
      <c r="A405" s="7" t="s">
        <v>127</v>
      </c>
      <c r="B405" s="6">
        <f t="shared" si="12"/>
        <v>44774</v>
      </c>
      <c r="C405" s="6" t="s">
        <v>240</v>
      </c>
      <c r="D405" s="14" t="s">
        <v>241</v>
      </c>
      <c r="E405" s="15" t="s">
        <v>105</v>
      </c>
      <c r="F405" s="29" t="str">
        <f t="shared" si="13"/>
        <v>MALLECO_A_CHENA_220</v>
      </c>
      <c r="G405" s="16">
        <v>351937.45193401445</v>
      </c>
      <c r="H405" s="16">
        <v>0</v>
      </c>
      <c r="I405" s="17">
        <v>0</v>
      </c>
      <c r="J405" s="32">
        <v>351937</v>
      </c>
      <c r="K405" s="92">
        <v>50.067999999999998</v>
      </c>
      <c r="L405" s="103">
        <v>17620782</v>
      </c>
      <c r="M405" s="100">
        <v>0</v>
      </c>
      <c r="N405" s="93">
        <v>7111.1028999999999</v>
      </c>
      <c r="O405" s="94">
        <v>0</v>
      </c>
    </row>
    <row r="406" spans="1:15" ht="15.75" thickBot="1" x14ac:dyDescent="0.3">
      <c r="A406" s="7" t="s">
        <v>127</v>
      </c>
      <c r="B406" s="6">
        <f t="shared" si="12"/>
        <v>44774</v>
      </c>
      <c r="C406" s="6" t="s">
        <v>240</v>
      </c>
      <c r="D406" s="14" t="s">
        <v>241</v>
      </c>
      <c r="E406" s="15" t="s">
        <v>106</v>
      </c>
      <c r="F406" s="29" t="str">
        <f t="shared" si="13"/>
        <v>MALLECO_A_LOS_MAQUIS_220</v>
      </c>
      <c r="G406" s="16">
        <v>385.32341746132863</v>
      </c>
      <c r="H406" s="16">
        <v>0</v>
      </c>
      <c r="I406" s="17">
        <v>0</v>
      </c>
      <c r="J406" s="32">
        <v>385</v>
      </c>
      <c r="K406" s="92">
        <v>51.097000000000001</v>
      </c>
      <c r="L406" s="103">
        <v>19672</v>
      </c>
      <c r="M406" s="100">
        <v>0</v>
      </c>
      <c r="N406" s="93">
        <v>7050.0182000000004</v>
      </c>
      <c r="O406" s="94">
        <v>0</v>
      </c>
    </row>
    <row r="407" spans="1:15" ht="15.75" thickBot="1" x14ac:dyDescent="0.3">
      <c r="A407" s="7" t="s">
        <v>127</v>
      </c>
      <c r="B407" s="6">
        <f t="shared" si="12"/>
        <v>44774</v>
      </c>
      <c r="C407" s="6" t="s">
        <v>240</v>
      </c>
      <c r="D407" s="14" t="s">
        <v>241</v>
      </c>
      <c r="E407" s="15" t="s">
        <v>107</v>
      </c>
      <c r="F407" s="29" t="str">
        <f t="shared" si="13"/>
        <v>MALLECO_A_NOGALES_220</v>
      </c>
      <c r="G407" s="16">
        <v>122.40872818018728</v>
      </c>
      <c r="H407" s="16">
        <v>0</v>
      </c>
      <c r="I407" s="17">
        <v>0</v>
      </c>
      <c r="J407" s="32">
        <v>122</v>
      </c>
      <c r="K407" s="92">
        <v>53.188000000000002</v>
      </c>
      <c r="L407" s="103">
        <v>6489</v>
      </c>
      <c r="M407" s="100">
        <v>0</v>
      </c>
      <c r="N407" s="93">
        <v>6906.0829999999996</v>
      </c>
      <c r="O407" s="94">
        <v>0</v>
      </c>
    </row>
    <row r="408" spans="1:15" ht="15.75" thickBot="1" x14ac:dyDescent="0.3">
      <c r="A408" s="7" t="s">
        <v>127</v>
      </c>
      <c r="B408" s="6">
        <f t="shared" si="12"/>
        <v>44774</v>
      </c>
      <c r="C408" s="6" t="s">
        <v>240</v>
      </c>
      <c r="D408" s="14" t="s">
        <v>241</v>
      </c>
      <c r="E408" s="15" t="s">
        <v>108</v>
      </c>
      <c r="F408" s="29" t="str">
        <f t="shared" si="13"/>
        <v>MALLECO_A_POLPAICO_220</v>
      </c>
      <c r="G408" s="16">
        <v>166169.13985101</v>
      </c>
      <c r="H408" s="16">
        <v>0</v>
      </c>
      <c r="I408" s="17">
        <v>0</v>
      </c>
      <c r="J408" s="32">
        <v>166169</v>
      </c>
      <c r="K408" s="92">
        <v>49.45</v>
      </c>
      <c r="L408" s="103">
        <v>8217057</v>
      </c>
      <c r="M408" s="100">
        <v>0</v>
      </c>
      <c r="N408" s="93">
        <v>7021.2312000000002</v>
      </c>
      <c r="O408" s="94">
        <v>0</v>
      </c>
    </row>
    <row r="409" spans="1:15" ht="15.75" thickBot="1" x14ac:dyDescent="0.3">
      <c r="A409" s="7" t="s">
        <v>127</v>
      </c>
      <c r="B409" s="6">
        <f t="shared" si="12"/>
        <v>44774</v>
      </c>
      <c r="C409" s="6" t="s">
        <v>240</v>
      </c>
      <c r="D409" s="14" t="s">
        <v>241</v>
      </c>
      <c r="E409" s="15" t="s">
        <v>109</v>
      </c>
      <c r="F409" s="29" t="str">
        <f t="shared" si="13"/>
        <v>MALLECO_A_QUILLOTA_220</v>
      </c>
      <c r="G409" s="16">
        <v>1082.0959050069175</v>
      </c>
      <c r="H409" s="16">
        <v>0</v>
      </c>
      <c r="I409" s="17">
        <v>0</v>
      </c>
      <c r="J409" s="32">
        <v>1082</v>
      </c>
      <c r="K409" s="92">
        <v>51.542000000000002</v>
      </c>
      <c r="L409" s="103">
        <v>55768</v>
      </c>
      <c r="M409" s="100">
        <v>0</v>
      </c>
      <c r="N409" s="93">
        <v>6974.1889000000001</v>
      </c>
      <c r="O409" s="94">
        <v>0</v>
      </c>
    </row>
    <row r="410" spans="1:15" ht="15.75" thickBot="1" x14ac:dyDescent="0.3">
      <c r="A410" s="7" t="s">
        <v>111</v>
      </c>
      <c r="B410" s="6">
        <f t="shared" si="12"/>
        <v>44774</v>
      </c>
      <c r="C410" s="6" t="s">
        <v>242</v>
      </c>
      <c r="D410" s="14" t="s">
        <v>243</v>
      </c>
      <c r="E410" s="15" t="s">
        <v>103</v>
      </c>
      <c r="F410" s="29" t="str">
        <f t="shared" si="13"/>
        <v>MALLECO_C_ALTO_JAHUEL_220</v>
      </c>
      <c r="G410" s="16">
        <v>0</v>
      </c>
      <c r="H410" s="16">
        <v>0</v>
      </c>
      <c r="I410" s="17">
        <v>97579.330216139075</v>
      </c>
      <c r="J410" s="32">
        <v>97579</v>
      </c>
      <c r="K410" s="92">
        <v>52.737000000000002</v>
      </c>
      <c r="L410" s="103">
        <v>5146024</v>
      </c>
      <c r="M410" s="100">
        <v>210</v>
      </c>
      <c r="N410" s="93">
        <v>6958.0401000000002</v>
      </c>
      <c r="O410" s="94">
        <v>1461188</v>
      </c>
    </row>
    <row r="411" spans="1:15" ht="15.75" thickBot="1" x14ac:dyDescent="0.3">
      <c r="A411" s="7" t="s">
        <v>111</v>
      </c>
      <c r="B411" s="6">
        <f t="shared" si="12"/>
        <v>44774</v>
      </c>
      <c r="C411" s="6" t="s">
        <v>242</v>
      </c>
      <c r="D411" s="14" t="s">
        <v>243</v>
      </c>
      <c r="E411" s="15" t="s">
        <v>104</v>
      </c>
      <c r="F411" s="29" t="str">
        <f t="shared" si="13"/>
        <v>MALLECO_C_CERRO_NAVIA_220</v>
      </c>
      <c r="G411" s="16">
        <v>0</v>
      </c>
      <c r="H411" s="16">
        <v>0</v>
      </c>
      <c r="I411" s="17">
        <v>132965.66004986642</v>
      </c>
      <c r="J411" s="32">
        <v>132966</v>
      </c>
      <c r="K411" s="92">
        <v>49.716000000000001</v>
      </c>
      <c r="L411" s="103">
        <v>6610538</v>
      </c>
      <c r="M411" s="100">
        <v>286</v>
      </c>
      <c r="N411" s="93">
        <v>7101.2731999999996</v>
      </c>
      <c r="O411" s="94">
        <v>2030964</v>
      </c>
    </row>
    <row r="412" spans="1:15" ht="15.75" thickBot="1" x14ac:dyDescent="0.3">
      <c r="A412" s="7" t="s">
        <v>111</v>
      </c>
      <c r="B412" s="6">
        <f t="shared" si="12"/>
        <v>44774</v>
      </c>
      <c r="C412" s="6" t="s">
        <v>242</v>
      </c>
      <c r="D412" s="14" t="s">
        <v>243</v>
      </c>
      <c r="E412" s="15" t="s">
        <v>105</v>
      </c>
      <c r="F412" s="29" t="str">
        <f t="shared" si="13"/>
        <v>MALLECO_C_CHENA_220</v>
      </c>
      <c r="G412" s="16">
        <v>0</v>
      </c>
      <c r="H412" s="16">
        <v>0</v>
      </c>
      <c r="I412" s="17">
        <v>129929.74664273525</v>
      </c>
      <c r="J412" s="32">
        <v>129930</v>
      </c>
      <c r="K412" s="92">
        <v>49.731000000000002</v>
      </c>
      <c r="L412" s="103">
        <v>6461549</v>
      </c>
      <c r="M412" s="100">
        <v>280</v>
      </c>
      <c r="N412" s="93">
        <v>7111.1028999999999</v>
      </c>
      <c r="O412" s="94">
        <v>1991109</v>
      </c>
    </row>
    <row r="413" spans="1:15" ht="15.75" thickBot="1" x14ac:dyDescent="0.3">
      <c r="A413" s="7" t="s">
        <v>111</v>
      </c>
      <c r="B413" s="6">
        <f t="shared" si="12"/>
        <v>44774</v>
      </c>
      <c r="C413" s="6" t="s">
        <v>242</v>
      </c>
      <c r="D413" s="14" t="s">
        <v>243</v>
      </c>
      <c r="E413" s="15" t="s">
        <v>106</v>
      </c>
      <c r="F413" s="29" t="str">
        <f t="shared" si="13"/>
        <v>MALLECO_C_LOS_MAQUIS_220</v>
      </c>
      <c r="G413" s="16">
        <v>0</v>
      </c>
      <c r="H413" s="16">
        <v>0</v>
      </c>
      <c r="I413" s="17">
        <v>115.80152508414383</v>
      </c>
      <c r="J413" s="32">
        <v>116</v>
      </c>
      <c r="K413" s="92">
        <v>50.752000000000002</v>
      </c>
      <c r="L413" s="103">
        <v>5887</v>
      </c>
      <c r="M413" s="100">
        <v>0</v>
      </c>
      <c r="N413" s="93">
        <v>7050.0182000000004</v>
      </c>
      <c r="O413" s="94">
        <v>0</v>
      </c>
    </row>
    <row r="414" spans="1:15" ht="15.75" thickBot="1" x14ac:dyDescent="0.3">
      <c r="A414" s="7" t="s">
        <v>111</v>
      </c>
      <c r="B414" s="6">
        <f t="shared" si="12"/>
        <v>44774</v>
      </c>
      <c r="C414" s="6" t="s">
        <v>242</v>
      </c>
      <c r="D414" s="14" t="s">
        <v>243</v>
      </c>
      <c r="E414" s="15" t="s">
        <v>107</v>
      </c>
      <c r="F414" s="29" t="str">
        <f t="shared" si="13"/>
        <v>MALLECO_C_NOGALES_220</v>
      </c>
      <c r="G414" s="16">
        <v>0</v>
      </c>
      <c r="H414" s="16">
        <v>0</v>
      </c>
      <c r="I414" s="17">
        <v>37.210070805216461</v>
      </c>
      <c r="J414" s="32">
        <v>37</v>
      </c>
      <c r="K414" s="92">
        <v>52.83</v>
      </c>
      <c r="L414" s="103">
        <v>1955</v>
      </c>
      <c r="M414" s="100">
        <v>0</v>
      </c>
      <c r="N414" s="93">
        <v>6906.0829999999996</v>
      </c>
      <c r="O414" s="94">
        <v>0</v>
      </c>
    </row>
    <row r="415" spans="1:15" ht="15.75" thickBot="1" x14ac:dyDescent="0.3">
      <c r="A415" s="7" t="s">
        <v>111</v>
      </c>
      <c r="B415" s="6">
        <f t="shared" si="12"/>
        <v>44774</v>
      </c>
      <c r="C415" s="6" t="s">
        <v>242</v>
      </c>
      <c r="D415" s="14" t="s">
        <v>243</v>
      </c>
      <c r="E415" s="15" t="s">
        <v>108</v>
      </c>
      <c r="F415" s="29" t="str">
        <f t="shared" si="13"/>
        <v>MALLECO_C_POLPAICO_220</v>
      </c>
      <c r="G415" s="16">
        <v>0</v>
      </c>
      <c r="H415" s="16">
        <v>0</v>
      </c>
      <c r="I415" s="17">
        <v>58078.002278840395</v>
      </c>
      <c r="J415" s="32">
        <v>58078</v>
      </c>
      <c r="K415" s="92">
        <v>49.116999999999997</v>
      </c>
      <c r="L415" s="103">
        <v>2852617</v>
      </c>
      <c r="M415" s="100">
        <v>125</v>
      </c>
      <c r="N415" s="93">
        <v>7021.2312000000002</v>
      </c>
      <c r="O415" s="94">
        <v>877654</v>
      </c>
    </row>
    <row r="416" spans="1:15" ht="15.75" thickBot="1" x14ac:dyDescent="0.3">
      <c r="A416" s="7" t="s">
        <v>111</v>
      </c>
      <c r="B416" s="6">
        <f t="shared" si="12"/>
        <v>44774</v>
      </c>
      <c r="C416" s="6" t="s">
        <v>242</v>
      </c>
      <c r="D416" s="14" t="s">
        <v>243</v>
      </c>
      <c r="E416" s="15" t="s">
        <v>109</v>
      </c>
      <c r="F416" s="29" t="str">
        <f t="shared" si="13"/>
        <v>MALLECO_C_QUILLOTA_220</v>
      </c>
      <c r="G416" s="16">
        <v>0</v>
      </c>
      <c r="H416" s="16">
        <v>0</v>
      </c>
      <c r="I416" s="17">
        <v>348.49706908757719</v>
      </c>
      <c r="J416" s="32">
        <v>348</v>
      </c>
      <c r="K416" s="92">
        <v>51.194000000000003</v>
      </c>
      <c r="L416" s="103">
        <v>17816</v>
      </c>
      <c r="M416" s="100">
        <v>1</v>
      </c>
      <c r="N416" s="93">
        <v>6974.1889000000001</v>
      </c>
      <c r="O416" s="94">
        <v>6974</v>
      </c>
    </row>
    <row r="417" spans="1:15" ht="15.75" thickBot="1" x14ac:dyDescent="0.3">
      <c r="A417" s="7" t="s">
        <v>127</v>
      </c>
      <c r="B417" s="6">
        <f t="shared" si="12"/>
        <v>44774</v>
      </c>
      <c r="C417" s="6" t="s">
        <v>244</v>
      </c>
      <c r="D417" s="14" t="s">
        <v>245</v>
      </c>
      <c r="E417" s="15" t="s">
        <v>103</v>
      </c>
      <c r="F417" s="29" t="str">
        <f t="shared" si="13"/>
        <v>NEGRETE_A_ALTO_JAHUEL_220</v>
      </c>
      <c r="G417" s="16">
        <v>26956.463254074708</v>
      </c>
      <c r="H417" s="16">
        <v>0</v>
      </c>
      <c r="I417" s="17">
        <v>0</v>
      </c>
      <c r="J417" s="32">
        <v>26956</v>
      </c>
      <c r="K417" s="92">
        <v>52.746000000000002</v>
      </c>
      <c r="L417" s="103">
        <v>1421821</v>
      </c>
      <c r="M417" s="100">
        <v>0</v>
      </c>
      <c r="N417" s="93">
        <v>6958.0401000000002</v>
      </c>
      <c r="O417" s="94">
        <v>0</v>
      </c>
    </row>
    <row r="418" spans="1:15" ht="15.75" thickBot="1" x14ac:dyDescent="0.3">
      <c r="A418" s="7" t="s">
        <v>127</v>
      </c>
      <c r="B418" s="6">
        <f t="shared" si="12"/>
        <v>44774</v>
      </c>
      <c r="C418" s="6" t="s">
        <v>244</v>
      </c>
      <c r="D418" s="14" t="s">
        <v>245</v>
      </c>
      <c r="E418" s="15" t="s">
        <v>104</v>
      </c>
      <c r="F418" s="29" t="str">
        <f t="shared" si="13"/>
        <v>NEGRETE_A_CERRO_NAVIA_220</v>
      </c>
      <c r="G418" s="16">
        <v>37099.68509994771</v>
      </c>
      <c r="H418" s="16">
        <v>0</v>
      </c>
      <c r="I418" s="17">
        <v>0</v>
      </c>
      <c r="J418" s="32">
        <v>37100</v>
      </c>
      <c r="K418" s="92">
        <v>49.725000000000001</v>
      </c>
      <c r="L418" s="103">
        <v>1844798</v>
      </c>
      <c r="M418" s="100">
        <v>0</v>
      </c>
      <c r="N418" s="93">
        <v>7101.2731999999996</v>
      </c>
      <c r="O418" s="94">
        <v>0</v>
      </c>
    </row>
    <row r="419" spans="1:15" ht="15.75" thickBot="1" x14ac:dyDescent="0.3">
      <c r="A419" s="7" t="s">
        <v>127</v>
      </c>
      <c r="B419" s="6">
        <f t="shared" si="12"/>
        <v>44774</v>
      </c>
      <c r="C419" s="6" t="s">
        <v>244</v>
      </c>
      <c r="D419" s="14" t="s">
        <v>245</v>
      </c>
      <c r="E419" s="15" t="s">
        <v>105</v>
      </c>
      <c r="F419" s="29" t="str">
        <f t="shared" si="13"/>
        <v>NEGRETE_A_CHENA_220</v>
      </c>
      <c r="G419" s="16">
        <v>35183.256147701541</v>
      </c>
      <c r="H419" s="16">
        <v>0</v>
      </c>
      <c r="I419" s="17">
        <v>0</v>
      </c>
      <c r="J419" s="32">
        <v>35183</v>
      </c>
      <c r="K419" s="92">
        <v>49.74</v>
      </c>
      <c r="L419" s="103">
        <v>1750002</v>
      </c>
      <c r="M419" s="100">
        <v>0</v>
      </c>
      <c r="N419" s="93">
        <v>7111.1028999999999</v>
      </c>
      <c r="O419" s="94">
        <v>0</v>
      </c>
    </row>
    <row r="420" spans="1:15" ht="15.75" thickBot="1" x14ac:dyDescent="0.3">
      <c r="A420" s="7" t="s">
        <v>127</v>
      </c>
      <c r="B420" s="6">
        <f t="shared" si="12"/>
        <v>44774</v>
      </c>
      <c r="C420" s="6" t="s">
        <v>244</v>
      </c>
      <c r="D420" s="14" t="s">
        <v>245</v>
      </c>
      <c r="E420" s="15" t="s">
        <v>106</v>
      </c>
      <c r="F420" s="29" t="str">
        <f t="shared" si="13"/>
        <v>NEGRETE_A_LOS_MAQUIS_220</v>
      </c>
      <c r="G420" s="16">
        <v>38.520857674424143</v>
      </c>
      <c r="H420" s="16">
        <v>0</v>
      </c>
      <c r="I420" s="17">
        <v>0</v>
      </c>
      <c r="J420" s="32">
        <v>39</v>
      </c>
      <c r="K420" s="92">
        <v>50.762</v>
      </c>
      <c r="L420" s="103">
        <v>1980</v>
      </c>
      <c r="M420" s="100">
        <v>0</v>
      </c>
      <c r="N420" s="93">
        <v>7050.0182000000004</v>
      </c>
      <c r="O420" s="94">
        <v>0</v>
      </c>
    </row>
    <row r="421" spans="1:15" ht="15.75" thickBot="1" x14ac:dyDescent="0.3">
      <c r="A421" s="7" t="s">
        <v>127</v>
      </c>
      <c r="B421" s="6">
        <f t="shared" si="12"/>
        <v>44774</v>
      </c>
      <c r="C421" s="6" t="s">
        <v>244</v>
      </c>
      <c r="D421" s="14" t="s">
        <v>245</v>
      </c>
      <c r="E421" s="15" t="s">
        <v>107</v>
      </c>
      <c r="F421" s="29" t="str">
        <f t="shared" si="13"/>
        <v>NEGRETE_A_NOGALES_220</v>
      </c>
      <c r="G421" s="16">
        <v>12.237224582410688</v>
      </c>
      <c r="H421" s="16">
        <v>0</v>
      </c>
      <c r="I421" s="17">
        <v>0</v>
      </c>
      <c r="J421" s="32">
        <v>12</v>
      </c>
      <c r="K421" s="92">
        <v>52.84</v>
      </c>
      <c r="L421" s="103">
        <v>634</v>
      </c>
      <c r="M421" s="100">
        <v>0</v>
      </c>
      <c r="N421" s="93">
        <v>6906.0829999999996</v>
      </c>
      <c r="O421" s="94">
        <v>0</v>
      </c>
    </row>
    <row r="422" spans="1:15" ht="15.75" thickBot="1" x14ac:dyDescent="0.3">
      <c r="A422" s="7" t="s">
        <v>127</v>
      </c>
      <c r="B422" s="6">
        <f t="shared" si="12"/>
        <v>44774</v>
      </c>
      <c r="C422" s="6" t="s">
        <v>244</v>
      </c>
      <c r="D422" s="14" t="s">
        <v>245</v>
      </c>
      <c r="E422" s="15" t="s">
        <v>108</v>
      </c>
      <c r="F422" s="29" t="str">
        <f t="shared" si="13"/>
        <v>NEGRETE_A_POLPAICO_220</v>
      </c>
      <c r="G422" s="16">
        <v>16611.961526383599</v>
      </c>
      <c r="H422" s="16">
        <v>0</v>
      </c>
      <c r="I422" s="17">
        <v>0</v>
      </c>
      <c r="J422" s="32">
        <v>16612</v>
      </c>
      <c r="K422" s="92">
        <v>49.125999999999998</v>
      </c>
      <c r="L422" s="103">
        <v>816081</v>
      </c>
      <c r="M422" s="100">
        <v>0</v>
      </c>
      <c r="N422" s="93">
        <v>7021.2312000000002</v>
      </c>
      <c r="O422" s="94">
        <v>0</v>
      </c>
    </row>
    <row r="423" spans="1:15" ht="15.75" thickBot="1" x14ac:dyDescent="0.3">
      <c r="A423" s="7" t="s">
        <v>127</v>
      </c>
      <c r="B423" s="6">
        <f t="shared" si="12"/>
        <v>44774</v>
      </c>
      <c r="C423" s="6" t="s">
        <v>244</v>
      </c>
      <c r="D423" s="14" t="s">
        <v>245</v>
      </c>
      <c r="E423" s="15" t="s">
        <v>109</v>
      </c>
      <c r="F423" s="29" t="str">
        <f t="shared" si="13"/>
        <v>NEGRETE_A_QUILLOTA_220</v>
      </c>
      <c r="G423" s="16">
        <v>108.1773400160192</v>
      </c>
      <c r="H423" s="16">
        <v>0</v>
      </c>
      <c r="I423" s="17">
        <v>0</v>
      </c>
      <c r="J423" s="32">
        <v>108</v>
      </c>
      <c r="K423" s="92">
        <v>51.204000000000001</v>
      </c>
      <c r="L423" s="103">
        <v>5530</v>
      </c>
      <c r="M423" s="100">
        <v>0</v>
      </c>
      <c r="N423" s="93">
        <v>6974.1889000000001</v>
      </c>
      <c r="O423" s="94">
        <v>0</v>
      </c>
    </row>
    <row r="424" spans="1:15" ht="15.75" thickBot="1" x14ac:dyDescent="0.3">
      <c r="A424" s="7" t="s">
        <v>111</v>
      </c>
      <c r="B424" s="6">
        <f t="shared" si="12"/>
        <v>44774</v>
      </c>
      <c r="C424" s="6" t="s">
        <v>246</v>
      </c>
      <c r="D424" s="14" t="s">
        <v>247</v>
      </c>
      <c r="E424" s="15" t="s">
        <v>103</v>
      </c>
      <c r="F424" s="29" t="str">
        <f t="shared" si="13"/>
        <v>NEGRETE_C_ALTO_JAHUEL_220</v>
      </c>
      <c r="G424" s="16">
        <v>0</v>
      </c>
      <c r="H424" s="16">
        <v>0</v>
      </c>
      <c r="I424" s="17">
        <v>24408.415422940128</v>
      </c>
      <c r="J424" s="32">
        <v>24408</v>
      </c>
      <c r="K424" s="92">
        <v>52.747</v>
      </c>
      <c r="L424" s="103">
        <v>1287449</v>
      </c>
      <c r="M424" s="100">
        <v>53</v>
      </c>
      <c r="N424" s="93">
        <v>6958.0401000000002</v>
      </c>
      <c r="O424" s="94">
        <v>368776</v>
      </c>
    </row>
    <row r="425" spans="1:15" ht="15.75" thickBot="1" x14ac:dyDescent="0.3">
      <c r="A425" s="7" t="s">
        <v>111</v>
      </c>
      <c r="B425" s="6">
        <f t="shared" si="12"/>
        <v>44774</v>
      </c>
      <c r="C425" s="6" t="s">
        <v>246</v>
      </c>
      <c r="D425" s="14" t="s">
        <v>247</v>
      </c>
      <c r="E425" s="15" t="s">
        <v>104</v>
      </c>
      <c r="F425" s="29" t="str">
        <f t="shared" si="13"/>
        <v>NEGRETE_C_CERRO_NAVIA_220</v>
      </c>
      <c r="G425" s="16">
        <v>0</v>
      </c>
      <c r="H425" s="16">
        <v>0</v>
      </c>
      <c r="I425" s="17">
        <v>33259.923595435685</v>
      </c>
      <c r="J425" s="32">
        <v>33260</v>
      </c>
      <c r="K425" s="92">
        <v>49.725999999999999</v>
      </c>
      <c r="L425" s="103">
        <v>1653887</v>
      </c>
      <c r="M425" s="100">
        <v>72</v>
      </c>
      <c r="N425" s="93">
        <v>7101.2731999999996</v>
      </c>
      <c r="O425" s="94">
        <v>511292</v>
      </c>
    </row>
    <row r="426" spans="1:15" ht="15.75" thickBot="1" x14ac:dyDescent="0.3">
      <c r="A426" s="7" t="s">
        <v>111</v>
      </c>
      <c r="B426" s="6">
        <f t="shared" si="12"/>
        <v>44774</v>
      </c>
      <c r="C426" s="6" t="s">
        <v>246</v>
      </c>
      <c r="D426" s="14" t="s">
        <v>247</v>
      </c>
      <c r="E426" s="15" t="s">
        <v>105</v>
      </c>
      <c r="F426" s="29" t="str">
        <f t="shared" si="13"/>
        <v>NEGRETE_C_CHENA_220</v>
      </c>
      <c r="G426" s="16">
        <v>0</v>
      </c>
      <c r="H426" s="16">
        <v>0</v>
      </c>
      <c r="I426" s="17">
        <v>32500.522649915816</v>
      </c>
      <c r="J426" s="32">
        <v>32501</v>
      </c>
      <c r="K426" s="92">
        <v>49.741</v>
      </c>
      <c r="L426" s="103">
        <v>1616632</v>
      </c>
      <c r="M426" s="100">
        <v>70</v>
      </c>
      <c r="N426" s="93">
        <v>7111.1028999999999</v>
      </c>
      <c r="O426" s="94">
        <v>497777</v>
      </c>
    </row>
    <row r="427" spans="1:15" ht="15.75" thickBot="1" x14ac:dyDescent="0.3">
      <c r="A427" s="7" t="s">
        <v>111</v>
      </c>
      <c r="B427" s="6">
        <f t="shared" si="12"/>
        <v>44774</v>
      </c>
      <c r="C427" s="6" t="s">
        <v>246</v>
      </c>
      <c r="D427" s="14" t="s">
        <v>247</v>
      </c>
      <c r="E427" s="15" t="s">
        <v>106</v>
      </c>
      <c r="F427" s="29" t="str">
        <f t="shared" si="13"/>
        <v>NEGRETE_C_LOS_MAQUIS_220</v>
      </c>
      <c r="G427" s="16">
        <v>0</v>
      </c>
      <c r="H427" s="16">
        <v>0</v>
      </c>
      <c r="I427" s="17">
        <v>28.966500636999783</v>
      </c>
      <c r="J427" s="32">
        <v>29</v>
      </c>
      <c r="K427" s="92">
        <v>50.762999999999998</v>
      </c>
      <c r="L427" s="103">
        <v>1472</v>
      </c>
      <c r="M427" s="100">
        <v>0</v>
      </c>
      <c r="N427" s="93">
        <v>7050.0182000000004</v>
      </c>
      <c r="O427" s="94">
        <v>0</v>
      </c>
    </row>
    <row r="428" spans="1:15" ht="15.75" thickBot="1" x14ac:dyDescent="0.3">
      <c r="A428" s="7" t="s">
        <v>111</v>
      </c>
      <c r="B428" s="6">
        <f t="shared" si="12"/>
        <v>44774</v>
      </c>
      <c r="C428" s="6" t="s">
        <v>246</v>
      </c>
      <c r="D428" s="14" t="s">
        <v>247</v>
      </c>
      <c r="E428" s="15" t="s">
        <v>107</v>
      </c>
      <c r="F428" s="29" t="str">
        <f t="shared" si="13"/>
        <v>NEGRETE_C_NOGALES_220</v>
      </c>
      <c r="G428" s="16">
        <v>0</v>
      </c>
      <c r="H428" s="16">
        <v>0</v>
      </c>
      <c r="I428" s="17">
        <v>9.3076972768616333</v>
      </c>
      <c r="J428" s="32">
        <v>9</v>
      </c>
      <c r="K428" s="92">
        <v>52.841000000000001</v>
      </c>
      <c r="L428" s="103">
        <v>476</v>
      </c>
      <c r="M428" s="100">
        <v>0</v>
      </c>
      <c r="N428" s="93">
        <v>6906.0829999999996</v>
      </c>
      <c r="O428" s="94">
        <v>0</v>
      </c>
    </row>
    <row r="429" spans="1:15" ht="15.75" thickBot="1" x14ac:dyDescent="0.3">
      <c r="A429" s="7" t="s">
        <v>111</v>
      </c>
      <c r="B429" s="6">
        <f t="shared" si="12"/>
        <v>44774</v>
      </c>
      <c r="C429" s="6" t="s">
        <v>246</v>
      </c>
      <c r="D429" s="14" t="s">
        <v>247</v>
      </c>
      <c r="E429" s="15" t="s">
        <v>108</v>
      </c>
      <c r="F429" s="29" t="str">
        <f t="shared" si="13"/>
        <v>NEGRETE_C_POLPAICO_220</v>
      </c>
      <c r="G429" s="16">
        <v>0</v>
      </c>
      <c r="H429" s="16">
        <v>0</v>
      </c>
      <c r="I429" s="17">
        <v>14527.584924147575</v>
      </c>
      <c r="J429" s="32">
        <v>14528</v>
      </c>
      <c r="K429" s="92">
        <v>49.127000000000002</v>
      </c>
      <c r="L429" s="103">
        <v>713717</v>
      </c>
      <c r="M429" s="100">
        <v>31</v>
      </c>
      <c r="N429" s="93">
        <v>7021.2312000000002</v>
      </c>
      <c r="O429" s="94">
        <v>217658</v>
      </c>
    </row>
    <row r="430" spans="1:15" ht="15.75" thickBot="1" x14ac:dyDescent="0.3">
      <c r="A430" s="7" t="s">
        <v>111</v>
      </c>
      <c r="B430" s="6">
        <f t="shared" si="12"/>
        <v>44774</v>
      </c>
      <c r="C430" s="6" t="s">
        <v>246</v>
      </c>
      <c r="D430" s="14" t="s">
        <v>247</v>
      </c>
      <c r="E430" s="15" t="s">
        <v>109</v>
      </c>
      <c r="F430" s="29" t="str">
        <f t="shared" si="13"/>
        <v>NEGRETE_C_QUILLOTA_220</v>
      </c>
      <c r="G430" s="16">
        <v>0</v>
      </c>
      <c r="H430" s="16">
        <v>0</v>
      </c>
      <c r="I430" s="17">
        <v>87.172777442981086</v>
      </c>
      <c r="J430" s="32">
        <v>87</v>
      </c>
      <c r="K430" s="92">
        <v>51.204999999999998</v>
      </c>
      <c r="L430" s="103">
        <v>4455</v>
      </c>
      <c r="M430" s="100">
        <v>0</v>
      </c>
      <c r="N430" s="93">
        <v>6974.1889000000001</v>
      </c>
      <c r="O430" s="94">
        <v>0</v>
      </c>
    </row>
    <row r="431" spans="1:15" ht="15.75" thickBot="1" x14ac:dyDescent="0.3">
      <c r="A431" s="7" t="s">
        <v>111</v>
      </c>
      <c r="B431" s="6">
        <f t="shared" si="12"/>
        <v>44774</v>
      </c>
      <c r="C431" s="6" t="s">
        <v>248</v>
      </c>
      <c r="D431" s="14" t="s">
        <v>249</v>
      </c>
      <c r="E431" s="15" t="s">
        <v>103</v>
      </c>
      <c r="F431" s="29" t="str">
        <f t="shared" si="13"/>
        <v>NEGRETE_ALTO_JAHUEL_220</v>
      </c>
      <c r="G431" s="16">
        <v>107861.5598908957</v>
      </c>
      <c r="H431" s="16">
        <v>169503.49150541896</v>
      </c>
      <c r="I431" s="17">
        <v>97585.535418233325</v>
      </c>
      <c r="J431" s="32">
        <v>374951</v>
      </c>
      <c r="K431" s="92">
        <v>42.811999999999998</v>
      </c>
      <c r="L431" s="103">
        <v>16052402</v>
      </c>
      <c r="M431" s="100">
        <v>807</v>
      </c>
      <c r="N431" s="93">
        <v>6958.0401000000002</v>
      </c>
      <c r="O431" s="94">
        <v>5615138</v>
      </c>
    </row>
    <row r="432" spans="1:15" ht="15.75" thickBot="1" x14ac:dyDescent="0.3">
      <c r="A432" s="7" t="s">
        <v>111</v>
      </c>
      <c r="B432" s="6">
        <f t="shared" si="12"/>
        <v>44774</v>
      </c>
      <c r="C432" s="6" t="s">
        <v>248</v>
      </c>
      <c r="D432" s="14" t="s">
        <v>249</v>
      </c>
      <c r="E432" s="15" t="s">
        <v>104</v>
      </c>
      <c r="F432" s="29" t="str">
        <f t="shared" si="13"/>
        <v>NEGRETE_CERRO_NAVIA_220</v>
      </c>
      <c r="G432" s="16">
        <v>148447.88311524875</v>
      </c>
      <c r="H432" s="16">
        <v>233289.00050594963</v>
      </c>
      <c r="I432" s="17">
        <v>132974.11551671967</v>
      </c>
      <c r="J432" s="32">
        <v>514711</v>
      </c>
      <c r="K432" s="92">
        <v>40.36</v>
      </c>
      <c r="L432" s="103">
        <v>20773736</v>
      </c>
      <c r="M432" s="100">
        <v>1108</v>
      </c>
      <c r="N432" s="93">
        <v>7101.2731999999996</v>
      </c>
      <c r="O432" s="94">
        <v>7868211</v>
      </c>
    </row>
    <row r="433" spans="1:15" ht="15.75" thickBot="1" x14ac:dyDescent="0.3">
      <c r="A433" s="7" t="s">
        <v>111</v>
      </c>
      <c r="B433" s="6">
        <f t="shared" si="12"/>
        <v>44774</v>
      </c>
      <c r="C433" s="6" t="s">
        <v>248</v>
      </c>
      <c r="D433" s="14" t="s">
        <v>249</v>
      </c>
      <c r="E433" s="15" t="s">
        <v>105</v>
      </c>
      <c r="F433" s="29" t="str">
        <f t="shared" si="13"/>
        <v>NEGRETE_CHENA_220</v>
      </c>
      <c r="G433" s="16">
        <v>140779.62878006254</v>
      </c>
      <c r="H433" s="16">
        <v>218543.79250177156</v>
      </c>
      <c r="I433" s="17">
        <v>129938.00905173301</v>
      </c>
      <c r="J433" s="32">
        <v>489261</v>
      </c>
      <c r="K433" s="92">
        <v>40.372</v>
      </c>
      <c r="L433" s="103">
        <v>19752445</v>
      </c>
      <c r="M433" s="100">
        <v>1054</v>
      </c>
      <c r="N433" s="93">
        <v>7111.1028999999999</v>
      </c>
      <c r="O433" s="94">
        <v>7495102</v>
      </c>
    </row>
    <row r="434" spans="1:15" ht="15.75" thickBot="1" x14ac:dyDescent="0.3">
      <c r="A434" s="7" t="s">
        <v>111</v>
      </c>
      <c r="B434" s="6">
        <f t="shared" si="12"/>
        <v>44774</v>
      </c>
      <c r="C434" s="6" t="s">
        <v>248</v>
      </c>
      <c r="D434" s="14" t="s">
        <v>249</v>
      </c>
      <c r="E434" s="15" t="s">
        <v>106</v>
      </c>
      <c r="F434" s="29" t="str">
        <f t="shared" si="13"/>
        <v>NEGRETE_LOS_MAQUIS_220</v>
      </c>
      <c r="G434" s="16">
        <v>154.1344559164495</v>
      </c>
      <c r="H434" s="16">
        <v>201.38755687667543</v>
      </c>
      <c r="I434" s="17">
        <v>115.80888906035045</v>
      </c>
      <c r="J434" s="32">
        <v>471</v>
      </c>
      <c r="K434" s="92">
        <v>41.201000000000001</v>
      </c>
      <c r="L434" s="103">
        <v>19406</v>
      </c>
      <c r="M434" s="100">
        <v>1</v>
      </c>
      <c r="N434" s="93">
        <v>7050.0182000000004</v>
      </c>
      <c r="O434" s="94">
        <v>7050</v>
      </c>
    </row>
    <row r="435" spans="1:15" ht="15.75" thickBot="1" x14ac:dyDescent="0.3">
      <c r="A435" s="7" t="s">
        <v>111</v>
      </c>
      <c r="B435" s="6">
        <f t="shared" si="12"/>
        <v>44774</v>
      </c>
      <c r="C435" s="6" t="s">
        <v>248</v>
      </c>
      <c r="D435" s="14" t="s">
        <v>249</v>
      </c>
      <c r="E435" s="15" t="s">
        <v>107</v>
      </c>
      <c r="F435" s="29" t="str">
        <f t="shared" si="13"/>
        <v>NEGRETE_NOGALES_220</v>
      </c>
      <c r="G435" s="16">
        <v>48.965107913201962</v>
      </c>
      <c r="H435" s="16">
        <v>64.412847146319152</v>
      </c>
      <c r="I435" s="17">
        <v>37.212437044139975</v>
      </c>
      <c r="J435" s="32">
        <v>151</v>
      </c>
      <c r="K435" s="92">
        <v>42.887999999999998</v>
      </c>
      <c r="L435" s="103">
        <v>6476</v>
      </c>
      <c r="M435" s="100">
        <v>0</v>
      </c>
      <c r="N435" s="93">
        <v>6906.0829999999996</v>
      </c>
      <c r="O435" s="94">
        <v>0</v>
      </c>
    </row>
    <row r="436" spans="1:15" ht="15.75" thickBot="1" x14ac:dyDescent="0.3">
      <c r="A436" s="7" t="s">
        <v>111</v>
      </c>
      <c r="B436" s="6">
        <f t="shared" si="12"/>
        <v>44774</v>
      </c>
      <c r="C436" s="6" t="s">
        <v>248</v>
      </c>
      <c r="D436" s="14" t="s">
        <v>249</v>
      </c>
      <c r="E436" s="15" t="s">
        <v>108</v>
      </c>
      <c r="F436" s="29" t="str">
        <f t="shared" si="13"/>
        <v>NEGRETE_POLPAICO_220</v>
      </c>
      <c r="G436" s="16">
        <v>66469.850521374843</v>
      </c>
      <c r="H436" s="16">
        <v>104331.23033300298</v>
      </c>
      <c r="I436" s="17">
        <v>58081.695537859203</v>
      </c>
      <c r="J436" s="32">
        <v>228883</v>
      </c>
      <c r="K436" s="92">
        <v>39.872999999999998</v>
      </c>
      <c r="L436" s="103">
        <v>9126252</v>
      </c>
      <c r="M436" s="100">
        <v>493</v>
      </c>
      <c r="N436" s="93">
        <v>7021.2312000000002</v>
      </c>
      <c r="O436" s="94">
        <v>3461467</v>
      </c>
    </row>
    <row r="437" spans="1:15" ht="15.75" thickBot="1" x14ac:dyDescent="0.3">
      <c r="A437" s="7" t="s">
        <v>111</v>
      </c>
      <c r="B437" s="6">
        <f t="shared" si="12"/>
        <v>44774</v>
      </c>
      <c r="C437" s="6" t="s">
        <v>248</v>
      </c>
      <c r="D437" s="14" t="s">
        <v>249</v>
      </c>
      <c r="E437" s="15" t="s">
        <v>109</v>
      </c>
      <c r="F437" s="29" t="str">
        <f t="shared" si="13"/>
        <v>NEGRETE_QUILLOTA_220</v>
      </c>
      <c r="G437" s="16">
        <v>432.85265314662132</v>
      </c>
      <c r="H437" s="16">
        <v>638.43613495700788</v>
      </c>
      <c r="I437" s="17">
        <v>348.51923048936334</v>
      </c>
      <c r="J437" s="32">
        <v>1420</v>
      </c>
      <c r="K437" s="92">
        <v>41.56</v>
      </c>
      <c r="L437" s="103">
        <v>59015</v>
      </c>
      <c r="M437" s="100">
        <v>3</v>
      </c>
      <c r="N437" s="93">
        <v>6974.1889000000001</v>
      </c>
      <c r="O437" s="94">
        <v>20923</v>
      </c>
    </row>
    <row r="438" spans="1:15" ht="15.75" thickBot="1" x14ac:dyDescent="0.3">
      <c r="A438" s="7" t="s">
        <v>111</v>
      </c>
      <c r="B438" s="6">
        <f t="shared" si="12"/>
        <v>44774</v>
      </c>
      <c r="C438" s="6" t="s">
        <v>250</v>
      </c>
      <c r="D438" s="14" t="s">
        <v>251</v>
      </c>
      <c r="E438" s="15" t="s">
        <v>103</v>
      </c>
      <c r="F438" s="29" t="str">
        <f t="shared" si="13"/>
        <v>SANTA_FE_ALTO_JAHUEL_220</v>
      </c>
      <c r="G438" s="16">
        <v>0</v>
      </c>
      <c r="H438" s="16">
        <v>0</v>
      </c>
      <c r="I438" s="17">
        <v>24408.415422940128</v>
      </c>
      <c r="J438" s="32">
        <v>24408</v>
      </c>
      <c r="K438" s="92">
        <v>63.101999999999997</v>
      </c>
      <c r="L438" s="103">
        <v>1540194</v>
      </c>
      <c r="M438" s="100">
        <v>53</v>
      </c>
      <c r="N438" s="93">
        <v>6958.0401000000002</v>
      </c>
      <c r="O438" s="94">
        <v>368776</v>
      </c>
    </row>
    <row r="439" spans="1:15" ht="15.75" thickBot="1" x14ac:dyDescent="0.3">
      <c r="A439" s="7" t="s">
        <v>111</v>
      </c>
      <c r="B439" s="6">
        <f t="shared" si="12"/>
        <v>44774</v>
      </c>
      <c r="C439" s="6" t="s">
        <v>250</v>
      </c>
      <c r="D439" s="14" t="s">
        <v>251</v>
      </c>
      <c r="E439" s="15" t="s">
        <v>104</v>
      </c>
      <c r="F439" s="29" t="str">
        <f t="shared" si="13"/>
        <v>SANTA_FE_CERRO_NAVIA_220</v>
      </c>
      <c r="G439" s="16">
        <v>0</v>
      </c>
      <c r="H439" s="16">
        <v>0</v>
      </c>
      <c r="I439" s="17">
        <v>33259.923595435685</v>
      </c>
      <c r="J439" s="32">
        <v>33260</v>
      </c>
      <c r="K439" s="92">
        <v>59.488</v>
      </c>
      <c r="L439" s="103">
        <v>1978571</v>
      </c>
      <c r="M439" s="100">
        <v>72</v>
      </c>
      <c r="N439" s="93">
        <v>7101.2731999999996</v>
      </c>
      <c r="O439" s="94">
        <v>511292</v>
      </c>
    </row>
    <row r="440" spans="1:15" ht="15.75" thickBot="1" x14ac:dyDescent="0.3">
      <c r="A440" s="7" t="s">
        <v>111</v>
      </c>
      <c r="B440" s="6">
        <f t="shared" si="12"/>
        <v>44774</v>
      </c>
      <c r="C440" s="6" t="s">
        <v>250</v>
      </c>
      <c r="D440" s="14" t="s">
        <v>251</v>
      </c>
      <c r="E440" s="15" t="s">
        <v>105</v>
      </c>
      <c r="F440" s="29" t="str">
        <f t="shared" si="13"/>
        <v>SANTA_FE_CHENA_220</v>
      </c>
      <c r="G440" s="16">
        <v>0</v>
      </c>
      <c r="H440" s="16">
        <v>0</v>
      </c>
      <c r="I440" s="17">
        <v>32500.522649915816</v>
      </c>
      <c r="J440" s="32">
        <v>32501</v>
      </c>
      <c r="K440" s="92">
        <v>59.505000000000003</v>
      </c>
      <c r="L440" s="103">
        <v>1933972</v>
      </c>
      <c r="M440" s="100">
        <v>70</v>
      </c>
      <c r="N440" s="93">
        <v>7111.1028999999999</v>
      </c>
      <c r="O440" s="94">
        <v>497777</v>
      </c>
    </row>
    <row r="441" spans="1:15" ht="15.75" thickBot="1" x14ac:dyDescent="0.3">
      <c r="A441" s="7" t="s">
        <v>111</v>
      </c>
      <c r="B441" s="6">
        <f t="shared" si="12"/>
        <v>44774</v>
      </c>
      <c r="C441" s="6" t="s">
        <v>250</v>
      </c>
      <c r="D441" s="14" t="s">
        <v>251</v>
      </c>
      <c r="E441" s="15" t="s">
        <v>106</v>
      </c>
      <c r="F441" s="29" t="str">
        <f t="shared" si="13"/>
        <v>SANTA_FE_LOS_MAQUIS_220</v>
      </c>
      <c r="G441" s="16">
        <v>0</v>
      </c>
      <c r="H441" s="16">
        <v>0</v>
      </c>
      <c r="I441" s="17">
        <v>28.966500636999783</v>
      </c>
      <c r="J441" s="32">
        <v>29</v>
      </c>
      <c r="K441" s="92">
        <v>60.728000000000002</v>
      </c>
      <c r="L441" s="103">
        <v>1761</v>
      </c>
      <c r="M441" s="100">
        <v>0</v>
      </c>
      <c r="N441" s="93">
        <v>7050.0182000000004</v>
      </c>
      <c r="O441" s="94">
        <v>0</v>
      </c>
    </row>
    <row r="442" spans="1:15" ht="15.75" thickBot="1" x14ac:dyDescent="0.3">
      <c r="A442" s="7" t="s">
        <v>111</v>
      </c>
      <c r="B442" s="6">
        <f t="shared" si="12"/>
        <v>44774</v>
      </c>
      <c r="C442" s="6" t="s">
        <v>250</v>
      </c>
      <c r="D442" s="14" t="s">
        <v>251</v>
      </c>
      <c r="E442" s="15" t="s">
        <v>107</v>
      </c>
      <c r="F442" s="29" t="str">
        <f t="shared" si="13"/>
        <v>SANTA_FE_NOGALES_220</v>
      </c>
      <c r="G442" s="16">
        <v>0</v>
      </c>
      <c r="H442" s="16">
        <v>0</v>
      </c>
      <c r="I442" s="17">
        <v>9.3076972768616333</v>
      </c>
      <c r="J442" s="32">
        <v>9</v>
      </c>
      <c r="K442" s="92">
        <v>63.213999999999999</v>
      </c>
      <c r="L442" s="103">
        <v>569</v>
      </c>
      <c r="M442" s="100">
        <v>0</v>
      </c>
      <c r="N442" s="93">
        <v>6906.0829999999996</v>
      </c>
      <c r="O442" s="94">
        <v>0</v>
      </c>
    </row>
    <row r="443" spans="1:15" ht="15.75" thickBot="1" x14ac:dyDescent="0.3">
      <c r="A443" s="7" t="s">
        <v>111</v>
      </c>
      <c r="B443" s="6">
        <f t="shared" si="12"/>
        <v>44774</v>
      </c>
      <c r="C443" s="6" t="s">
        <v>250</v>
      </c>
      <c r="D443" s="14" t="s">
        <v>251</v>
      </c>
      <c r="E443" s="15" t="s">
        <v>108</v>
      </c>
      <c r="F443" s="29" t="str">
        <f t="shared" si="13"/>
        <v>SANTA_FE_POLPAICO_220</v>
      </c>
      <c r="G443" s="16">
        <v>0</v>
      </c>
      <c r="H443" s="16">
        <v>0</v>
      </c>
      <c r="I443" s="17">
        <v>14527.584924147575</v>
      </c>
      <c r="J443" s="32">
        <v>14528</v>
      </c>
      <c r="K443" s="92">
        <v>58.771000000000001</v>
      </c>
      <c r="L443" s="103">
        <v>853825</v>
      </c>
      <c r="M443" s="100">
        <v>31</v>
      </c>
      <c r="N443" s="93">
        <v>7021.2312000000002</v>
      </c>
      <c r="O443" s="94">
        <v>217658</v>
      </c>
    </row>
    <row r="444" spans="1:15" ht="15.75" thickBot="1" x14ac:dyDescent="0.3">
      <c r="A444" s="7" t="s">
        <v>111</v>
      </c>
      <c r="B444" s="6">
        <f t="shared" si="12"/>
        <v>44774</v>
      </c>
      <c r="C444" s="6" t="s">
        <v>250</v>
      </c>
      <c r="D444" s="14" t="s">
        <v>251</v>
      </c>
      <c r="E444" s="15" t="s">
        <v>109</v>
      </c>
      <c r="F444" s="29" t="str">
        <f t="shared" si="13"/>
        <v>SANTA_FE_QUILLOTA_220</v>
      </c>
      <c r="G444" s="16">
        <v>0</v>
      </c>
      <c r="H444" s="16">
        <v>0</v>
      </c>
      <c r="I444" s="17">
        <v>87.172777442981086</v>
      </c>
      <c r="J444" s="32">
        <v>87</v>
      </c>
      <c r="K444" s="92">
        <v>61.256999999999998</v>
      </c>
      <c r="L444" s="103">
        <v>5329</v>
      </c>
      <c r="M444" s="100">
        <v>0</v>
      </c>
      <c r="N444" s="93">
        <v>6974.1889000000001</v>
      </c>
      <c r="O444" s="94">
        <v>0</v>
      </c>
    </row>
    <row r="445" spans="1:15" ht="15.75" thickBot="1" x14ac:dyDescent="0.3">
      <c r="A445" s="7" t="s">
        <v>111</v>
      </c>
      <c r="B445" s="6">
        <f t="shared" si="12"/>
        <v>44774</v>
      </c>
      <c r="C445" s="6" t="s">
        <v>252</v>
      </c>
      <c r="D445" s="14" t="s">
        <v>253</v>
      </c>
      <c r="E445" s="15" t="s">
        <v>103</v>
      </c>
      <c r="F445" s="29" t="str">
        <f t="shared" si="13"/>
        <v>DUQUECO_C_ALTO_JAHUEL_220</v>
      </c>
      <c r="G445" s="16">
        <v>0</v>
      </c>
      <c r="H445" s="16">
        <v>0</v>
      </c>
      <c r="I445" s="17">
        <v>24394.832554034769</v>
      </c>
      <c r="J445" s="32">
        <v>24395</v>
      </c>
      <c r="K445" s="92">
        <v>62.201000000000001</v>
      </c>
      <c r="L445" s="103">
        <v>1517393</v>
      </c>
      <c r="M445" s="100">
        <v>53</v>
      </c>
      <c r="N445" s="93">
        <v>6958.0401000000002</v>
      </c>
      <c r="O445" s="94">
        <v>368776</v>
      </c>
    </row>
    <row r="446" spans="1:15" ht="15.75" thickBot="1" x14ac:dyDescent="0.3">
      <c r="A446" s="7" t="s">
        <v>111</v>
      </c>
      <c r="B446" s="6">
        <f t="shared" si="12"/>
        <v>44774</v>
      </c>
      <c r="C446" s="6" t="s">
        <v>252</v>
      </c>
      <c r="D446" s="14" t="s">
        <v>253</v>
      </c>
      <c r="E446" s="15" t="s">
        <v>104</v>
      </c>
      <c r="F446" s="29" t="str">
        <f t="shared" si="13"/>
        <v>DUQUECO_C_CERRO_NAVIA_220</v>
      </c>
      <c r="G446" s="16">
        <v>0</v>
      </c>
      <c r="H446" s="16">
        <v>0</v>
      </c>
      <c r="I446" s="17">
        <v>33241.415012466605</v>
      </c>
      <c r="J446" s="32">
        <v>33241</v>
      </c>
      <c r="K446" s="92">
        <v>58.637999999999998</v>
      </c>
      <c r="L446" s="103">
        <v>1949186</v>
      </c>
      <c r="M446" s="100">
        <v>72</v>
      </c>
      <c r="N446" s="93">
        <v>7101.2731999999996</v>
      </c>
      <c r="O446" s="94">
        <v>511292</v>
      </c>
    </row>
    <row r="447" spans="1:15" ht="15.75" thickBot="1" x14ac:dyDescent="0.3">
      <c r="A447" s="7" t="s">
        <v>111</v>
      </c>
      <c r="B447" s="6">
        <f t="shared" si="12"/>
        <v>44774</v>
      </c>
      <c r="C447" s="6" t="s">
        <v>252</v>
      </c>
      <c r="D447" s="14" t="s">
        <v>253</v>
      </c>
      <c r="E447" s="15" t="s">
        <v>105</v>
      </c>
      <c r="F447" s="29" t="str">
        <f t="shared" si="13"/>
        <v>DUQUECO_C_CHENA_220</v>
      </c>
      <c r="G447" s="16">
        <v>0</v>
      </c>
      <c r="H447" s="16">
        <v>0</v>
      </c>
      <c r="I447" s="17">
        <v>32482.436660683812</v>
      </c>
      <c r="J447" s="32">
        <v>32482</v>
      </c>
      <c r="K447" s="92">
        <v>58.655999999999999</v>
      </c>
      <c r="L447" s="103">
        <v>1905264</v>
      </c>
      <c r="M447" s="100">
        <v>70</v>
      </c>
      <c r="N447" s="93">
        <v>7111.1028999999999</v>
      </c>
      <c r="O447" s="94">
        <v>497777</v>
      </c>
    </row>
    <row r="448" spans="1:15" ht="15.75" thickBot="1" x14ac:dyDescent="0.3">
      <c r="A448" s="7" t="s">
        <v>111</v>
      </c>
      <c r="B448" s="6">
        <f t="shared" si="12"/>
        <v>44774</v>
      </c>
      <c r="C448" s="6" t="s">
        <v>252</v>
      </c>
      <c r="D448" s="14" t="s">
        <v>253</v>
      </c>
      <c r="E448" s="15" t="s">
        <v>106</v>
      </c>
      <c r="F448" s="29" t="str">
        <f t="shared" si="13"/>
        <v>DUQUECO_C_LOS_MAQUIS_220</v>
      </c>
      <c r="G448" s="16">
        <v>0</v>
      </c>
      <c r="H448" s="16">
        <v>0</v>
      </c>
      <c r="I448" s="17">
        <v>28.950381271035958</v>
      </c>
      <c r="J448" s="32">
        <v>29</v>
      </c>
      <c r="K448" s="92">
        <v>59.860999999999997</v>
      </c>
      <c r="L448" s="103">
        <v>1736</v>
      </c>
      <c r="M448" s="100">
        <v>0</v>
      </c>
      <c r="N448" s="93">
        <v>7050.0182000000004</v>
      </c>
      <c r="O448" s="94">
        <v>0</v>
      </c>
    </row>
    <row r="449" spans="1:15" ht="15.75" thickBot="1" x14ac:dyDescent="0.3">
      <c r="A449" s="7" t="s">
        <v>111</v>
      </c>
      <c r="B449" s="6">
        <f t="shared" si="12"/>
        <v>44774</v>
      </c>
      <c r="C449" s="6" t="s">
        <v>252</v>
      </c>
      <c r="D449" s="14" t="s">
        <v>253</v>
      </c>
      <c r="E449" s="15" t="s">
        <v>107</v>
      </c>
      <c r="F449" s="29" t="str">
        <f t="shared" si="13"/>
        <v>DUQUECO_C_NOGALES_220</v>
      </c>
      <c r="G449" s="16">
        <v>0</v>
      </c>
      <c r="H449" s="16">
        <v>0</v>
      </c>
      <c r="I449" s="17">
        <v>9.3025177013041151</v>
      </c>
      <c r="J449" s="32">
        <v>9</v>
      </c>
      <c r="K449" s="92">
        <v>62.311</v>
      </c>
      <c r="L449" s="103">
        <v>561</v>
      </c>
      <c r="M449" s="100">
        <v>0</v>
      </c>
      <c r="N449" s="93">
        <v>6906.0829999999996</v>
      </c>
      <c r="O449" s="94">
        <v>0</v>
      </c>
    </row>
    <row r="450" spans="1:15" ht="15.75" thickBot="1" x14ac:dyDescent="0.3">
      <c r="A450" s="7" t="s">
        <v>111</v>
      </c>
      <c r="B450" s="6">
        <f t="shared" si="12"/>
        <v>44774</v>
      </c>
      <c r="C450" s="6" t="s">
        <v>252</v>
      </c>
      <c r="D450" s="14" t="s">
        <v>253</v>
      </c>
      <c r="E450" s="15" t="s">
        <v>108</v>
      </c>
      <c r="F450" s="29" t="str">
        <f t="shared" si="13"/>
        <v>DUQUECO_C_POLPAICO_220</v>
      </c>
      <c r="G450" s="16">
        <v>0</v>
      </c>
      <c r="H450" s="16">
        <v>0</v>
      </c>
      <c r="I450" s="17">
        <v>14519.500569710099</v>
      </c>
      <c r="J450" s="32">
        <v>14520</v>
      </c>
      <c r="K450" s="92">
        <v>57.932000000000002</v>
      </c>
      <c r="L450" s="103">
        <v>841173</v>
      </c>
      <c r="M450" s="100">
        <v>31</v>
      </c>
      <c r="N450" s="93">
        <v>7021.2312000000002</v>
      </c>
      <c r="O450" s="94">
        <v>217658</v>
      </c>
    </row>
    <row r="451" spans="1:15" ht="15.75" thickBot="1" x14ac:dyDescent="0.3">
      <c r="A451" s="7" t="s">
        <v>111</v>
      </c>
      <c r="B451" s="6">
        <f t="shared" si="12"/>
        <v>44774</v>
      </c>
      <c r="C451" s="6" t="s">
        <v>252</v>
      </c>
      <c r="D451" s="14" t="s">
        <v>253</v>
      </c>
      <c r="E451" s="15" t="s">
        <v>109</v>
      </c>
      <c r="F451" s="29" t="str">
        <f t="shared" si="13"/>
        <v>DUQUECO_C_QUILLOTA_220</v>
      </c>
      <c r="G451" s="16">
        <v>0</v>
      </c>
      <c r="H451" s="16">
        <v>0</v>
      </c>
      <c r="I451" s="17">
        <v>87.124267271894297</v>
      </c>
      <c r="J451" s="32">
        <v>87</v>
      </c>
      <c r="K451" s="92">
        <v>60.381999999999998</v>
      </c>
      <c r="L451" s="103">
        <v>5253</v>
      </c>
      <c r="M451" s="100">
        <v>0</v>
      </c>
      <c r="N451" s="93">
        <v>6974.1889000000001</v>
      </c>
      <c r="O451" s="94">
        <v>0</v>
      </c>
    </row>
    <row r="452" spans="1:15" ht="15.75" thickBot="1" x14ac:dyDescent="0.3">
      <c r="A452" s="7" t="s">
        <v>111</v>
      </c>
      <c r="B452" s="6">
        <f t="shared" si="12"/>
        <v>44774</v>
      </c>
      <c r="C452" s="6" t="s">
        <v>254</v>
      </c>
      <c r="D452" s="14" t="s">
        <v>255</v>
      </c>
      <c r="E452" s="15" t="s">
        <v>103</v>
      </c>
      <c r="F452" s="29" t="str">
        <f t="shared" si="13"/>
        <v>DUQUECO_ALTO_JAHUEL_220</v>
      </c>
      <c r="G452" s="16">
        <v>107861.5598908957</v>
      </c>
      <c r="H452" s="16">
        <v>169503.49150541896</v>
      </c>
      <c r="I452" s="17">
        <v>97585.535418233325</v>
      </c>
      <c r="J452" s="32">
        <v>374951</v>
      </c>
      <c r="K452" s="92">
        <v>49.122999999999998</v>
      </c>
      <c r="L452" s="103">
        <v>18418718</v>
      </c>
      <c r="M452" s="100">
        <v>807</v>
      </c>
      <c r="N452" s="93">
        <v>6958.0401000000002</v>
      </c>
      <c r="O452" s="94">
        <v>5615138</v>
      </c>
    </row>
    <row r="453" spans="1:15" ht="15.75" thickBot="1" x14ac:dyDescent="0.3">
      <c r="A453" s="7" t="s">
        <v>111</v>
      </c>
      <c r="B453" s="6">
        <f t="shared" ref="B453:B493" si="14">+$A$1</f>
        <v>44774</v>
      </c>
      <c r="C453" s="6" t="s">
        <v>254</v>
      </c>
      <c r="D453" s="14" t="s">
        <v>255</v>
      </c>
      <c r="E453" s="15" t="s">
        <v>104</v>
      </c>
      <c r="F453" s="29" t="str">
        <f t="shared" ref="F453:F493" si="15">CONCATENATE(D453,"_",E453)</f>
        <v>DUQUECO_CERRO_NAVIA_220</v>
      </c>
      <c r="G453" s="16">
        <v>148447.88311524875</v>
      </c>
      <c r="H453" s="16">
        <v>233289.00050594963</v>
      </c>
      <c r="I453" s="17">
        <v>132974.11551671967</v>
      </c>
      <c r="J453" s="32">
        <v>514711</v>
      </c>
      <c r="K453" s="92">
        <v>46.308999999999997</v>
      </c>
      <c r="L453" s="103">
        <v>23835752</v>
      </c>
      <c r="M453" s="100">
        <v>1108</v>
      </c>
      <c r="N453" s="93">
        <v>7101.2731999999996</v>
      </c>
      <c r="O453" s="94">
        <v>7868211</v>
      </c>
    </row>
    <row r="454" spans="1:15" ht="15.75" thickBot="1" x14ac:dyDescent="0.3">
      <c r="A454" s="7" t="s">
        <v>111</v>
      </c>
      <c r="B454" s="6">
        <f t="shared" si="14"/>
        <v>44774</v>
      </c>
      <c r="C454" s="6" t="s">
        <v>254</v>
      </c>
      <c r="D454" s="14" t="s">
        <v>255</v>
      </c>
      <c r="E454" s="15" t="s">
        <v>105</v>
      </c>
      <c r="F454" s="29" t="str">
        <f t="shared" si="15"/>
        <v>DUQUECO_CHENA_220</v>
      </c>
      <c r="G454" s="16">
        <v>140779.62878006254</v>
      </c>
      <c r="H454" s="16">
        <v>218543.79250177156</v>
      </c>
      <c r="I454" s="17">
        <v>129938.00905173301</v>
      </c>
      <c r="J454" s="32">
        <v>489261</v>
      </c>
      <c r="K454" s="92">
        <v>46.323</v>
      </c>
      <c r="L454" s="103">
        <v>22664037</v>
      </c>
      <c r="M454" s="100">
        <v>1054</v>
      </c>
      <c r="N454" s="93">
        <v>7111.1028999999999</v>
      </c>
      <c r="O454" s="94">
        <v>7495102</v>
      </c>
    </row>
    <row r="455" spans="1:15" ht="15.75" thickBot="1" x14ac:dyDescent="0.3">
      <c r="A455" s="7" t="s">
        <v>111</v>
      </c>
      <c r="B455" s="6">
        <f t="shared" si="14"/>
        <v>44774</v>
      </c>
      <c r="C455" s="6" t="s">
        <v>254</v>
      </c>
      <c r="D455" s="14" t="s">
        <v>255</v>
      </c>
      <c r="E455" s="15" t="s">
        <v>106</v>
      </c>
      <c r="F455" s="29" t="str">
        <f t="shared" si="15"/>
        <v>DUQUECO_LOS_MAQUIS_220</v>
      </c>
      <c r="G455" s="16">
        <v>154.1344559164495</v>
      </c>
      <c r="H455" s="16">
        <v>201.38755687667543</v>
      </c>
      <c r="I455" s="17">
        <v>115.80888906035045</v>
      </c>
      <c r="J455" s="32">
        <v>471</v>
      </c>
      <c r="K455" s="92">
        <v>47.274999999999999</v>
      </c>
      <c r="L455" s="103">
        <v>22267</v>
      </c>
      <c r="M455" s="100">
        <v>1</v>
      </c>
      <c r="N455" s="93">
        <v>7050.0182000000004</v>
      </c>
      <c r="O455" s="94">
        <v>7050</v>
      </c>
    </row>
    <row r="456" spans="1:15" ht="15.75" thickBot="1" x14ac:dyDescent="0.3">
      <c r="A456" s="7" t="s">
        <v>111</v>
      </c>
      <c r="B456" s="6">
        <f t="shared" si="14"/>
        <v>44774</v>
      </c>
      <c r="C456" s="6" t="s">
        <v>254</v>
      </c>
      <c r="D456" s="14" t="s">
        <v>255</v>
      </c>
      <c r="E456" s="15" t="s">
        <v>107</v>
      </c>
      <c r="F456" s="29" t="str">
        <f t="shared" si="15"/>
        <v>DUQUECO_NOGALES_220</v>
      </c>
      <c r="G456" s="16">
        <v>48.965107913201962</v>
      </c>
      <c r="H456" s="16">
        <v>64.412847146319152</v>
      </c>
      <c r="I456" s="17">
        <v>37.212437044139975</v>
      </c>
      <c r="J456" s="32">
        <v>151</v>
      </c>
      <c r="K456" s="92">
        <v>49.21</v>
      </c>
      <c r="L456" s="103">
        <v>7431</v>
      </c>
      <c r="M456" s="100">
        <v>0</v>
      </c>
      <c r="N456" s="93">
        <v>6906.0829999999996</v>
      </c>
      <c r="O456" s="94">
        <v>0</v>
      </c>
    </row>
    <row r="457" spans="1:15" ht="15.75" thickBot="1" x14ac:dyDescent="0.3">
      <c r="A457" s="7" t="s">
        <v>111</v>
      </c>
      <c r="B457" s="6">
        <f t="shared" si="14"/>
        <v>44774</v>
      </c>
      <c r="C457" s="6" t="s">
        <v>254</v>
      </c>
      <c r="D457" s="14" t="s">
        <v>255</v>
      </c>
      <c r="E457" s="15" t="s">
        <v>108</v>
      </c>
      <c r="F457" s="29" t="str">
        <f t="shared" si="15"/>
        <v>DUQUECO_POLPAICO_220</v>
      </c>
      <c r="G457" s="16">
        <v>66469.850521374843</v>
      </c>
      <c r="H457" s="16">
        <v>104331.23033300298</v>
      </c>
      <c r="I457" s="17">
        <v>58081.695537859203</v>
      </c>
      <c r="J457" s="32">
        <v>228883</v>
      </c>
      <c r="K457" s="92">
        <v>45.750999999999998</v>
      </c>
      <c r="L457" s="103">
        <v>10471626</v>
      </c>
      <c r="M457" s="100">
        <v>493</v>
      </c>
      <c r="N457" s="93">
        <v>7021.2312000000002</v>
      </c>
      <c r="O457" s="94">
        <v>3461467</v>
      </c>
    </row>
    <row r="458" spans="1:15" ht="15.75" thickBot="1" x14ac:dyDescent="0.3">
      <c r="A458" s="7" t="s">
        <v>111</v>
      </c>
      <c r="B458" s="6">
        <f t="shared" si="14"/>
        <v>44774</v>
      </c>
      <c r="C458" s="6" t="s">
        <v>254</v>
      </c>
      <c r="D458" s="14" t="s">
        <v>255</v>
      </c>
      <c r="E458" s="15" t="s">
        <v>109</v>
      </c>
      <c r="F458" s="29" t="str">
        <f t="shared" si="15"/>
        <v>DUQUECO_QUILLOTA_220</v>
      </c>
      <c r="G458" s="16">
        <v>432.85265314662132</v>
      </c>
      <c r="H458" s="16">
        <v>638.43613495700788</v>
      </c>
      <c r="I458" s="17">
        <v>348.51923048936334</v>
      </c>
      <c r="J458" s="32">
        <v>1420</v>
      </c>
      <c r="K458" s="92">
        <v>47.686</v>
      </c>
      <c r="L458" s="103">
        <v>67714</v>
      </c>
      <c r="M458" s="100">
        <v>3</v>
      </c>
      <c r="N458" s="93">
        <v>6974.1889000000001</v>
      </c>
      <c r="O458" s="94">
        <v>20923</v>
      </c>
    </row>
    <row r="459" spans="1:15" ht="15.75" thickBot="1" x14ac:dyDescent="0.3">
      <c r="A459" s="7" t="s">
        <v>111</v>
      </c>
      <c r="B459" s="6">
        <f t="shared" si="14"/>
        <v>44774</v>
      </c>
      <c r="C459" s="7" t="s">
        <v>340</v>
      </c>
      <c r="D459" s="14" t="s">
        <v>345</v>
      </c>
      <c r="E459" s="15" t="s">
        <v>103</v>
      </c>
      <c r="F459" s="29" t="str">
        <f t="shared" si="15"/>
        <v>AELA_15-01_ALTO_JAHUEL_220</v>
      </c>
      <c r="G459" s="16">
        <v>107861.5598908957</v>
      </c>
      <c r="H459" s="16">
        <v>169503.49150541896</v>
      </c>
      <c r="I459" s="17">
        <v>97585.535418233325</v>
      </c>
      <c r="J459" s="32">
        <v>374951</v>
      </c>
      <c r="K459" s="92">
        <v>42.070999999999998</v>
      </c>
      <c r="L459" s="103">
        <v>15774564</v>
      </c>
      <c r="M459" s="100">
        <v>807</v>
      </c>
      <c r="N459" s="93">
        <v>6958.0401000000002</v>
      </c>
      <c r="O459" s="94">
        <v>5615138</v>
      </c>
    </row>
    <row r="460" spans="1:15" ht="15.75" thickBot="1" x14ac:dyDescent="0.3">
      <c r="A460" s="7" t="s">
        <v>111</v>
      </c>
      <c r="B460" s="6">
        <f t="shared" si="14"/>
        <v>44774</v>
      </c>
      <c r="C460" s="7" t="s">
        <v>340</v>
      </c>
      <c r="D460" s="14" t="s">
        <v>345</v>
      </c>
      <c r="E460" s="15" t="s">
        <v>104</v>
      </c>
      <c r="F460" s="29" t="str">
        <f t="shared" si="15"/>
        <v>AELA_15-01_CERRO_NAVIA_220</v>
      </c>
      <c r="G460" s="16">
        <v>148447.88311524875</v>
      </c>
      <c r="H460" s="16">
        <v>233289.00050594963</v>
      </c>
      <c r="I460" s="17">
        <v>132974.11551671967</v>
      </c>
      <c r="J460" s="32">
        <v>514711</v>
      </c>
      <c r="K460" s="92">
        <v>39.661000000000001</v>
      </c>
      <c r="L460" s="103">
        <v>20413953</v>
      </c>
      <c r="M460" s="100">
        <v>1108</v>
      </c>
      <c r="N460" s="93">
        <v>7101.2731999999996</v>
      </c>
      <c r="O460" s="94">
        <v>7868211</v>
      </c>
    </row>
    <row r="461" spans="1:15" ht="15.75" thickBot="1" x14ac:dyDescent="0.3">
      <c r="A461" s="7" t="s">
        <v>111</v>
      </c>
      <c r="B461" s="6">
        <f t="shared" si="14"/>
        <v>44774</v>
      </c>
      <c r="C461" s="7" t="s">
        <v>340</v>
      </c>
      <c r="D461" s="14" t="s">
        <v>345</v>
      </c>
      <c r="E461" s="15" t="s">
        <v>105</v>
      </c>
      <c r="F461" s="29" t="str">
        <f t="shared" si="15"/>
        <v>AELA_15-01_CHENA_220</v>
      </c>
      <c r="G461" s="16">
        <v>140779.62878006254</v>
      </c>
      <c r="H461" s="16">
        <v>218543.79250177156</v>
      </c>
      <c r="I461" s="17">
        <v>129938.00905173301</v>
      </c>
      <c r="J461" s="32">
        <v>489261</v>
      </c>
      <c r="K461" s="92">
        <v>39.673000000000002</v>
      </c>
      <c r="L461" s="103">
        <v>19410452</v>
      </c>
      <c r="M461" s="100">
        <v>1054</v>
      </c>
      <c r="N461" s="93">
        <v>7111.1028999999999</v>
      </c>
      <c r="O461" s="94">
        <v>7495102</v>
      </c>
    </row>
    <row r="462" spans="1:15" ht="15.75" thickBot="1" x14ac:dyDescent="0.3">
      <c r="A462" s="7" t="s">
        <v>111</v>
      </c>
      <c r="B462" s="6">
        <f t="shared" si="14"/>
        <v>44774</v>
      </c>
      <c r="C462" s="7" t="s">
        <v>340</v>
      </c>
      <c r="D462" s="14" t="s">
        <v>345</v>
      </c>
      <c r="E462" s="15" t="s">
        <v>106</v>
      </c>
      <c r="F462" s="29" t="str">
        <f t="shared" si="15"/>
        <v>AELA_15-01_LOS_MAQUIS_220</v>
      </c>
      <c r="G462" s="16">
        <v>154.1344559164495</v>
      </c>
      <c r="H462" s="16">
        <v>201.38755687667543</v>
      </c>
      <c r="I462" s="17">
        <v>115.80888906035045</v>
      </c>
      <c r="J462" s="32">
        <v>471</v>
      </c>
      <c r="K462" s="92">
        <v>40.488</v>
      </c>
      <c r="L462" s="103">
        <v>19070</v>
      </c>
      <c r="M462" s="100">
        <v>1</v>
      </c>
      <c r="N462" s="93">
        <v>7050.0182000000004</v>
      </c>
      <c r="O462" s="94">
        <v>7050</v>
      </c>
    </row>
    <row r="463" spans="1:15" ht="15.75" thickBot="1" x14ac:dyDescent="0.3">
      <c r="A463" s="7" t="s">
        <v>111</v>
      </c>
      <c r="B463" s="6">
        <f t="shared" si="14"/>
        <v>44774</v>
      </c>
      <c r="C463" s="7" t="s">
        <v>340</v>
      </c>
      <c r="D463" s="14" t="s">
        <v>345</v>
      </c>
      <c r="E463" s="15" t="s">
        <v>107</v>
      </c>
      <c r="F463" s="29" t="str">
        <f t="shared" si="15"/>
        <v>AELA_15-01_NOGALES_220</v>
      </c>
      <c r="G463" s="16">
        <v>48.965107913201962</v>
      </c>
      <c r="H463" s="16">
        <v>64.412847146319152</v>
      </c>
      <c r="I463" s="17">
        <v>37.212437044139975</v>
      </c>
      <c r="J463" s="32">
        <v>151</v>
      </c>
      <c r="K463" s="92">
        <v>42.145000000000003</v>
      </c>
      <c r="L463" s="103">
        <v>6364</v>
      </c>
      <c r="M463" s="100">
        <v>0</v>
      </c>
      <c r="N463" s="93">
        <v>6906.0829999999996</v>
      </c>
      <c r="O463" s="94">
        <v>0</v>
      </c>
    </row>
    <row r="464" spans="1:15" ht="15.75" thickBot="1" x14ac:dyDescent="0.3">
      <c r="A464" s="7" t="s">
        <v>111</v>
      </c>
      <c r="B464" s="6">
        <f t="shared" si="14"/>
        <v>44774</v>
      </c>
      <c r="C464" s="7" t="s">
        <v>340</v>
      </c>
      <c r="D464" s="14" t="s">
        <v>345</v>
      </c>
      <c r="E464" s="15" t="s">
        <v>108</v>
      </c>
      <c r="F464" s="29" t="str">
        <f t="shared" si="15"/>
        <v>AELA_15-01_POLPAICO_220</v>
      </c>
      <c r="G464" s="16">
        <v>66469.850521374843</v>
      </c>
      <c r="H464" s="16">
        <v>104331.23033300298</v>
      </c>
      <c r="I464" s="17">
        <v>58081.695537859203</v>
      </c>
      <c r="J464" s="32">
        <v>228883</v>
      </c>
      <c r="K464" s="92">
        <v>39.183</v>
      </c>
      <c r="L464" s="103">
        <v>8968323</v>
      </c>
      <c r="M464" s="100">
        <v>493</v>
      </c>
      <c r="N464" s="93">
        <v>7021.2312000000002</v>
      </c>
      <c r="O464" s="94">
        <v>3461467</v>
      </c>
    </row>
    <row r="465" spans="1:15" ht="15.75" thickBot="1" x14ac:dyDescent="0.3">
      <c r="A465" s="7" t="s">
        <v>111</v>
      </c>
      <c r="B465" s="6">
        <f t="shared" si="14"/>
        <v>44774</v>
      </c>
      <c r="C465" s="7" t="s">
        <v>340</v>
      </c>
      <c r="D465" s="14" t="s">
        <v>345</v>
      </c>
      <c r="E465" s="15" t="s">
        <v>109</v>
      </c>
      <c r="F465" s="29" t="str">
        <f t="shared" si="15"/>
        <v>AELA_15-01_QUILLOTA_220</v>
      </c>
      <c r="G465" s="16">
        <v>432.85265314662132</v>
      </c>
      <c r="H465" s="16">
        <v>638.43613495700788</v>
      </c>
      <c r="I465" s="17">
        <v>348.51923048936334</v>
      </c>
      <c r="J465" s="32">
        <v>1420</v>
      </c>
      <c r="K465" s="92">
        <v>40.840000000000003</v>
      </c>
      <c r="L465" s="103">
        <v>57993</v>
      </c>
      <c r="M465" s="100">
        <v>3</v>
      </c>
      <c r="N465" s="93">
        <v>6974.1889000000001</v>
      </c>
      <c r="O465" s="94">
        <v>20923</v>
      </c>
    </row>
    <row r="466" spans="1:15" ht="15.75" thickBot="1" x14ac:dyDescent="0.3">
      <c r="A466" s="7" t="s">
        <v>111</v>
      </c>
      <c r="B466" s="6">
        <f t="shared" si="14"/>
        <v>44774</v>
      </c>
      <c r="C466" s="7" t="s">
        <v>341</v>
      </c>
      <c r="D466" s="14" t="s">
        <v>346</v>
      </c>
      <c r="E466" s="15" t="s">
        <v>103</v>
      </c>
      <c r="F466" s="29" t="str">
        <f t="shared" si="15"/>
        <v>PUELCHE_SUR_ALTO_JAHUEL_220</v>
      </c>
      <c r="G466" s="16">
        <v>350546.52110086929</v>
      </c>
      <c r="H466" s="16">
        <v>550880.77088611387</v>
      </c>
      <c r="I466" s="17">
        <v>317149.77963632043</v>
      </c>
      <c r="J466" s="32">
        <v>1218577</v>
      </c>
      <c r="K466" s="92">
        <v>39.728000000000002</v>
      </c>
      <c r="L466" s="103">
        <v>48411627</v>
      </c>
      <c r="M466" s="100">
        <v>2624</v>
      </c>
      <c r="N466" s="93">
        <v>6958.0401000000002</v>
      </c>
      <c r="O466" s="94">
        <v>18257897</v>
      </c>
    </row>
    <row r="467" spans="1:15" ht="15.75" thickBot="1" x14ac:dyDescent="0.3">
      <c r="A467" s="7" t="s">
        <v>111</v>
      </c>
      <c r="B467" s="6">
        <f t="shared" si="14"/>
        <v>44774</v>
      </c>
      <c r="C467" s="7" t="s">
        <v>341</v>
      </c>
      <c r="D467" s="14" t="s">
        <v>346</v>
      </c>
      <c r="E467" s="15" t="s">
        <v>104</v>
      </c>
      <c r="F467" s="29" t="str">
        <f t="shared" si="15"/>
        <v>PUELCHE_SUR_CERRO_NAVIA_220</v>
      </c>
      <c r="G467" s="16">
        <v>482450.73632790375</v>
      </c>
      <c r="H467" s="16">
        <v>758181.57665418927</v>
      </c>
      <c r="I467" s="17">
        <v>432161.50070518057</v>
      </c>
      <c r="J467" s="32">
        <v>1672794</v>
      </c>
      <c r="K467" s="92">
        <v>37.453000000000003</v>
      </c>
      <c r="L467" s="103">
        <v>62651154</v>
      </c>
      <c r="M467" s="100">
        <v>3602</v>
      </c>
      <c r="N467" s="93">
        <v>7101.2731999999996</v>
      </c>
      <c r="O467" s="94">
        <v>25578786</v>
      </c>
    </row>
    <row r="468" spans="1:15" ht="15.75" thickBot="1" x14ac:dyDescent="0.3">
      <c r="A468" s="7" t="s">
        <v>111</v>
      </c>
      <c r="B468" s="6">
        <f t="shared" si="14"/>
        <v>44774</v>
      </c>
      <c r="C468" s="7" t="s">
        <v>341</v>
      </c>
      <c r="D468" s="14" t="s">
        <v>346</v>
      </c>
      <c r="E468" s="15" t="s">
        <v>105</v>
      </c>
      <c r="F468" s="29" t="str">
        <f t="shared" si="15"/>
        <v>PUELCHE_SUR_CHENA_220</v>
      </c>
      <c r="G468" s="16">
        <v>457529.16201695148</v>
      </c>
      <c r="H468" s="16">
        <v>710260.13574417692</v>
      </c>
      <c r="I468" s="17">
        <v>422294.25457903987</v>
      </c>
      <c r="J468" s="32">
        <v>1590084</v>
      </c>
      <c r="K468" s="92">
        <v>37.463999999999999</v>
      </c>
      <c r="L468" s="103">
        <v>59570907</v>
      </c>
      <c r="M468" s="100">
        <v>3424</v>
      </c>
      <c r="N468" s="93">
        <v>7111.1028999999999</v>
      </c>
      <c r="O468" s="94">
        <v>24348416</v>
      </c>
    </row>
    <row r="469" spans="1:15" ht="15.75" thickBot="1" x14ac:dyDescent="0.3">
      <c r="A469" s="7" t="s">
        <v>111</v>
      </c>
      <c r="B469" s="6">
        <f t="shared" si="14"/>
        <v>44774</v>
      </c>
      <c r="C469" s="7" t="s">
        <v>341</v>
      </c>
      <c r="D469" s="14" t="s">
        <v>346</v>
      </c>
      <c r="E469" s="15" t="s">
        <v>106</v>
      </c>
      <c r="F469" s="29" t="str">
        <f t="shared" si="15"/>
        <v>PUELCHE_SUR_LOS_MAQUIS_220</v>
      </c>
      <c r="G469" s="16">
        <v>500.93191084887417</v>
      </c>
      <c r="H469" s="16">
        <v>654.50293438673702</v>
      </c>
      <c r="I469" s="17">
        <v>376.37507944189298</v>
      </c>
      <c r="J469" s="32">
        <v>1532</v>
      </c>
      <c r="K469" s="92">
        <v>38.234000000000002</v>
      </c>
      <c r="L469" s="103">
        <v>58574</v>
      </c>
      <c r="M469" s="100">
        <v>3</v>
      </c>
      <c r="N469" s="93">
        <v>7050.0182000000004</v>
      </c>
      <c r="O469" s="94">
        <v>21150</v>
      </c>
    </row>
    <row r="470" spans="1:15" ht="15.75" thickBot="1" x14ac:dyDescent="0.3">
      <c r="A470" s="7" t="s">
        <v>111</v>
      </c>
      <c r="B470" s="6">
        <f t="shared" si="14"/>
        <v>44774</v>
      </c>
      <c r="C470" s="7" t="s">
        <v>341</v>
      </c>
      <c r="D470" s="14" t="s">
        <v>346</v>
      </c>
      <c r="E470" s="15" t="s">
        <v>107</v>
      </c>
      <c r="F470" s="29" t="str">
        <f t="shared" si="15"/>
        <v>PUELCHE_SUR_NOGALES_220</v>
      </c>
      <c r="G470" s="16">
        <v>159.13498981160578</v>
      </c>
      <c r="H470" s="16">
        <v>209.33963410304918</v>
      </c>
      <c r="I470" s="17">
        <v>120.93919613904498</v>
      </c>
      <c r="J470" s="32">
        <v>489</v>
      </c>
      <c r="K470" s="92">
        <v>39.798999999999999</v>
      </c>
      <c r="L470" s="103">
        <v>19462</v>
      </c>
      <c r="M470" s="100">
        <v>1</v>
      </c>
      <c r="N470" s="93">
        <v>6906.0829999999996</v>
      </c>
      <c r="O470" s="94">
        <v>6906</v>
      </c>
    </row>
    <row r="471" spans="1:15" ht="15.75" thickBot="1" x14ac:dyDescent="0.3">
      <c r="A471" s="7" t="s">
        <v>111</v>
      </c>
      <c r="B471" s="6">
        <f t="shared" si="14"/>
        <v>44774</v>
      </c>
      <c r="C471" s="7" t="s">
        <v>341</v>
      </c>
      <c r="D471" s="14" t="s">
        <v>346</v>
      </c>
      <c r="E471" s="15" t="s">
        <v>108</v>
      </c>
      <c r="F471" s="29" t="str">
        <f t="shared" si="15"/>
        <v>PUELCHE_SUR_POLPAICO_220</v>
      </c>
      <c r="G471" s="16">
        <v>216024.82739849109</v>
      </c>
      <c r="H471" s="16">
        <v>339073.06618226191</v>
      </c>
      <c r="I471" s="17">
        <v>188763.59966452688</v>
      </c>
      <c r="J471" s="32">
        <v>743861</v>
      </c>
      <c r="K471" s="92">
        <v>37.000999999999998</v>
      </c>
      <c r="L471" s="103">
        <v>27523601</v>
      </c>
      <c r="M471" s="100">
        <v>1602</v>
      </c>
      <c r="N471" s="93">
        <v>7021.2312000000002</v>
      </c>
      <c r="O471" s="94">
        <v>11248012</v>
      </c>
    </row>
    <row r="472" spans="1:15" ht="15.75" thickBot="1" x14ac:dyDescent="0.3">
      <c r="A472" s="7" t="s">
        <v>111</v>
      </c>
      <c r="B472" s="6">
        <f t="shared" si="14"/>
        <v>44774</v>
      </c>
      <c r="C472" s="7" t="s">
        <v>341</v>
      </c>
      <c r="D472" s="14" t="s">
        <v>346</v>
      </c>
      <c r="E472" s="15" t="s">
        <v>109</v>
      </c>
      <c r="F472" s="29" t="str">
        <f t="shared" si="15"/>
        <v>PUELCHE_SUR_QUILLOTA_220</v>
      </c>
      <c r="G472" s="16">
        <v>1406.7568822786595</v>
      </c>
      <c r="H472" s="16">
        <v>2074.8964346579478</v>
      </c>
      <c r="I472" s="17">
        <v>1132.6760331333808</v>
      </c>
      <c r="J472" s="32">
        <v>4614</v>
      </c>
      <c r="K472" s="92">
        <v>38.567</v>
      </c>
      <c r="L472" s="103">
        <v>177948</v>
      </c>
      <c r="M472" s="100">
        <v>10</v>
      </c>
      <c r="N472" s="93">
        <v>6974.1889000000001</v>
      </c>
      <c r="O472" s="94">
        <v>69742</v>
      </c>
    </row>
    <row r="473" spans="1:15" ht="15.75" thickBot="1" x14ac:dyDescent="0.3">
      <c r="A473" s="7" t="s">
        <v>111</v>
      </c>
      <c r="B473" s="6">
        <f t="shared" si="14"/>
        <v>44774</v>
      </c>
      <c r="C473" s="7" t="s">
        <v>342</v>
      </c>
      <c r="D473" s="14" t="s">
        <v>347</v>
      </c>
      <c r="E473" s="15" t="s">
        <v>103</v>
      </c>
      <c r="F473" s="29" t="str">
        <f t="shared" si="15"/>
        <v>ACCIONA_15-01_ALTO_JAHUEL_220</v>
      </c>
      <c r="G473" s="16">
        <v>620196.87228356674</v>
      </c>
      <c r="H473" s="16">
        <v>974633.92314316356</v>
      </c>
      <c r="I473" s="17">
        <v>561110.40770896582</v>
      </c>
      <c r="J473" s="32">
        <v>2155941</v>
      </c>
      <c r="K473" s="92">
        <v>49.506</v>
      </c>
      <c r="L473" s="103">
        <v>106732015</v>
      </c>
      <c r="M473" s="100">
        <v>4642</v>
      </c>
      <c r="N473" s="93">
        <v>6958.0401000000002</v>
      </c>
      <c r="O473" s="94">
        <v>32299222</v>
      </c>
    </row>
    <row r="474" spans="1:15" ht="15.75" thickBot="1" x14ac:dyDescent="0.3">
      <c r="A474" s="7" t="s">
        <v>111</v>
      </c>
      <c r="B474" s="6">
        <f t="shared" si="14"/>
        <v>44774</v>
      </c>
      <c r="C474" s="7" t="s">
        <v>342</v>
      </c>
      <c r="D474" s="14" t="s">
        <v>347</v>
      </c>
      <c r="E474" s="15" t="s">
        <v>104</v>
      </c>
      <c r="F474" s="29" t="str">
        <f t="shared" si="15"/>
        <v>ACCIONA_15-01_CERRO_NAVIA_220</v>
      </c>
      <c r="G474" s="16">
        <v>853565.56031937106</v>
      </c>
      <c r="H474" s="16">
        <v>1341396.4029289167</v>
      </c>
      <c r="I474" s="17">
        <v>764592.41477282136</v>
      </c>
      <c r="J474" s="32">
        <v>2959554</v>
      </c>
      <c r="K474" s="92">
        <v>46.670999999999999</v>
      </c>
      <c r="L474" s="103">
        <v>138125345</v>
      </c>
      <c r="M474" s="100">
        <v>6373</v>
      </c>
      <c r="N474" s="93">
        <v>7101.2731999999996</v>
      </c>
      <c r="O474" s="94">
        <v>45256414</v>
      </c>
    </row>
    <row r="475" spans="1:15" ht="15.75" thickBot="1" x14ac:dyDescent="0.3">
      <c r="A475" s="7" t="s">
        <v>111</v>
      </c>
      <c r="B475" s="6">
        <f t="shared" si="14"/>
        <v>44774</v>
      </c>
      <c r="C475" s="7" t="s">
        <v>342</v>
      </c>
      <c r="D475" s="14" t="s">
        <v>347</v>
      </c>
      <c r="E475" s="15" t="s">
        <v>105</v>
      </c>
      <c r="F475" s="29" t="str">
        <f t="shared" si="15"/>
        <v>ACCIONA_15-01_CHENA_220</v>
      </c>
      <c r="G475" s="16">
        <v>809473.60244885611</v>
      </c>
      <c r="H475" s="16">
        <v>1256612.4271120254</v>
      </c>
      <c r="I475" s="17">
        <v>747135.00236927997</v>
      </c>
      <c r="J475" s="32">
        <v>2813221</v>
      </c>
      <c r="K475" s="92">
        <v>46.683999999999997</v>
      </c>
      <c r="L475" s="103">
        <v>131332409</v>
      </c>
      <c r="M475" s="100">
        <v>6058</v>
      </c>
      <c r="N475" s="93">
        <v>7111.1028999999999</v>
      </c>
      <c r="O475" s="94">
        <v>43079061</v>
      </c>
    </row>
    <row r="476" spans="1:15" ht="15.75" thickBot="1" x14ac:dyDescent="0.3">
      <c r="A476" s="7" t="s">
        <v>111</v>
      </c>
      <c r="B476" s="6">
        <f t="shared" si="14"/>
        <v>44774</v>
      </c>
      <c r="C476" s="7" t="s">
        <v>342</v>
      </c>
      <c r="D476" s="14" t="s">
        <v>347</v>
      </c>
      <c r="E476" s="15" t="s">
        <v>106</v>
      </c>
      <c r="F476" s="29" t="str">
        <f t="shared" si="15"/>
        <v>ACCIONA_15-01_LOS_MAQUIS_220</v>
      </c>
      <c r="G476" s="16">
        <v>886.26297976041121</v>
      </c>
      <c r="H476" s="16">
        <v>1157.9652011159676</v>
      </c>
      <c r="I476" s="17">
        <v>665.89349208852309</v>
      </c>
      <c r="J476" s="32">
        <v>2710</v>
      </c>
      <c r="K476" s="92">
        <v>47.643000000000001</v>
      </c>
      <c r="L476" s="103">
        <v>129113</v>
      </c>
      <c r="M476" s="100">
        <v>6</v>
      </c>
      <c r="N476" s="93">
        <v>7050.0182000000004</v>
      </c>
      <c r="O476" s="94">
        <v>42300</v>
      </c>
    </row>
    <row r="477" spans="1:15" ht="15.75" thickBot="1" x14ac:dyDescent="0.3">
      <c r="A477" s="7" t="s">
        <v>111</v>
      </c>
      <c r="B477" s="6">
        <f t="shared" si="14"/>
        <v>44774</v>
      </c>
      <c r="C477" s="7" t="s">
        <v>342</v>
      </c>
      <c r="D477" s="14" t="s">
        <v>347</v>
      </c>
      <c r="E477" s="15" t="s">
        <v>107</v>
      </c>
      <c r="F477" s="29" t="str">
        <f t="shared" si="15"/>
        <v>ACCIONA_15-01_NOGALES_220</v>
      </c>
      <c r="G477" s="16">
        <v>281.5461486883101</v>
      </c>
      <c r="H477" s="16">
        <v>370.36963284635908</v>
      </c>
      <c r="I477" s="17">
        <v>213.96906449498499</v>
      </c>
      <c r="J477" s="32">
        <v>866</v>
      </c>
      <c r="K477" s="92">
        <v>49.594000000000001</v>
      </c>
      <c r="L477" s="103">
        <v>42948</v>
      </c>
      <c r="M477" s="100">
        <v>2</v>
      </c>
      <c r="N477" s="93">
        <v>6906.0829999999996</v>
      </c>
      <c r="O477" s="94">
        <v>13812</v>
      </c>
    </row>
    <row r="478" spans="1:15" ht="15.75" thickBot="1" x14ac:dyDescent="0.3">
      <c r="A478" s="7" t="s">
        <v>111</v>
      </c>
      <c r="B478" s="6">
        <f t="shared" si="14"/>
        <v>44774</v>
      </c>
      <c r="C478" s="7" t="s">
        <v>342</v>
      </c>
      <c r="D478" s="14" t="s">
        <v>347</v>
      </c>
      <c r="E478" s="15" t="s">
        <v>108</v>
      </c>
      <c r="F478" s="29" t="str">
        <f t="shared" si="15"/>
        <v>ACCIONA_15-01_POLPAICO_220</v>
      </c>
      <c r="G478" s="16">
        <v>382197.26690595108</v>
      </c>
      <c r="H478" s="16">
        <v>599897.70961477165</v>
      </c>
      <c r="I478" s="17">
        <v>333965.92767565936</v>
      </c>
      <c r="J478" s="32">
        <v>1316061</v>
      </c>
      <c r="K478" s="92">
        <v>46.107999999999997</v>
      </c>
      <c r="L478" s="103">
        <v>60680941</v>
      </c>
      <c r="M478" s="100">
        <v>2834</v>
      </c>
      <c r="N478" s="93">
        <v>7021.2312000000002</v>
      </c>
      <c r="O478" s="94">
        <v>19898169</v>
      </c>
    </row>
    <row r="479" spans="1:15" ht="15.75" thickBot="1" x14ac:dyDescent="0.3">
      <c r="A479" s="7" t="s">
        <v>111</v>
      </c>
      <c r="B479" s="6">
        <f t="shared" si="14"/>
        <v>44774</v>
      </c>
      <c r="C479" s="7" t="s">
        <v>342</v>
      </c>
      <c r="D479" s="14" t="s">
        <v>347</v>
      </c>
      <c r="E479" s="15" t="s">
        <v>109</v>
      </c>
      <c r="F479" s="29" t="str">
        <f t="shared" si="15"/>
        <v>ACCIONA_15-01_QUILLOTA_220</v>
      </c>
      <c r="G479" s="16">
        <v>2488.874274697353</v>
      </c>
      <c r="H479" s="16">
        <v>3670.9657680981404</v>
      </c>
      <c r="I479" s="17">
        <v>2003.9626433997391</v>
      </c>
      <c r="J479" s="32">
        <v>8164</v>
      </c>
      <c r="K479" s="92">
        <v>48.058</v>
      </c>
      <c r="L479" s="103">
        <v>392346</v>
      </c>
      <c r="M479" s="100">
        <v>18</v>
      </c>
      <c r="N479" s="93">
        <v>6974.1889000000001</v>
      </c>
      <c r="O479" s="94">
        <v>125535</v>
      </c>
    </row>
    <row r="480" spans="1:15" ht="15.75" thickBot="1" x14ac:dyDescent="0.3">
      <c r="A480" s="7" t="s">
        <v>111</v>
      </c>
      <c r="B480" s="6">
        <f t="shared" si="14"/>
        <v>44774</v>
      </c>
      <c r="C480" s="7" t="s">
        <v>343</v>
      </c>
      <c r="D480" s="14" t="s">
        <v>348</v>
      </c>
      <c r="E480" s="15" t="s">
        <v>103</v>
      </c>
      <c r="F480" s="29" t="str">
        <f t="shared" si="15"/>
        <v>ENEL_GX_15-01_ALTO_JAHUEL_220</v>
      </c>
      <c r="G480" s="16">
        <v>7253572.8006928572</v>
      </c>
      <c r="H480" s="16">
        <v>11398925.779024998</v>
      </c>
      <c r="I480" s="17">
        <v>6562521.3112692414</v>
      </c>
      <c r="J480" s="32">
        <v>25215020</v>
      </c>
      <c r="K480" s="92">
        <v>45.758000000000003</v>
      </c>
      <c r="L480" s="103">
        <v>1153788885</v>
      </c>
      <c r="M480" s="100">
        <v>54294</v>
      </c>
      <c r="N480" s="93">
        <v>6958.0401000000002</v>
      </c>
      <c r="O480" s="94">
        <v>377779829</v>
      </c>
    </row>
    <row r="481" spans="1:15" ht="15.75" thickBot="1" x14ac:dyDescent="0.3">
      <c r="A481" s="7" t="s">
        <v>111</v>
      </c>
      <c r="B481" s="6">
        <f t="shared" si="14"/>
        <v>44774</v>
      </c>
      <c r="C481" s="7" t="s">
        <v>343</v>
      </c>
      <c r="D481" s="14" t="s">
        <v>348</v>
      </c>
      <c r="E481" s="15" t="s">
        <v>104</v>
      </c>
      <c r="F481" s="29" t="str">
        <f t="shared" si="15"/>
        <v>ENEL_GX_15-01_CERRO_NAVIA_220</v>
      </c>
      <c r="G481" s="16">
        <v>9982958.9742108732</v>
      </c>
      <c r="H481" s="16">
        <v>15688432.009350263</v>
      </c>
      <c r="I481" s="17">
        <v>8942364.9026021715</v>
      </c>
      <c r="J481" s="32">
        <v>34613756</v>
      </c>
      <c r="K481" s="92">
        <v>43.137</v>
      </c>
      <c r="L481" s="103">
        <v>1493133593</v>
      </c>
      <c r="M481" s="100">
        <v>74532</v>
      </c>
      <c r="N481" s="93">
        <v>7101.2731999999996</v>
      </c>
      <c r="O481" s="94">
        <v>529272094</v>
      </c>
    </row>
    <row r="482" spans="1:15" ht="15.75" thickBot="1" x14ac:dyDescent="0.3">
      <c r="A482" s="7" t="s">
        <v>111</v>
      </c>
      <c r="B482" s="6">
        <f t="shared" si="14"/>
        <v>44774</v>
      </c>
      <c r="C482" s="7" t="s">
        <v>343</v>
      </c>
      <c r="D482" s="14" t="s">
        <v>348</v>
      </c>
      <c r="E482" s="15" t="s">
        <v>105</v>
      </c>
      <c r="F482" s="29" t="str">
        <f t="shared" si="15"/>
        <v>ENEL_GX_15-01_CHENA_220</v>
      </c>
      <c r="G482" s="16">
        <v>9467277.195356898</v>
      </c>
      <c r="H482" s="16">
        <v>14696832.779486978</v>
      </c>
      <c r="I482" s="17">
        <v>8738190.0390389953</v>
      </c>
      <c r="J482" s="32">
        <v>32902300</v>
      </c>
      <c r="K482" s="92">
        <v>43.15</v>
      </c>
      <c r="L482" s="103">
        <v>1419734245</v>
      </c>
      <c r="M482" s="100">
        <v>70847</v>
      </c>
      <c r="N482" s="93">
        <v>7111.1028999999999</v>
      </c>
      <c r="O482" s="94">
        <v>503800307</v>
      </c>
    </row>
    <row r="483" spans="1:15" ht="15.75" thickBot="1" x14ac:dyDescent="0.3">
      <c r="A483" s="7" t="s">
        <v>111</v>
      </c>
      <c r="B483" s="6">
        <f t="shared" si="14"/>
        <v>44774</v>
      </c>
      <c r="C483" s="7" t="s">
        <v>343</v>
      </c>
      <c r="D483" s="14" t="s">
        <v>348</v>
      </c>
      <c r="E483" s="15" t="s">
        <v>106</v>
      </c>
      <c r="F483" s="29" t="str">
        <f t="shared" si="15"/>
        <v>ENEL_GX_15-01_LOS_MAQUIS_220</v>
      </c>
      <c r="G483" s="16">
        <v>10365.374821354868</v>
      </c>
      <c r="H483" s="16">
        <v>13543.094559695304</v>
      </c>
      <c r="I483" s="17">
        <v>7788.0220591684492</v>
      </c>
      <c r="J483" s="32">
        <v>31696</v>
      </c>
      <c r="K483" s="92">
        <v>44.036000000000001</v>
      </c>
      <c r="L483" s="103">
        <v>1395765</v>
      </c>
      <c r="M483" s="100">
        <v>68</v>
      </c>
      <c r="N483" s="93">
        <v>7050.0182000000004</v>
      </c>
      <c r="O483" s="94">
        <v>479401</v>
      </c>
    </row>
    <row r="484" spans="1:15" ht="15.75" thickBot="1" x14ac:dyDescent="0.3">
      <c r="A484" s="7" t="s">
        <v>111</v>
      </c>
      <c r="B484" s="6">
        <f t="shared" si="14"/>
        <v>44774</v>
      </c>
      <c r="C484" s="7" t="s">
        <v>343</v>
      </c>
      <c r="D484" s="14" t="s">
        <v>348</v>
      </c>
      <c r="E484" s="15" t="s">
        <v>107</v>
      </c>
      <c r="F484" s="29" t="str">
        <f t="shared" si="15"/>
        <v>ENEL_GX_15-01_NOGALES_220</v>
      </c>
      <c r="G484" s="16">
        <v>3292.8503472549119</v>
      </c>
      <c r="H484" s="16">
        <v>4331.6940395478578</v>
      </c>
      <c r="I484" s="17">
        <v>2502.4959908228852</v>
      </c>
      <c r="J484" s="32">
        <v>10127</v>
      </c>
      <c r="K484" s="92">
        <v>45.838999999999999</v>
      </c>
      <c r="L484" s="103">
        <v>464212</v>
      </c>
      <c r="M484" s="100">
        <v>22</v>
      </c>
      <c r="N484" s="93">
        <v>6906.0829999999996</v>
      </c>
      <c r="O484" s="94">
        <v>151934</v>
      </c>
    </row>
    <row r="485" spans="1:15" ht="15.75" thickBot="1" x14ac:dyDescent="0.3">
      <c r="A485" s="7" t="s">
        <v>111</v>
      </c>
      <c r="B485" s="6">
        <f t="shared" si="14"/>
        <v>44774</v>
      </c>
      <c r="C485" s="7" t="s">
        <v>343</v>
      </c>
      <c r="D485" s="14" t="s">
        <v>348</v>
      </c>
      <c r="E485" s="15" t="s">
        <v>108</v>
      </c>
      <c r="F485" s="29" t="str">
        <f t="shared" si="15"/>
        <v>ENEL_GX_15-01_POLPAICO_220</v>
      </c>
      <c r="G485" s="16">
        <v>4470025.2832952123</v>
      </c>
      <c r="H485" s="16">
        <v>7016161.9706945233</v>
      </c>
      <c r="I485" s="17">
        <v>3905930.9674150189</v>
      </c>
      <c r="J485" s="32">
        <v>15392118</v>
      </c>
      <c r="K485" s="92">
        <v>42.616999999999997</v>
      </c>
      <c r="L485" s="103">
        <v>655965893</v>
      </c>
      <c r="M485" s="100">
        <v>33143</v>
      </c>
      <c r="N485" s="93">
        <v>7021.2312000000002</v>
      </c>
      <c r="O485" s="94">
        <v>232704666</v>
      </c>
    </row>
    <row r="486" spans="1:15" ht="15.75" thickBot="1" x14ac:dyDescent="0.3">
      <c r="A486" s="7" t="s">
        <v>111</v>
      </c>
      <c r="B486" s="6">
        <f t="shared" si="14"/>
        <v>44774</v>
      </c>
      <c r="C486" s="7" t="s">
        <v>343</v>
      </c>
      <c r="D486" s="14" t="s">
        <v>348</v>
      </c>
      <c r="E486" s="15" t="s">
        <v>109</v>
      </c>
      <c r="F486" s="29" t="str">
        <f t="shared" si="15"/>
        <v>ENEL_GX_15-01_QUILLOTA_220</v>
      </c>
      <c r="G486" s="16">
        <v>29108.87098933091</v>
      </c>
      <c r="H486" s="16">
        <v>42934.136945431957</v>
      </c>
      <c r="I486" s="17">
        <v>23437.539873827034</v>
      </c>
      <c r="J486" s="32">
        <v>95481</v>
      </c>
      <c r="K486" s="92">
        <v>44.42</v>
      </c>
      <c r="L486" s="103">
        <v>4241266</v>
      </c>
      <c r="M486" s="100">
        <v>206</v>
      </c>
      <c r="N486" s="93">
        <v>6974.1889000000001</v>
      </c>
      <c r="O486" s="94">
        <v>1436683</v>
      </c>
    </row>
    <row r="487" spans="1:15" ht="15.75" thickBot="1" x14ac:dyDescent="0.3">
      <c r="A487" s="7" t="s">
        <v>111</v>
      </c>
      <c r="B487" s="6">
        <f t="shared" si="14"/>
        <v>44774</v>
      </c>
      <c r="C487" s="7" t="s">
        <v>344</v>
      </c>
      <c r="D487" s="14" t="s">
        <v>349</v>
      </c>
      <c r="E487" s="15" t="s">
        <v>103</v>
      </c>
      <c r="F487" s="29" t="str">
        <f t="shared" si="15"/>
        <v>COX_ALTO_JAHUEL_220</v>
      </c>
      <c r="G487" s="16">
        <v>323581.13112814538</v>
      </c>
      <c r="H487" s="16">
        <v>508504.89800975914</v>
      </c>
      <c r="I487" s="17">
        <v>292753.39578176214</v>
      </c>
      <c r="J487" s="32">
        <v>1124839</v>
      </c>
      <c r="K487" s="92">
        <v>47.545999999999999</v>
      </c>
      <c r="L487" s="103">
        <v>53481595</v>
      </c>
      <c r="M487" s="100">
        <v>2422</v>
      </c>
      <c r="N487" s="93">
        <v>6958.0401000000002</v>
      </c>
      <c r="O487" s="94">
        <v>16852373</v>
      </c>
    </row>
    <row r="488" spans="1:15" ht="15.75" thickBot="1" x14ac:dyDescent="0.3">
      <c r="A488" s="7" t="s">
        <v>111</v>
      </c>
      <c r="B488" s="6">
        <f t="shared" si="14"/>
        <v>44774</v>
      </c>
      <c r="C488" s="7" t="s">
        <v>344</v>
      </c>
      <c r="D488" s="14" t="s">
        <v>349</v>
      </c>
      <c r="E488" s="15" t="s">
        <v>104</v>
      </c>
      <c r="F488" s="29" t="str">
        <f t="shared" si="15"/>
        <v>COX_CERRO_NAVIA_220</v>
      </c>
      <c r="G488" s="16">
        <v>445338.76554909168</v>
      </c>
      <c r="H488" s="16">
        <v>699859.32652770204</v>
      </c>
      <c r="I488" s="17">
        <v>398917.97182600072</v>
      </c>
      <c r="J488" s="32">
        <v>1544116</v>
      </c>
      <c r="K488" s="92">
        <v>44.822000000000003</v>
      </c>
      <c r="L488" s="103">
        <v>69210367</v>
      </c>
      <c r="M488" s="100">
        <v>3325</v>
      </c>
      <c r="N488" s="93">
        <v>7101.2731999999996</v>
      </c>
      <c r="O488" s="94">
        <v>23611733</v>
      </c>
    </row>
    <row r="489" spans="1:15" ht="15.75" thickBot="1" x14ac:dyDescent="0.3">
      <c r="A489" s="7" t="s">
        <v>111</v>
      </c>
      <c r="B489" s="6">
        <f t="shared" si="14"/>
        <v>44774</v>
      </c>
      <c r="C489" s="7" t="s">
        <v>344</v>
      </c>
      <c r="D489" s="14" t="s">
        <v>349</v>
      </c>
      <c r="E489" s="15" t="s">
        <v>105</v>
      </c>
      <c r="F489" s="29" t="str">
        <f t="shared" si="15"/>
        <v>COX_CHENA_220</v>
      </c>
      <c r="G489" s="16">
        <v>422334.25482193596</v>
      </c>
      <c r="H489" s="16">
        <v>655624.1876187342</v>
      </c>
      <c r="I489" s="17">
        <v>389809.75231610669</v>
      </c>
      <c r="J489" s="32">
        <v>1467768</v>
      </c>
      <c r="K489" s="92">
        <v>44.835999999999999</v>
      </c>
      <c r="L489" s="103">
        <v>65808846</v>
      </c>
      <c r="M489" s="100">
        <v>3160</v>
      </c>
      <c r="N489" s="93">
        <v>7111.1028999999999</v>
      </c>
      <c r="O489" s="94">
        <v>22471085</v>
      </c>
    </row>
    <row r="490" spans="1:15" ht="15.75" thickBot="1" x14ac:dyDescent="0.3">
      <c r="A490" s="7" t="s">
        <v>111</v>
      </c>
      <c r="B490" s="6">
        <f t="shared" si="14"/>
        <v>44774</v>
      </c>
      <c r="C490" s="7" t="s">
        <v>344</v>
      </c>
      <c r="D490" s="14" t="s">
        <v>349</v>
      </c>
      <c r="E490" s="15" t="s">
        <v>106</v>
      </c>
      <c r="F490" s="29" t="str">
        <f t="shared" si="15"/>
        <v>COX_LOS_MAQUIS_220</v>
      </c>
      <c r="G490" s="16">
        <v>462.39829686976185</v>
      </c>
      <c r="H490" s="16">
        <v>604.15604516756821</v>
      </c>
      <c r="I490" s="17">
        <v>347.42285717680539</v>
      </c>
      <c r="J490" s="32">
        <v>1414</v>
      </c>
      <c r="K490" s="92">
        <v>45.756999999999998</v>
      </c>
      <c r="L490" s="103">
        <v>64700</v>
      </c>
      <c r="M490" s="100">
        <v>3</v>
      </c>
      <c r="N490" s="93">
        <v>7050.0182000000004</v>
      </c>
      <c r="O490" s="94">
        <v>21150</v>
      </c>
    </row>
    <row r="491" spans="1:15" ht="15.75" thickBot="1" x14ac:dyDescent="0.3">
      <c r="A491" s="7" t="s">
        <v>111</v>
      </c>
      <c r="B491" s="6">
        <f t="shared" si="14"/>
        <v>44774</v>
      </c>
      <c r="C491" s="7" t="s">
        <v>344</v>
      </c>
      <c r="D491" s="14" t="s">
        <v>349</v>
      </c>
      <c r="E491" s="15" t="s">
        <v>107</v>
      </c>
      <c r="F491" s="29" t="str">
        <f t="shared" si="15"/>
        <v>COX_NOGALES_220</v>
      </c>
      <c r="G491" s="16">
        <v>146.8937128333053</v>
      </c>
      <c r="H491" s="16">
        <v>193.23642231646943</v>
      </c>
      <c r="I491" s="17">
        <v>111.63608687801002</v>
      </c>
      <c r="J491" s="32">
        <v>452</v>
      </c>
      <c r="K491" s="92">
        <v>47.63</v>
      </c>
      <c r="L491" s="103">
        <v>21529</v>
      </c>
      <c r="M491" s="100">
        <v>1</v>
      </c>
      <c r="N491" s="93">
        <v>6906.0829999999996</v>
      </c>
      <c r="O491" s="94">
        <v>6906</v>
      </c>
    </row>
    <row r="492" spans="1:15" ht="15.75" thickBot="1" x14ac:dyDescent="0.3">
      <c r="A492" s="7" t="s">
        <v>111</v>
      </c>
      <c r="B492" s="6">
        <f t="shared" si="14"/>
        <v>44774</v>
      </c>
      <c r="C492" s="7" t="s">
        <v>344</v>
      </c>
      <c r="D492" s="14" t="s">
        <v>349</v>
      </c>
      <c r="E492" s="15" t="s">
        <v>108</v>
      </c>
      <c r="F492" s="29" t="str">
        <f t="shared" si="15"/>
        <v>COX_POLPAICO_220</v>
      </c>
      <c r="G492" s="16">
        <v>199407.36476814744</v>
      </c>
      <c r="H492" s="16">
        <v>312990.25859901117</v>
      </c>
      <c r="I492" s="17">
        <v>174243.17578006213</v>
      </c>
      <c r="J492" s="32">
        <v>686641</v>
      </c>
      <c r="K492" s="92">
        <v>44.281999999999996</v>
      </c>
      <c r="L492" s="103">
        <v>30405837</v>
      </c>
      <c r="M492" s="100">
        <v>1479</v>
      </c>
      <c r="N492" s="93">
        <v>7021.2312000000002</v>
      </c>
      <c r="O492" s="94">
        <v>10384401</v>
      </c>
    </row>
    <row r="493" spans="1:15" ht="15.75" thickBot="1" x14ac:dyDescent="0.3">
      <c r="A493" s="7" t="s">
        <v>111</v>
      </c>
      <c r="B493" s="6">
        <f t="shared" si="14"/>
        <v>44774</v>
      </c>
      <c r="C493" s="7" t="s">
        <v>344</v>
      </c>
      <c r="D493" s="14" t="s">
        <v>349</v>
      </c>
      <c r="E493" s="15" t="s">
        <v>109</v>
      </c>
      <c r="F493" s="29" t="str">
        <f t="shared" si="15"/>
        <v>COX_QUILLOTA_220</v>
      </c>
      <c r="G493" s="16">
        <v>1298.5437189920044</v>
      </c>
      <c r="H493" s="16">
        <v>1915.287400918696</v>
      </c>
      <c r="I493" s="17">
        <v>1045.5462255110401</v>
      </c>
      <c r="J493" s="95">
        <v>4259</v>
      </c>
      <c r="K493" s="96">
        <v>46.155000000000001</v>
      </c>
      <c r="L493" s="104">
        <v>196574</v>
      </c>
      <c r="M493" s="101">
        <v>9</v>
      </c>
      <c r="N493" s="97">
        <v>6974.1889000000001</v>
      </c>
      <c r="O493" s="98">
        <v>62768</v>
      </c>
    </row>
    <row r="494" spans="1:15" ht="15.75" thickBot="1" x14ac:dyDescent="0.3">
      <c r="D494"/>
      <c r="J494" s="107">
        <f>+SUM(J4:J493)</f>
        <v>947156705.61129296</v>
      </c>
      <c r="L494" s="107">
        <f>+SUM(L4:L493)</f>
        <v>52808940982</v>
      </c>
      <c r="M494" s="107">
        <f>+SUM(M4:M493)</f>
        <v>1956392</v>
      </c>
      <c r="O494" s="107">
        <f>+SUM(O4:O493)</f>
        <v>14340383423</v>
      </c>
    </row>
    <row r="495" spans="1:15" x14ac:dyDescent="0.25">
      <c r="D495"/>
    </row>
    <row r="496" spans="1:15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</sheetData>
  <mergeCells count="2">
    <mergeCell ref="G2:L2"/>
    <mergeCell ref="M2:O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2"/>
  <sheetViews>
    <sheetView topLeftCell="A61" zoomScale="90" zoomScaleNormal="90" workbookViewId="0">
      <selection activeCell="B72" sqref="B72:D72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7" width="9.140625" style="1"/>
    <col min="8" max="8" width="16.42578125" style="1" customWidth="1"/>
    <col min="9" max="16384" width="9.140625" style="1"/>
  </cols>
  <sheetData>
    <row r="1" spans="1:8" x14ac:dyDescent="0.25">
      <c r="A1" s="21" t="s">
        <v>256</v>
      </c>
      <c r="B1" s="21" t="s">
        <v>120</v>
      </c>
      <c r="C1" s="21" t="s">
        <v>121</v>
      </c>
      <c r="D1" s="21" t="s">
        <v>122</v>
      </c>
      <c r="E1" s="21" t="s">
        <v>123</v>
      </c>
      <c r="F1" s="21" t="s">
        <v>257</v>
      </c>
    </row>
    <row r="2" spans="1:8" x14ac:dyDescent="0.25">
      <c r="A2" s="1" t="s">
        <v>126</v>
      </c>
      <c r="B2" s="18">
        <f>SUMIF('DESPACHO_PSxBH-'!$D$4:$D$2457,PRORRATA_Gral!A2,'DESPACHO_PSxBH-'!$G$4:$G$2457)</f>
        <v>4571760.5743245762</v>
      </c>
      <c r="C2" s="18">
        <f>SUMIF('DESPACHO_PSxBH-'!$D$4:$D$2457,PRORRATA_Gral!A2,'DESPACHO_PSxBH-'!$H$4:$H$2457)</f>
        <v>7155856.8818810359</v>
      </c>
      <c r="D2" s="18">
        <f>SUMIF('DESPACHO_PSxBH-'!$D$4:$D$2457,PRORRATA_Gral!A2,'DESPACHO_PSxBH-'!$I$4:$I$2457)</f>
        <v>4127442.2086601551</v>
      </c>
      <c r="E2" s="2">
        <f>SUMIF('DESPACHO_PSxBH-'!$D$4:$D$2457,PRORRATA_Gral!A2,'DESPACHO_PSxBH-'!$J$4:$J$2457)</f>
        <v>15855060</v>
      </c>
      <c r="F2" s="3">
        <f>E2/$E$72</f>
        <v>1.6739637597526353E-2</v>
      </c>
      <c r="G2" s="85">
        <f>VLOOKUP(A2,ENERGÍA_ANUAL!$A$3:$L$72,12,0)</f>
        <v>1.6723929363414783E-2</v>
      </c>
      <c r="H2" s="84"/>
    </row>
    <row r="3" spans="1:8" x14ac:dyDescent="0.25">
      <c r="A3" s="1" t="s">
        <v>129</v>
      </c>
      <c r="B3" s="18">
        <f>SUMIF('DESPACHO_PSxBH-'!$D$4:$D$2457,PRORRATA_Gral!A3,'DESPACHO_PSxBH-'!$G$4:$G$2457)</f>
        <v>379890.70056971064</v>
      </c>
      <c r="C3" s="18">
        <f>SUMIF('DESPACHO_PSxBH-'!$D$4:$D$2457,PRORRATA_Gral!A3,'DESPACHO_PSxBH-'!$H$4:$H$2457)</f>
        <v>0</v>
      </c>
      <c r="D3" s="18">
        <f>SUMIF('DESPACHO_PSxBH-'!$D$4:$D$2457,PRORRATA_Gral!A3,'DESPACHO_PSxBH-'!$I$4:$I$2457)</f>
        <v>0</v>
      </c>
      <c r="E3" s="2">
        <f>SUMIF('DESPACHO_PSxBH-'!$D$4:$D$2457,PRORRATA_Gral!A3,'DESPACHO_PSxBH-'!$J$4:$J$2457)</f>
        <v>379890</v>
      </c>
      <c r="F3" s="3">
        <f t="shared" ref="F3:F68" si="0">E3/$E$72</f>
        <v>4.0108463335517404E-4</v>
      </c>
      <c r="G3" s="85">
        <f>VLOOKUP(A3,ENERGÍA_ANUAL!$A$3:$L$72,12,0)</f>
        <v>4.2848909892414497E-4</v>
      </c>
      <c r="H3" s="84"/>
    </row>
    <row r="4" spans="1:8" x14ac:dyDescent="0.25">
      <c r="A4" s="1" t="s">
        <v>131</v>
      </c>
      <c r="B4" s="18">
        <f>SUMIF('DESPACHO_PSxBH-'!$D$4:$D$2457,PRORRATA_Gral!A4,'DESPACHO_PSxBH-'!$G$4:$G$2457)</f>
        <v>0</v>
      </c>
      <c r="C4" s="18">
        <f>SUMIF('DESPACHO_PSxBH-'!$D$4:$D$2457,PRORRATA_Gral!A4,'DESPACHO_PSxBH-'!$H$4:$H$2457)</f>
        <v>0</v>
      </c>
      <c r="D4" s="18">
        <f>SUMIF('DESPACHO_PSxBH-'!$D$4:$D$2457,PRORRATA_Gral!A4,'DESPACHO_PSxBH-'!$I$4:$I$2457)</f>
        <v>342973.47087532945</v>
      </c>
      <c r="E4" s="2">
        <f>SUMIF('DESPACHO_PSxBH-'!$D$4:$D$2457,PRORRATA_Gral!A4,'DESPACHO_PSxBH-'!$J$4:$J$2457)</f>
        <v>342973</v>
      </c>
      <c r="F4" s="3">
        <f t="shared" si="0"/>
        <v>3.6210797850884233E-4</v>
      </c>
      <c r="G4" s="85">
        <f>VLOOKUP(A4,ENERGÍA_ANUAL!$A$3:$L$72,12,0)</f>
        <v>3.2426202080746103E-4</v>
      </c>
      <c r="H4" s="84"/>
    </row>
    <row r="5" spans="1:8" x14ac:dyDescent="0.25">
      <c r="A5" s="1" t="s">
        <v>133</v>
      </c>
      <c r="B5" s="18">
        <f>SUMIF('DESPACHO_PSxBH-'!$D$4:$D$2457,PRORRATA_Gral!A5,'DESPACHO_PSxBH-'!$G$4:$G$2457)</f>
        <v>2887443.0027300222</v>
      </c>
      <c r="C5" s="18">
        <f>SUMIF('DESPACHO_PSxBH-'!$D$4:$D$2457,PRORRATA_Gral!A5,'DESPACHO_PSxBH-'!$H$4:$H$2457)</f>
        <v>4519512.4605092574</v>
      </c>
      <c r="D5" s="18">
        <f>SUMIF('DESPACHO_PSxBH-'!$D$4:$D$2457,PRORRATA_Gral!A5,'DESPACHO_PSxBH-'!$I$4:$I$2457)</f>
        <v>2606819.3928394914</v>
      </c>
      <c r="E5" s="2">
        <f>SUMIF('DESPACHO_PSxBH-'!$D$4:$D$2457,PRORRATA_Gral!A5,'DESPACHO_PSxBH-'!$J$4:$J$2457)</f>
        <v>10013776</v>
      </c>
      <c r="F5" s="3">
        <f t="shared" si="0"/>
        <v>1.057245959477965E-2</v>
      </c>
      <c r="G5" s="85">
        <f>VLOOKUP(A5,ENERGÍA_ANUAL!$A$3:$L$72,12,0)</f>
        <v>1.056253756807406E-2</v>
      </c>
      <c r="H5" s="84"/>
    </row>
    <row r="6" spans="1:8" x14ac:dyDescent="0.25">
      <c r="A6" s="1" t="s">
        <v>135</v>
      </c>
      <c r="B6" s="18">
        <f>SUMIF('DESPACHO_PSxBH-'!$D$4:$D$2457,PRORRATA_Gral!A6,'DESPACHO_PSxBH-'!$G$4:$G$2457)</f>
        <v>4052167.4727435806</v>
      </c>
      <c r="C6" s="18">
        <f>SUMIF('DESPACHO_PSxBH-'!$D$4:$D$2457,PRORRATA_Gral!A6,'DESPACHO_PSxBH-'!$H$4:$H$2457)</f>
        <v>0</v>
      </c>
      <c r="D6" s="18">
        <f>SUMIF('DESPACHO_PSxBH-'!$D$4:$D$2457,PRORRATA_Gral!A6,'DESPACHO_PSxBH-'!$I$4:$I$2457)</f>
        <v>0</v>
      </c>
      <c r="E6" s="2">
        <f>SUMIF('DESPACHO_PSxBH-'!$D$4:$D$2457,PRORRATA_Gral!A6,'DESPACHO_PSxBH-'!$J$4:$J$2457)</f>
        <v>4052167</v>
      </c>
      <c r="F6" s="3">
        <f t="shared" si="0"/>
        <v>4.2782434796623638E-3</v>
      </c>
      <c r="G6" s="85">
        <f>VLOOKUP(A6,ENERGÍA_ANUAL!$A$3:$L$72,12,0)</f>
        <v>4.5705503885242133E-3</v>
      </c>
      <c r="H6" s="84"/>
    </row>
    <row r="7" spans="1:8" x14ac:dyDescent="0.25">
      <c r="A7" s="1" t="s">
        <v>137</v>
      </c>
      <c r="B7" s="18">
        <f>SUMIF('DESPACHO_PSxBH-'!$D$4:$D$2457,PRORRATA_Gral!A7,'DESPACHO_PSxBH-'!$G$4:$G$2457)</f>
        <v>0</v>
      </c>
      <c r="C7" s="18">
        <f>SUMIF('DESPACHO_PSxBH-'!$D$4:$D$2457,PRORRATA_Gral!A7,'DESPACHO_PSxBH-'!$H$4:$H$2457)</f>
        <v>6342605.8759072721</v>
      </c>
      <c r="D7" s="18">
        <f>SUMIF('DESPACHO_PSxBH-'!$D$4:$D$2457,PRORRATA_Gral!A7,'DESPACHO_PSxBH-'!$I$4:$I$2457)</f>
        <v>0</v>
      </c>
      <c r="E7" s="2">
        <f>SUMIF('DESPACHO_PSxBH-'!$D$4:$D$2457,PRORRATA_Gral!A7,'DESPACHO_PSxBH-'!$J$4:$J$2457)</f>
        <v>6342605</v>
      </c>
      <c r="F7" s="3">
        <f t="shared" si="0"/>
        <v>6.6964684538726831E-3</v>
      </c>
      <c r="G7" s="85">
        <f>VLOOKUP(A7,ENERGÍA_ANUAL!$A$3:$L$72,12,0)</f>
        <v>6.7940613883468023E-3</v>
      </c>
      <c r="H7" s="84"/>
    </row>
    <row r="8" spans="1:8" x14ac:dyDescent="0.25">
      <c r="A8" s="1" t="s">
        <v>139</v>
      </c>
      <c r="B8" s="18">
        <f>SUMIF('DESPACHO_PSxBH-'!$D$4:$D$2457,PRORRATA_Gral!A8,'DESPACHO_PSxBH-'!$G$4:$G$2457)</f>
        <v>0</v>
      </c>
      <c r="C8" s="18">
        <f>SUMIF('DESPACHO_PSxBH-'!$D$4:$D$2457,PRORRATA_Gral!A8,'DESPACHO_PSxBH-'!$H$4:$H$2457)</f>
        <v>0</v>
      </c>
      <c r="D8" s="18">
        <f>SUMIF('DESPACHO_PSxBH-'!$D$4:$D$2457,PRORRATA_Gral!A8,'DESPACHO_PSxBH-'!$I$4:$I$2457)</f>
        <v>3658383.689336847</v>
      </c>
      <c r="E8" s="2">
        <f>SUMIF('DESPACHO_PSxBH-'!$D$4:$D$2457,PRORRATA_Gral!A8,'DESPACHO_PSxBH-'!$J$4:$J$2457)</f>
        <v>3658384</v>
      </c>
      <c r="F8" s="3">
        <f t="shared" si="0"/>
        <v>3.8624907349823238E-3</v>
      </c>
      <c r="G8" s="85">
        <f>VLOOKUP(A8,ENERGÍA_ANUAL!$A$3:$L$72,12,0)</f>
        <v>3.4587948886129179E-3</v>
      </c>
      <c r="H8" s="84"/>
    </row>
    <row r="9" spans="1:8" x14ac:dyDescent="0.25">
      <c r="A9" s="1" t="s">
        <v>141</v>
      </c>
      <c r="B9" s="18">
        <f>SUMIF('DESPACHO_PSxBH-'!$D$4:$D$2457,PRORRATA_Gral!A9,'DESPACHO_PSxBH-'!$G$4:$G$2457)</f>
        <v>0</v>
      </c>
      <c r="C9" s="18">
        <f>SUMIF('DESPACHO_PSxBH-'!$D$4:$D$2457,PRORRATA_Gral!A9,'DESPACHO_PSxBH-'!$H$4:$H$2457)</f>
        <v>1982064.3362210221</v>
      </c>
      <c r="D9" s="18">
        <f>SUMIF('DESPACHO_PSxBH-'!$D$4:$D$2457,PRORRATA_Gral!A9,'DESPACHO_PSxBH-'!$I$4:$I$2457)</f>
        <v>0</v>
      </c>
      <c r="E9" s="2">
        <f>SUMIF('DESPACHO_PSxBH-'!$D$4:$D$2457,PRORRATA_Gral!A9,'DESPACHO_PSxBH-'!$J$4:$J$2457)</f>
        <v>1982064</v>
      </c>
      <c r="F9" s="3">
        <f t="shared" si="0"/>
        <v>2.0926463258482447E-3</v>
      </c>
      <c r="G9" s="85">
        <f>VLOOKUP(A9,ENERGÍA_ANUAL!$A$3:$L$72,12,0)</f>
        <v>2.1231441838583756E-3</v>
      </c>
      <c r="H9" s="84"/>
    </row>
    <row r="10" spans="1:8" x14ac:dyDescent="0.25">
      <c r="A10" s="1" t="s">
        <v>143</v>
      </c>
      <c r="B10" s="18">
        <f>SUMIF('DESPACHO_PSxBH-'!$D$4:$D$2457,PRORRATA_Gral!A10,'DESPACHO_PSxBH-'!$G$4:$G$2457)</f>
        <v>1899478.2672388849</v>
      </c>
      <c r="C10" s="18">
        <f>SUMIF('DESPACHO_PSxBH-'!$D$4:$D$2457,PRORRATA_Gral!A10,'DESPACHO_PSxBH-'!$H$4:$H$2457)</f>
        <v>0</v>
      </c>
      <c r="D10" s="18">
        <f>SUMIF('DESPACHO_PSxBH-'!$D$4:$D$2457,PRORRATA_Gral!A10,'DESPACHO_PSxBH-'!$I$4:$I$2457)</f>
        <v>0</v>
      </c>
      <c r="E10" s="2">
        <f>SUMIF('DESPACHO_PSxBH-'!$D$4:$D$2457,PRORRATA_Gral!A10,'DESPACHO_PSxBH-'!$J$4:$J$2457)</f>
        <v>1899478</v>
      </c>
      <c r="F10" s="3">
        <f t="shared" si="0"/>
        <v>2.0054527289379014E-3</v>
      </c>
      <c r="G10" s="85">
        <f>VLOOKUP(A10,ENERGÍA_ANUAL!$A$3:$L$72,12,0)</f>
        <v>2.1424734270530867E-3</v>
      </c>
      <c r="H10" s="84"/>
    </row>
    <row r="11" spans="1:8" x14ac:dyDescent="0.25">
      <c r="A11" s="1" t="s">
        <v>145</v>
      </c>
      <c r="B11" s="18">
        <f>SUMIF('DESPACHO_PSxBH-'!$D$4:$D$2457,PRORRATA_Gral!A11,'DESPACHO_PSxBH-'!$G$4:$G$2457)</f>
        <v>0</v>
      </c>
      <c r="C11" s="18">
        <f>SUMIF('DESPACHO_PSxBH-'!$D$4:$D$2457,PRORRATA_Gral!A11,'DESPACHO_PSxBH-'!$H$4:$H$2457)</f>
        <v>0</v>
      </c>
      <c r="D11" s="18">
        <f>SUMIF('DESPACHO_PSxBH-'!$D$4:$D$2457,PRORRATA_Gral!A11,'DESPACHO_PSxBH-'!$I$4:$I$2457)</f>
        <v>1714867.3543766467</v>
      </c>
      <c r="E11" s="2">
        <f>SUMIF('DESPACHO_PSxBH-'!$D$4:$D$2457,PRORRATA_Gral!A11,'DESPACHO_PSxBH-'!$J$4:$J$2457)</f>
        <v>1714867</v>
      </c>
      <c r="F11" s="3">
        <f t="shared" si="0"/>
        <v>1.8105420041272138E-3</v>
      </c>
      <c r="G11" s="85">
        <f>VLOOKUP(A11,ENERGÍA_ANUAL!$A$3:$L$72,12,0)</f>
        <v>1.621310104037305E-3</v>
      </c>
      <c r="H11" s="84"/>
    </row>
    <row r="12" spans="1:8" x14ac:dyDescent="0.25">
      <c r="A12" s="1" t="s">
        <v>147</v>
      </c>
      <c r="B12" s="18">
        <f>SUMIF('DESPACHO_PSxBH-'!$D$4:$D$2457,PRORRATA_Gral!A12,'DESPACHO_PSxBH-'!$G$4:$G$2457)</f>
        <v>288739.71879970451</v>
      </c>
      <c r="C12" s="18">
        <f>SUMIF('DESPACHO_PSxBH-'!$D$4:$D$2457,PRORRATA_Gral!A12,'DESPACHO_PSxBH-'!$H$4:$H$2457)</f>
        <v>451944.07499139756</v>
      </c>
      <c r="D12" s="18">
        <f>SUMIF('DESPACHO_PSxBH-'!$D$4:$D$2457,PRORRATA_Gral!A12,'DESPACHO_PSxBH-'!$I$4:$I$2457)</f>
        <v>260677.80307297327</v>
      </c>
      <c r="E12" s="2">
        <f>SUMIF('DESPACHO_PSxBH-'!$D$4:$D$2457,PRORRATA_Gral!A12,'DESPACHO_PSxBH-'!$J$4:$J$2457)</f>
        <v>1001362</v>
      </c>
      <c r="F12" s="3">
        <f t="shared" si="0"/>
        <v>1.0572294891305477E-3</v>
      </c>
      <c r="G12" s="85">
        <f>VLOOKUP(A12,ENERGÍA_ANUAL!$A$3:$L$72,12,0)</f>
        <v>1.0562369973479888E-3</v>
      </c>
      <c r="H12" s="84"/>
    </row>
    <row r="13" spans="1:8" x14ac:dyDescent="0.25">
      <c r="A13" s="1" t="s">
        <v>149</v>
      </c>
      <c r="B13" s="18">
        <f>SUMIF('DESPACHO_PSxBH-'!$D$4:$D$2457,PRORRATA_Gral!A13,'DESPACHO_PSxBH-'!$G$4:$G$2457)</f>
        <v>192482.96481469704</v>
      </c>
      <c r="C13" s="18">
        <f>SUMIF('DESPACHO_PSxBH-'!$D$4:$D$2457,PRORRATA_Gral!A13,'DESPACHO_PSxBH-'!$H$4:$H$2457)</f>
        <v>0</v>
      </c>
      <c r="D13" s="18">
        <f>SUMIF('DESPACHO_PSxBH-'!$D$4:$D$2457,PRORRATA_Gral!A13,'DESPACHO_PSxBH-'!$I$4:$I$2457)</f>
        <v>0</v>
      </c>
      <c r="E13" s="2">
        <f>SUMIF('DESPACHO_PSxBH-'!$D$4:$D$2457,PRORRATA_Gral!A13,'DESPACHO_PSxBH-'!$J$4:$J$2457)</f>
        <v>192482</v>
      </c>
      <c r="F13" s="3">
        <f t="shared" si="0"/>
        <v>2.0322085971589304E-4</v>
      </c>
      <c r="G13" s="85">
        <f>VLOOKUP(A13,ENERGÍA_ANUAL!$A$3:$L$72,12,0)</f>
        <v>1.7603018874721071E-4</v>
      </c>
      <c r="H13" s="84"/>
    </row>
    <row r="14" spans="1:8" x14ac:dyDescent="0.25">
      <c r="A14" s="1" t="s">
        <v>151</v>
      </c>
      <c r="B14" s="18">
        <f>SUMIF('DESPACHO_PSxBH-'!$D$4:$D$2457,PRORRATA_Gral!A14,'DESPACHO_PSxBH-'!$G$4:$G$2457)</f>
        <v>0</v>
      </c>
      <c r="C14" s="18">
        <f>SUMIF('DESPACHO_PSxBH-'!$D$4:$D$2457,PRORRATA_Gral!A14,'DESPACHO_PSxBH-'!$H$4:$H$2457)</f>
        <v>150640.05715321249</v>
      </c>
      <c r="D14" s="18">
        <f>SUMIF('DESPACHO_PSxBH-'!$D$4:$D$2457,PRORRATA_Gral!A14,'DESPACHO_PSxBH-'!$I$4:$I$2457)</f>
        <v>0</v>
      </c>
      <c r="E14" s="2">
        <f>SUMIF('DESPACHO_PSxBH-'!$D$4:$D$2457,PRORRATA_Gral!A14,'DESPACHO_PSxBH-'!$J$4:$J$2457)</f>
        <v>150640</v>
      </c>
      <c r="F14" s="3">
        <f t="shared" si="0"/>
        <v>1.5904443172661407E-4</v>
      </c>
      <c r="G14" s="85">
        <f>VLOOKUP(A14,ENERGÍA_ANUAL!$A$3:$L$72,12,0)</f>
        <v>1.7603018874721071E-4</v>
      </c>
      <c r="H14" s="84"/>
    </row>
    <row r="15" spans="1:8" x14ac:dyDescent="0.25">
      <c r="A15" s="1" t="s">
        <v>153</v>
      </c>
      <c r="B15" s="18">
        <f>SUMIF('DESPACHO_PSxBH-'!$D$4:$D$2457,PRORRATA_Gral!A15,'DESPACHO_PSxBH-'!$G$4:$G$2457)</f>
        <v>0</v>
      </c>
      <c r="C15" s="18">
        <f>SUMIF('DESPACHO_PSxBH-'!$D$4:$D$2457,PRORRATA_Gral!A15,'DESPACHO_PSxBH-'!$H$4:$H$2457)</f>
        <v>0</v>
      </c>
      <c r="D15" s="18">
        <f>SUMIF('DESPACHO_PSxBH-'!$D$4:$D$2457,PRORRATA_Gral!A15,'DESPACHO_PSxBH-'!$I$4:$I$2457)</f>
        <v>86860.430494511631</v>
      </c>
      <c r="E15" s="2">
        <f>SUMIF('DESPACHO_PSxBH-'!$D$4:$D$2457,PRORRATA_Gral!A15,'DESPACHO_PSxBH-'!$J$4:$J$2457)</f>
        <v>86860</v>
      </c>
      <c r="F15" s="3">
        <f t="shared" si="0"/>
        <v>9.1706049786070753E-5</v>
      </c>
      <c r="G15" s="85">
        <f>VLOOKUP(A15,ENERGÍA_ANUAL!$A$3:$L$72,12,0)</f>
        <v>8.7987161941243045E-5</v>
      </c>
      <c r="H15" s="84"/>
    </row>
    <row r="16" spans="1:8" x14ac:dyDescent="0.25">
      <c r="A16" s="1" t="s">
        <v>155</v>
      </c>
      <c r="B16" s="18">
        <f>SUMIF('DESPACHO_PSxBH-'!$D$4:$D$2457,PRORRATA_Gral!A16,'DESPACHO_PSxBH-'!$G$4:$G$2457)</f>
        <v>0</v>
      </c>
      <c r="C16" s="18">
        <f>SUMIF('DESPACHO_PSxBH-'!$D$4:$D$2457,PRORRATA_Gral!A16,'DESPACHO_PSxBH-'!$H$4:$H$2457)</f>
        <v>602608.03567637026</v>
      </c>
      <c r="D16" s="18">
        <f>SUMIF('DESPACHO_PSxBH-'!$D$4:$D$2457,PRORRATA_Gral!A16,'DESPACHO_PSxBH-'!$I$4:$I$2457)</f>
        <v>0</v>
      </c>
      <c r="E16" s="2">
        <f>SUMIF('DESPACHO_PSxBH-'!$D$4:$D$2457,PRORRATA_Gral!A16,'DESPACHO_PSxBH-'!$J$4:$J$2457)</f>
        <v>602609</v>
      </c>
      <c r="F16" s="3">
        <f t="shared" si="0"/>
        <v>6.3622946069001043E-4</v>
      </c>
      <c r="G16" s="85">
        <f>VLOOKUP(A16,ENERGÍA_ANUAL!$A$3:$L$72,12,0)</f>
        <v>7.0417661985356739E-4</v>
      </c>
      <c r="H16" s="84"/>
    </row>
    <row r="17" spans="1:8" x14ac:dyDescent="0.25">
      <c r="A17" s="1" t="s">
        <v>157</v>
      </c>
      <c r="B17" s="18">
        <f>SUMIF('DESPACHO_PSxBH-'!$D$4:$D$2457,PRORRATA_Gral!A17,'DESPACHO_PSxBH-'!$G$4:$G$2457)</f>
        <v>0</v>
      </c>
      <c r="C17" s="18">
        <f>SUMIF('DESPACHO_PSxBH-'!$D$4:$D$2457,PRORRATA_Gral!A17,'DESPACHO_PSxBH-'!$H$4:$H$2457)</f>
        <v>2862352.3141651182</v>
      </c>
      <c r="D17" s="18">
        <f>SUMIF('DESPACHO_PSxBH-'!$D$4:$D$2457,PRORRATA_Gral!A17,'DESPACHO_PSxBH-'!$I$4:$I$2457)</f>
        <v>0</v>
      </c>
      <c r="E17" s="2">
        <f>SUMIF('DESPACHO_PSxBH-'!$D$4:$D$2457,PRORRATA_Gral!A17,'DESPACHO_PSxBH-'!$J$4:$J$2457)</f>
        <v>2862351</v>
      </c>
      <c r="F17" s="3">
        <f t="shared" si="0"/>
        <v>3.0220458589823784E-3</v>
      </c>
      <c r="G17" s="85">
        <f>VLOOKUP(A17,ENERGÍA_ANUAL!$A$3:$L$72,12,0)</f>
        <v>3.3447970456559014E-3</v>
      </c>
      <c r="H17" s="84"/>
    </row>
    <row r="18" spans="1:8" x14ac:dyDescent="0.25">
      <c r="A18" s="1" t="s">
        <v>159</v>
      </c>
      <c r="B18" s="18">
        <f>SUMIF('DESPACHO_PSxBH-'!$D$4:$D$2457,PRORRATA_Gral!A18,'DESPACHO_PSxBH-'!$G$4:$G$2457)</f>
        <v>29871205.901106577</v>
      </c>
      <c r="C18" s="18">
        <f>SUMIF('DESPACHO_PSxBH-'!$D$4:$D$2457,PRORRATA_Gral!A18,'DESPACHO_PSxBH-'!$H$4:$H$2457)</f>
        <v>46755308.123085298</v>
      </c>
      <c r="D18" s="18">
        <f>SUMIF('DESPACHO_PSxBH-'!$D$4:$D$2457,PRORRATA_Gral!A18,'DESPACHO_PSxBH-'!$I$4:$I$2457)</f>
        <v>26968095.563057896</v>
      </c>
      <c r="E18" s="2">
        <f>SUMIF('DESPACHO_PSxBH-'!$D$4:$D$2457,PRORRATA_Gral!A18,'DESPACHO_PSxBH-'!$J$4:$J$2457)</f>
        <v>103594609</v>
      </c>
      <c r="F18" s="3">
        <f t="shared" si="0"/>
        <v>0.10937430774260341</v>
      </c>
      <c r="G18" s="85">
        <f>VLOOKUP(A18,ENERGÍA_ANUAL!$A$3:$L$72,12,0)</f>
        <v>0.10927167540131516</v>
      </c>
      <c r="H18" s="84"/>
    </row>
    <row r="19" spans="1:8" x14ac:dyDescent="0.25">
      <c r="A19" s="1" t="s">
        <v>161</v>
      </c>
      <c r="B19" s="18">
        <f>SUMIF('DESPACHO_PSxBH-'!$D$4:$D$2457,PRORRATA_Gral!A19,'DESPACHO_PSxBH-'!$G$4:$G$2457)</f>
        <v>19249655.651881356</v>
      </c>
      <c r="C19" s="18">
        <f>SUMIF('DESPACHO_PSxBH-'!$D$4:$D$2457,PRORRATA_Gral!A19,'DESPACHO_PSxBH-'!$H$4:$H$2457)</f>
        <v>30130138.844969153</v>
      </c>
      <c r="D19" s="18">
        <f>SUMIF('DESPACHO_PSxBH-'!$D$4:$D$2457,PRORRATA_Gral!A19,'DESPACHO_PSxBH-'!$I$4:$I$2457)</f>
        <v>17378828.12279309</v>
      </c>
      <c r="E19" s="2">
        <f>SUMIF('DESPACHO_PSxBH-'!$D$4:$D$2457,PRORRATA_Gral!A19,'DESPACHO_PSxBH-'!$J$4:$J$2457)</f>
        <v>66758622</v>
      </c>
      <c r="F19" s="3">
        <f t="shared" si="0"/>
        <v>7.0483185733150794E-2</v>
      </c>
      <c r="G19" s="85">
        <f>VLOOKUP(A19,ENERGÍA_ANUAL!$A$3:$L$72,12,0)</f>
        <v>7.0417047471844754E-2</v>
      </c>
      <c r="H19" s="84"/>
    </row>
    <row r="20" spans="1:8" x14ac:dyDescent="0.25">
      <c r="A20" s="1" t="s">
        <v>163</v>
      </c>
      <c r="B20" s="18">
        <f>SUMIF('DESPACHO_PSxBH-'!$D$4:$D$2457,PRORRATA_Gral!A20,'DESPACHO_PSxBH-'!$G$4:$G$2457)</f>
        <v>19058928.918497454</v>
      </c>
      <c r="C20" s="18">
        <f>SUMIF('DESPACHO_PSxBH-'!$D$4:$D$2457,PRORRATA_Gral!A20,'DESPACHO_PSxBH-'!$H$4:$H$2457)</f>
        <v>29831607.636815161</v>
      </c>
      <c r="D20" s="18">
        <f>SUMIF('DESPACHO_PSxBH-'!$D$4:$D$2457,PRORRATA_Gral!A20,'DESPACHO_PSxBH-'!$I$4:$I$2457)</f>
        <v>17206637.659865163</v>
      </c>
      <c r="E20" s="2">
        <f>SUMIF('DESPACHO_PSxBH-'!$D$4:$D$2457,PRORRATA_Gral!A20,'DESPACHO_PSxBH-'!$J$4:$J$2457)</f>
        <v>66097175</v>
      </c>
      <c r="F20" s="3">
        <f t="shared" si="0"/>
        <v>6.9784835612118706E-2</v>
      </c>
      <c r="G20" s="85">
        <f>VLOOKUP(A20,ENERGÍA_ANUAL!$A$3:$L$72,12,0)</f>
        <v>6.9719351176299252E-2</v>
      </c>
      <c r="H20" s="84"/>
    </row>
    <row r="21" spans="1:8" x14ac:dyDescent="0.25">
      <c r="A21" s="1" t="s">
        <v>165</v>
      </c>
      <c r="B21" s="18">
        <f>SUMIF('DESPACHO_PSxBH-'!$D$4:$D$2457,PRORRATA_Gral!A21,'DESPACHO_PSxBH-'!$G$4:$G$2457)</f>
        <v>22403404.425829936</v>
      </c>
      <c r="C21" s="18">
        <f>SUMIF('DESPACHO_PSxBH-'!$D$4:$D$2457,PRORRATA_Gral!A21,'DESPACHO_PSxBH-'!$H$4:$H$2457)</f>
        <v>35066481.092313968</v>
      </c>
      <c r="D21" s="18">
        <f>SUMIF('DESPACHO_PSxBH-'!$D$4:$D$2457,PRORRATA_Gral!A21,'DESPACHO_PSxBH-'!$I$4:$I$2457)</f>
        <v>20226071.672293425</v>
      </c>
      <c r="E21" s="2">
        <f>SUMIF('DESPACHO_PSxBH-'!$D$4:$D$2457,PRORRATA_Gral!A21,'DESPACHO_PSxBH-'!$J$4:$J$2457)</f>
        <v>77695958</v>
      </c>
      <c r="F21" s="3">
        <f t="shared" si="0"/>
        <v>8.2030732126691944E-2</v>
      </c>
      <c r="G21" s="85">
        <f>VLOOKUP(A21,ENERGÍA_ANUAL!$A$3:$L$72,12,0)</f>
        <v>8.1953756550986384E-2</v>
      </c>
      <c r="H21" s="84"/>
    </row>
    <row r="22" spans="1:8" x14ac:dyDescent="0.25">
      <c r="A22" s="1" t="s">
        <v>167</v>
      </c>
      <c r="B22" s="18">
        <f>SUMIF('DESPACHO_PSxBH-'!$D$4:$D$2457,PRORRATA_Gral!A22,'DESPACHO_PSxBH-'!$G$4:$G$2457)</f>
        <v>22678292.823692881</v>
      </c>
      <c r="C22" s="18">
        <f>SUMIF('DESPACHO_PSxBH-'!$D$4:$D$2457,PRORRATA_Gral!A22,'DESPACHO_PSxBH-'!$H$4:$H$2457)</f>
        <v>35496744.663998805</v>
      </c>
      <c r="D22" s="18">
        <f>SUMIF('DESPACHO_PSxBH-'!$D$4:$D$2457,PRORRATA_Gral!A22,'DESPACHO_PSxBH-'!$I$4:$I$2457)</f>
        <v>20474244.330849171</v>
      </c>
      <c r="E22" s="2">
        <f>SUMIF('DESPACHO_PSxBH-'!$D$4:$D$2457,PRORRATA_Gral!A22,'DESPACHO_PSxBH-'!$J$4:$J$2457)</f>
        <v>78649282</v>
      </c>
      <c r="F22" s="3">
        <f t="shared" si="0"/>
        <v>8.3037243503692362E-2</v>
      </c>
      <c r="G22" s="85">
        <f>VLOOKUP(A22,ENERGÍA_ANUAL!$A$3:$L$72,12,0)</f>
        <v>8.2959324116029159E-2</v>
      </c>
      <c r="H22" s="84"/>
    </row>
    <row r="23" spans="1:8" x14ac:dyDescent="0.25">
      <c r="A23" s="1" t="s">
        <v>169</v>
      </c>
      <c r="B23" s="18">
        <f>SUMIF('DESPACHO_PSxBH-'!$D$4:$D$2457,PRORRATA_Gral!A23,'DESPACHO_PSxBH-'!$G$4:$G$2457)</f>
        <v>11231130.543063963</v>
      </c>
      <c r="C23" s="18">
        <f>SUMIF('DESPACHO_PSxBH-'!$D$4:$D$2457,PRORRATA_Gral!A23,'DESPACHO_PSxBH-'!$H$4:$H$2457)</f>
        <v>17579302.651859026</v>
      </c>
      <c r="D23" s="18">
        <f>SUMIF('DESPACHO_PSxBH-'!$D$4:$D$2457,PRORRATA_Gral!A23,'DESPACHO_PSxBH-'!$I$4:$I$2457)</f>
        <v>10139604.097982097</v>
      </c>
      <c r="E23" s="2">
        <f>SUMIF('DESPACHO_PSxBH-'!$D$4:$D$2457,PRORRATA_Gral!A23,'DESPACHO_PSxBH-'!$J$4:$J$2457)</f>
        <v>38950037</v>
      </c>
      <c r="F23" s="3">
        <f t="shared" si="0"/>
        <v>4.1123118032365853E-2</v>
      </c>
      <c r="G23" s="85">
        <f>VLOOKUP(A23,ENERGÍA_ANUAL!$A$3:$L$72,12,0)</f>
        <v>4.108452986981749E-2</v>
      </c>
      <c r="H23" s="84"/>
    </row>
    <row r="24" spans="1:8" x14ac:dyDescent="0.25">
      <c r="A24" s="1" t="s">
        <v>171</v>
      </c>
      <c r="B24" s="18">
        <f>SUMIF('DESPACHO_PSxBH-'!$D$4:$D$2457,PRORRATA_Gral!A24,'DESPACHO_PSxBH-'!$G$4:$G$2457)</f>
        <v>2300586.8164479551</v>
      </c>
      <c r="C24" s="18">
        <f>SUMIF('DESPACHO_PSxBH-'!$D$4:$D$2457,PRORRATA_Gral!A24,'DESPACHO_PSxBH-'!$H$4:$H$2457)</f>
        <v>3600947.5420256574</v>
      </c>
      <c r="D24" s="18">
        <f>SUMIF('DESPACHO_PSxBH-'!$D$4:$D$2457,PRORRATA_Gral!A24,'DESPACHO_PSxBH-'!$I$4:$I$2457)</f>
        <v>2076998.3415628106</v>
      </c>
      <c r="E24" s="2">
        <f>SUMIF('DESPACHO_PSxBH-'!$D$4:$D$2457,PRORRATA_Gral!A24,'DESPACHO_PSxBH-'!$J$4:$J$2457)</f>
        <v>7978533</v>
      </c>
      <c r="F24" s="3">
        <f t="shared" si="0"/>
        <v>8.4236673326940868E-3</v>
      </c>
      <c r="G24" s="85">
        <f>VLOOKUP(A24,ENERGÍA_ANUAL!$A$3:$L$72,12,0)</f>
        <v>8.4157625464371787E-3</v>
      </c>
      <c r="H24" s="84"/>
    </row>
    <row r="25" spans="1:8" x14ac:dyDescent="0.25">
      <c r="A25" s="1" t="s">
        <v>173</v>
      </c>
      <c r="B25" s="18">
        <f>SUMIF('DESPACHO_PSxBH-'!$D$4:$D$2457,PRORRATA_Gral!A25,'DESPACHO_PSxBH-'!$G$4:$G$2457)</f>
        <v>24254350.181262411</v>
      </c>
      <c r="C25" s="18">
        <f>SUMIF('DESPACHO_PSxBH-'!$D$4:$D$2457,PRORRATA_Gral!A25,'DESPACHO_PSxBH-'!$H$4:$H$2457)</f>
        <v>37963636.94872205</v>
      </c>
      <c r="D25" s="18">
        <f>SUMIF('DESPACHO_PSxBH-'!$D$4:$D$2457,PRORRATA_Gral!A25,'DESPACHO_PSxBH-'!$I$4:$I$2457)</f>
        <v>21897128.481308628</v>
      </c>
      <c r="E25" s="2">
        <f>SUMIF('DESPACHO_PSxBH-'!$D$4:$D$2457,PRORRATA_Gral!A25,'DESPACHO_PSxBH-'!$J$4:$J$2457)</f>
        <v>84115115.611293092</v>
      </c>
      <c r="F25" s="3">
        <f t="shared" si="0"/>
        <v>8.8808024176955339E-2</v>
      </c>
      <c r="G25" s="85">
        <f>VLOOKUP(A25,ENERGÍA_ANUAL!$A$3:$L$72,12,0)</f>
        <v>8.8724689885337202E-2</v>
      </c>
      <c r="H25" s="84"/>
    </row>
    <row r="26" spans="1:8" x14ac:dyDescent="0.25">
      <c r="A26" s="1" t="s">
        <v>175</v>
      </c>
      <c r="B26" s="18">
        <f>SUMIF('DESPACHO_PSxBH-'!$D$4:$D$2457,PRORRATA_Gral!A26,'DESPACHO_PSxBH-'!$G$4:$G$2457)</f>
        <v>769992.94556942431</v>
      </c>
      <c r="C26" s="18">
        <f>SUMIF('DESPACHO_PSxBH-'!$D$4:$D$2457,PRORRATA_Gral!A26,'DESPACHO_PSxBH-'!$H$4:$H$2457)</f>
        <v>0</v>
      </c>
      <c r="D26" s="18">
        <f>SUMIF('DESPACHO_PSxBH-'!$D$4:$D$2457,PRORRATA_Gral!A26,'DESPACHO_PSxBH-'!$I$4:$I$2457)</f>
        <v>0</v>
      </c>
      <c r="E26" s="2">
        <f>SUMIF('DESPACHO_PSxBH-'!$D$4:$D$2457,PRORRATA_Gral!A26,'DESPACHO_PSxBH-'!$J$4:$J$2457)</f>
        <v>769993</v>
      </c>
      <c r="F26" s="3">
        <f t="shared" si="0"/>
        <v>8.1295206531114411E-4</v>
      </c>
      <c r="G26" s="85">
        <f>VLOOKUP(A26,ENERGÍA_ANUAL!$A$3:$L$72,12,0)</f>
        <v>7.0417661985356739E-4</v>
      </c>
      <c r="H26" s="84"/>
    </row>
    <row r="27" spans="1:8" x14ac:dyDescent="0.25">
      <c r="A27" s="1" t="s">
        <v>177</v>
      </c>
      <c r="B27" s="18">
        <f>SUMIF('DESPACHO_PSxBH-'!$D$4:$D$2457,PRORRATA_Gral!A27,'DESPACHO_PSxBH-'!$G$4:$G$2457)</f>
        <v>0</v>
      </c>
      <c r="C27" s="18">
        <f>SUMIF('DESPACHO_PSxBH-'!$D$4:$D$2457,PRORRATA_Gral!A27,'DESPACHO_PSxBH-'!$H$4:$H$2457)</f>
        <v>150640.05715321249</v>
      </c>
      <c r="D27" s="18">
        <f>SUMIF('DESPACHO_PSxBH-'!$D$4:$D$2457,PRORRATA_Gral!A27,'DESPACHO_PSxBH-'!$I$4:$I$2457)</f>
        <v>0</v>
      </c>
      <c r="E27" s="2">
        <f>SUMIF('DESPACHO_PSxBH-'!$D$4:$D$2457,PRORRATA_Gral!A27,'DESPACHO_PSxBH-'!$J$4:$J$2457)</f>
        <v>150640</v>
      </c>
      <c r="F27" s="3">
        <f t="shared" si="0"/>
        <v>1.5904443172661407E-4</v>
      </c>
      <c r="G27" s="85">
        <f>VLOOKUP(A27,ENERGÍA_ANUAL!$A$3:$L$72,12,0)</f>
        <v>1.7603018874721071E-4</v>
      </c>
      <c r="H27" s="84"/>
    </row>
    <row r="28" spans="1:8" x14ac:dyDescent="0.25">
      <c r="A28" s="1" t="s">
        <v>179</v>
      </c>
      <c r="B28" s="18">
        <f>SUMIF('DESPACHO_PSxBH-'!$D$4:$D$2457,PRORRATA_Gral!A28,'DESPACHO_PSxBH-'!$G$4:$G$2457)</f>
        <v>0</v>
      </c>
      <c r="C28" s="18">
        <f>SUMIF('DESPACHO_PSxBH-'!$D$4:$D$2457,PRORRATA_Gral!A28,'DESPACHO_PSxBH-'!$H$4:$H$2457)</f>
        <v>0</v>
      </c>
      <c r="D28" s="18">
        <f>SUMIF('DESPACHO_PSxBH-'!$D$4:$D$2457,PRORRATA_Gral!A28,'DESPACHO_PSxBH-'!$I$4:$I$2457)</f>
        <v>173776.01046870236</v>
      </c>
      <c r="E28" s="2">
        <f>SUMIF('DESPACHO_PSxBH-'!$D$4:$D$2457,PRORRATA_Gral!A28,'DESPACHO_PSxBH-'!$J$4:$J$2457)</f>
        <v>173776</v>
      </c>
      <c r="F28" s="3">
        <f t="shared" si="0"/>
        <v>1.8347122389620344E-4</v>
      </c>
      <c r="G28" s="85">
        <f>VLOOKUP(A28,ENERGÍA_ANUAL!$A$3:$L$72,12,0)</f>
        <v>1.7603018874721071E-4</v>
      </c>
      <c r="H28" s="84"/>
    </row>
    <row r="29" spans="1:8" x14ac:dyDescent="0.25">
      <c r="A29" s="1" t="s">
        <v>181</v>
      </c>
      <c r="B29" s="18">
        <f>SUMIF('DESPACHO_PSxBH-'!$D$4:$D$2457,PRORRATA_Gral!A29,'DESPACHO_PSxBH-'!$G$4:$G$2457)</f>
        <v>12705952.612331633</v>
      </c>
      <c r="C29" s="18">
        <f>SUMIF('DESPACHO_PSxBH-'!$D$4:$D$2457,PRORRATA_Gral!A29,'DESPACHO_PSxBH-'!$H$4:$H$2457)</f>
        <v>19887738.424543437</v>
      </c>
      <c r="D29" s="18">
        <f>SUMIF('DESPACHO_PSxBH-'!$D$4:$D$2457,PRORRATA_Gral!A29,'DESPACHO_PSxBH-'!$I$4:$I$2457)</f>
        <v>11471091.773243442</v>
      </c>
      <c r="E29" s="2">
        <f>SUMIF('DESPACHO_PSxBH-'!$D$4:$D$2457,PRORRATA_Gral!A29,'DESPACHO_PSxBH-'!$J$4:$J$2457)</f>
        <v>44064783</v>
      </c>
      <c r="F29" s="3">
        <f t="shared" si="0"/>
        <v>4.652322338948197E-2</v>
      </c>
      <c r="G29" s="85">
        <f>VLOOKUP(A29,ENERGÍA_ANUAL!$A$3:$L$72,12,0)</f>
        <v>4.6479567450866163E-2</v>
      </c>
      <c r="H29" s="84"/>
    </row>
    <row r="30" spans="1:8" x14ac:dyDescent="0.25">
      <c r="A30" s="1" t="s">
        <v>183</v>
      </c>
      <c r="B30" s="18">
        <f>SUMIF('DESPACHO_PSxBH-'!$D$4:$D$2457,PRORRATA_Gral!A30,'DESPACHO_PSxBH-'!$G$4:$G$2457)</f>
        <v>22403404.425829936</v>
      </c>
      <c r="C30" s="18">
        <f>SUMIF('DESPACHO_PSxBH-'!$D$4:$D$2457,PRORRATA_Gral!A30,'DESPACHO_PSxBH-'!$H$4:$H$2457)</f>
        <v>35066481.092313968</v>
      </c>
      <c r="D30" s="18">
        <f>SUMIF('DESPACHO_PSxBH-'!$D$4:$D$2457,PRORRATA_Gral!A30,'DESPACHO_PSxBH-'!$I$4:$I$2457)</f>
        <v>20226071.672293425</v>
      </c>
      <c r="E30" s="2">
        <f>SUMIF('DESPACHO_PSxBH-'!$D$4:$D$2457,PRORRATA_Gral!A30,'DESPACHO_PSxBH-'!$J$4:$J$2457)</f>
        <v>77695958</v>
      </c>
      <c r="F30" s="3">
        <f t="shared" si="0"/>
        <v>8.2030732126691944E-2</v>
      </c>
      <c r="G30" s="85">
        <f>VLOOKUP(A30,ENERGÍA_ANUAL!$A$3:$L$72,12,0)</f>
        <v>8.1953756550986384E-2</v>
      </c>
      <c r="H30" s="84"/>
    </row>
    <row r="31" spans="1:8" x14ac:dyDescent="0.25">
      <c r="A31" s="1" t="s">
        <v>185</v>
      </c>
      <c r="B31" s="18">
        <f>SUMIF('DESPACHO_PSxBH-'!$D$4:$D$2457,PRORRATA_Gral!A31,'DESPACHO_PSxBH-'!$G$4:$G$2457)</f>
        <v>240618.97759603031</v>
      </c>
      <c r="C31" s="18">
        <f>SUMIF('DESPACHO_PSxBH-'!$D$4:$D$2457,PRORRATA_Gral!A31,'DESPACHO_PSxBH-'!$H$4:$H$2457)</f>
        <v>376624.04641479143</v>
      </c>
      <c r="D31" s="18">
        <f>SUMIF('DESPACHO_PSxBH-'!$D$4:$D$2457,PRORRATA_Gral!A31,'DESPACHO_PSxBH-'!$I$4:$I$2457)</f>
        <v>217233.80045579767</v>
      </c>
      <c r="E31" s="2">
        <f>SUMIF('DESPACHO_PSxBH-'!$D$4:$D$2457,PRORRATA_Gral!A31,'DESPACHO_PSxBH-'!$J$4:$J$2457)</f>
        <v>834476</v>
      </c>
      <c r="F31" s="3">
        <f t="shared" si="0"/>
        <v>8.8103266867696494E-4</v>
      </c>
      <c r="G31" s="85">
        <f>VLOOKUP(A31,ENERGÍA_ANUAL!$A$3:$L$72,12,0)</f>
        <v>8.8020680860077805E-4</v>
      </c>
      <c r="H31" s="84"/>
    </row>
    <row r="32" spans="1:8" x14ac:dyDescent="0.25">
      <c r="A32" s="1" t="s">
        <v>187</v>
      </c>
      <c r="B32" s="18">
        <f>SUMIF('DESPACHO_PSxBH-'!$D$4:$D$2457,PRORRATA_Gral!A32,'DESPACHO_PSxBH-'!$G$4:$G$2457)</f>
        <v>1283591.3738210171</v>
      </c>
      <c r="C32" s="18">
        <f>SUMIF('DESPACHO_PSxBH-'!$D$4:$D$2457,PRORRATA_Gral!A32,'DESPACHO_PSxBH-'!$H$4:$H$2457)</f>
        <v>2009115.7479823327</v>
      </c>
      <c r="D32" s="18">
        <f>SUMIF('DESPACHO_PSxBH-'!$D$4:$D$2457,PRORRATA_Gral!A32,'DESPACHO_PSxBH-'!$I$4:$I$2457)</f>
        <v>1158842.2291260634</v>
      </c>
      <c r="E32" s="2">
        <f>SUMIF('DESPACHO_PSxBH-'!$D$4:$D$2457,PRORRATA_Gral!A32,'DESPACHO_PSxBH-'!$J$4:$J$2457)</f>
        <v>4451549</v>
      </c>
      <c r="F32" s="3">
        <f t="shared" si="0"/>
        <v>4.6999076009570971E-3</v>
      </c>
      <c r="G32" s="85">
        <f>VLOOKUP(A32,ENERGÍA_ANUAL!$A$3:$L$72,12,0)</f>
        <v>4.6954977449672501E-3</v>
      </c>
      <c r="H32" s="84"/>
    </row>
    <row r="33" spans="1:8" x14ac:dyDescent="0.25">
      <c r="A33" s="1" t="s">
        <v>189</v>
      </c>
      <c r="B33" s="18">
        <f>SUMIF('DESPACHO_PSxBH-'!$D$4:$D$2457,PRORRATA_Gral!A33,'DESPACHO_PSxBH-'!$G$4:$G$2457)</f>
        <v>0</v>
      </c>
      <c r="C33" s="18">
        <f>SUMIF('DESPACHO_PSxBH-'!$D$4:$D$2457,PRORRATA_Gral!A33,'DESPACHO_PSxBH-'!$H$4:$H$2457)</f>
        <v>5723748.487059827</v>
      </c>
      <c r="D33" s="18">
        <f>SUMIF('DESPACHO_PSxBH-'!$D$4:$D$2457,PRORRATA_Gral!A33,'DESPACHO_PSxBH-'!$I$4:$I$2457)</f>
        <v>0</v>
      </c>
      <c r="E33" s="2">
        <f>SUMIF('DESPACHO_PSxBH-'!$D$4:$D$2457,PRORRATA_Gral!A33,'DESPACHO_PSxBH-'!$J$4:$J$2457)</f>
        <v>5723748</v>
      </c>
      <c r="F33" s="3">
        <f t="shared" si="0"/>
        <v>6.0430844928727016E-3</v>
      </c>
      <c r="G33" s="85">
        <f>VLOOKUP(A33,ENERGÍA_ANUAL!$A$3:$L$72,12,0)</f>
        <v>6.6884767940173107E-3</v>
      </c>
      <c r="H33" s="84"/>
    </row>
    <row r="34" spans="1:8" x14ac:dyDescent="0.25">
      <c r="A34" s="1" t="s">
        <v>193</v>
      </c>
      <c r="B34" s="18">
        <f>SUMIF('DESPACHO_PSxBH-'!$D$4:$D$2457,PRORRATA_Gral!A34,'DESPACHO_PSxBH-'!$G$4:$G$2457)</f>
        <v>1443713.8655761818</v>
      </c>
      <c r="C34" s="18">
        <f>SUMIF('DESPACHO_PSxBH-'!$D$4:$D$2457,PRORRATA_Gral!A34,'DESPACHO_PSxBH-'!$H$4:$H$2457)</f>
        <v>2259744.2784887482</v>
      </c>
      <c r="D34" s="18">
        <f>SUMIF('DESPACHO_PSxBH-'!$D$4:$D$2457,PRORRATA_Gral!A34,'DESPACHO_PSxBH-'!$I$4:$I$2457)</f>
        <v>1303402.8027347859</v>
      </c>
      <c r="E34" s="2">
        <f>SUMIF('DESPACHO_PSxBH-'!$D$4:$D$2457,PRORRATA_Gral!A34,'DESPACHO_PSxBH-'!$J$4:$J$2457)</f>
        <v>5006861</v>
      </c>
      <c r="F34" s="3">
        <f t="shared" si="0"/>
        <v>5.2862012910192954E-3</v>
      </c>
      <c r="G34" s="85">
        <f>VLOOKUP(A34,ENERGÍA_ANUAL!$A$3:$L$72,12,0)</f>
        <v>5.2812408516046674E-3</v>
      </c>
      <c r="H34" s="84"/>
    </row>
    <row r="35" spans="1:8" x14ac:dyDescent="0.25">
      <c r="A35" s="1" t="s">
        <v>195</v>
      </c>
      <c r="B35" s="18">
        <f>SUMIF('DESPACHO_PSxBH-'!$D$4:$D$2457,PRORRATA_Gral!A35,'DESPACHO_PSxBH-'!$G$4:$G$2457)</f>
        <v>1443774.9518868183</v>
      </c>
      <c r="C35" s="18">
        <f>SUMIF('DESPACHO_PSxBH-'!$D$4:$D$2457,PRORRATA_Gral!A35,'DESPACHO_PSxBH-'!$H$4:$H$2457)</f>
        <v>0</v>
      </c>
      <c r="D35" s="18">
        <f>SUMIF('DESPACHO_PSxBH-'!$D$4:$D$2457,PRORRATA_Gral!A35,'DESPACHO_PSxBH-'!$I$4:$I$2457)</f>
        <v>0</v>
      </c>
      <c r="E35" s="2">
        <f>SUMIF('DESPACHO_PSxBH-'!$D$4:$D$2457,PRORRATA_Gral!A35,'DESPACHO_PSxBH-'!$J$4:$J$2457)</f>
        <v>1443774</v>
      </c>
      <c r="F35" s="3">
        <f t="shared" si="0"/>
        <v>1.5243243187178738E-3</v>
      </c>
      <c r="G35" s="85">
        <f>VLOOKUP(A35,ENERGÍA_ANUAL!$A$3:$L$72,12,0)</f>
        <v>1.3203660777658917E-3</v>
      </c>
      <c r="H35" s="84"/>
    </row>
    <row r="36" spans="1:8" x14ac:dyDescent="0.25">
      <c r="A36" s="1" t="s">
        <v>197</v>
      </c>
      <c r="B36" s="18">
        <f>SUMIF('DESPACHO_PSxBH-'!$D$4:$D$2457,PRORRATA_Gral!A36,'DESPACHO_PSxBH-'!$G$4:$G$2457)</f>
        <v>0</v>
      </c>
      <c r="C36" s="18">
        <f>SUMIF('DESPACHO_PSxBH-'!$D$4:$D$2457,PRORRATA_Gral!A36,'DESPACHO_PSxBH-'!$H$4:$H$2457)</f>
        <v>0</v>
      </c>
      <c r="D36" s="18">
        <f>SUMIF('DESPACHO_PSxBH-'!$D$4:$D$2457,PRORRATA_Gral!A36,'DESPACHO_PSxBH-'!$I$4:$I$2457)</f>
        <v>782019.6218490001</v>
      </c>
      <c r="E36" s="2">
        <f>SUMIF('DESPACHO_PSxBH-'!$D$4:$D$2457,PRORRATA_Gral!A36,'DESPACHO_PSxBH-'!$J$4:$J$2457)</f>
        <v>782018</v>
      </c>
      <c r="F36" s="3">
        <f t="shared" si="0"/>
        <v>8.2564795811194427E-4</v>
      </c>
      <c r="G36" s="85">
        <f>VLOOKUP(A36,ENERGÍA_ANUAL!$A$3:$L$72,12,0)</f>
        <v>7.9216378179481034E-4</v>
      </c>
      <c r="H36" s="84"/>
    </row>
    <row r="37" spans="1:8" x14ac:dyDescent="0.25">
      <c r="A37" s="1" t="s">
        <v>191</v>
      </c>
      <c r="B37" s="18">
        <f>SUMIF('DESPACHO_PSxBH-'!$D$4:$D$2457,PRORRATA_Gral!A37,'DESPACHO_PSxBH-'!$G$4:$G$2457)</f>
        <v>0</v>
      </c>
      <c r="C37" s="18">
        <f>SUMIF('DESPACHO_PSxBH-'!$D$4:$D$2457,PRORRATA_Gral!A37,'DESPACHO_PSxBH-'!$H$4:$H$2457)</f>
        <v>1807776.2999655902</v>
      </c>
      <c r="D37" s="18">
        <f>SUMIF('DESPACHO_PSxBH-'!$D$4:$D$2457,PRORRATA_Gral!A37,'DESPACHO_PSxBH-'!$I$4:$I$2457)</f>
        <v>0</v>
      </c>
      <c r="E37" s="2">
        <f>SUMIF('DESPACHO_PSxBH-'!$D$4:$D$2457,PRORRATA_Gral!A37,'DESPACHO_PSxBH-'!$J$4:$J$2457)</f>
        <v>1807776</v>
      </c>
      <c r="F37" s="3">
        <f t="shared" si="0"/>
        <v>1.908634536703475E-3</v>
      </c>
      <c r="G37" s="85">
        <f>VLOOKUP(A37,ENERGÍA_ANUAL!$A$3:$L$72,12,0)</f>
        <v>2.1124739946959776E-3</v>
      </c>
      <c r="H37" s="84"/>
    </row>
    <row r="38" spans="1:8" x14ac:dyDescent="0.25">
      <c r="A38" s="1" t="s">
        <v>199</v>
      </c>
      <c r="B38" s="18">
        <f>SUMIF('DESPACHO_PSxBH-'!$D$4:$D$2457,PRORRATA_Gral!A38,'DESPACHO_PSxBH-'!$G$4:$G$2457)</f>
        <v>0</v>
      </c>
      <c r="C38" s="18">
        <f>SUMIF('DESPACHO_PSxBH-'!$D$4:$D$2457,PRORRATA_Gral!A38,'DESPACHO_PSxBH-'!$H$4:$H$2457)</f>
        <v>1585651.468976818</v>
      </c>
      <c r="D38" s="18">
        <f>SUMIF('DESPACHO_PSxBH-'!$D$4:$D$2457,PRORRATA_Gral!A38,'DESPACHO_PSxBH-'!$I$4:$I$2457)</f>
        <v>0</v>
      </c>
      <c r="E38" s="2">
        <f>SUMIF('DESPACHO_PSxBH-'!$D$4:$D$2457,PRORRATA_Gral!A38,'DESPACHO_PSxBH-'!$J$4:$J$2457)</f>
        <v>1585652</v>
      </c>
      <c r="F38" s="3">
        <f t="shared" si="0"/>
        <v>1.6741179053117966E-3</v>
      </c>
      <c r="G38" s="85">
        <f>VLOOKUP(A38,ENERGÍA_ANUAL!$A$3:$L$72,12,0)</f>
        <v>1.6985153470867006E-3</v>
      </c>
      <c r="H38" s="84"/>
    </row>
    <row r="39" spans="1:8" x14ac:dyDescent="0.25">
      <c r="A39" s="1" t="s">
        <v>201</v>
      </c>
      <c r="B39" s="18">
        <f>SUMIF('DESPACHO_PSxBH-'!$D$4:$D$2457,PRORRATA_Gral!A39,'DESPACHO_PSxBH-'!$G$4:$G$2457)</f>
        <v>0</v>
      </c>
      <c r="C39" s="18">
        <f>SUMIF('DESPACHO_PSxBH-'!$D$4:$D$2457,PRORRATA_Gral!A39,'DESPACHO_PSxBH-'!$H$4:$H$2457)</f>
        <v>150640.05715321246</v>
      </c>
      <c r="D39" s="18">
        <f>SUMIF('DESPACHO_PSxBH-'!$D$4:$D$2457,PRORRATA_Gral!A39,'DESPACHO_PSxBH-'!$I$4:$I$2457)</f>
        <v>0</v>
      </c>
      <c r="E39" s="2">
        <f>SUMIF('DESPACHO_PSxBH-'!$D$4:$D$2457,PRORRATA_Gral!A39,'DESPACHO_PSxBH-'!$J$4:$J$2457)</f>
        <v>150640</v>
      </c>
      <c r="F39" s="3">
        <f t="shared" si="0"/>
        <v>1.5904443172661407E-4</v>
      </c>
      <c r="G39" s="85">
        <f>VLOOKUP(A39,ENERGÍA_ANUAL!$A$3:$L$72,12,0)</f>
        <v>1.7603018874721068E-4</v>
      </c>
      <c r="H39" s="84"/>
    </row>
    <row r="40" spans="1:8" x14ac:dyDescent="0.25">
      <c r="A40" s="1" t="s">
        <v>203</v>
      </c>
      <c r="B40" s="18">
        <f>SUMIF('DESPACHO_PSxBH-'!$D$4:$D$2457,PRORRATA_Gral!A40,'DESPACHO_PSxBH-'!$G$4:$G$2457)</f>
        <v>0</v>
      </c>
      <c r="C40" s="18">
        <f>SUMIF('DESPACHO_PSxBH-'!$D$4:$D$2457,PRORRATA_Gral!A40,'DESPACHO_PSxBH-'!$H$4:$H$2457)</f>
        <v>150640.05715321246</v>
      </c>
      <c r="D40" s="18">
        <f>SUMIF('DESPACHO_PSxBH-'!$D$4:$D$2457,PRORRATA_Gral!A40,'DESPACHO_PSxBH-'!$I$4:$I$2457)</f>
        <v>0</v>
      </c>
      <c r="E40" s="2">
        <f>SUMIF('DESPACHO_PSxBH-'!$D$4:$D$2457,PRORRATA_Gral!A40,'DESPACHO_PSxBH-'!$J$4:$J$2457)</f>
        <v>150640</v>
      </c>
      <c r="F40" s="3">
        <f t="shared" si="0"/>
        <v>1.5904443172661407E-4</v>
      </c>
      <c r="G40" s="85">
        <f>VLOOKUP(A40,ENERGÍA_ANUAL!$A$3:$L$72,12,0)</f>
        <v>1.7603018874721068E-4</v>
      </c>
      <c r="H40" s="84"/>
    </row>
    <row r="41" spans="1:8" x14ac:dyDescent="0.25">
      <c r="A41" s="1" t="s">
        <v>205</v>
      </c>
      <c r="B41" s="18">
        <f>SUMIF('DESPACHO_PSxBH-'!$D$4:$D$2457,PRORRATA_Gral!A41,'DESPACHO_PSxBH-'!$G$4:$G$2457)</f>
        <v>3365357.8626234746</v>
      </c>
      <c r="C41" s="18">
        <f>SUMIF('DESPACHO_PSxBH-'!$D$4:$D$2457,PRORRATA_Gral!A41,'DESPACHO_PSxBH-'!$H$4:$H$2457)</f>
        <v>5267559.1448278055</v>
      </c>
      <c r="D41" s="18">
        <f>SUMIF('DESPACHO_PSxBH-'!$D$4:$D$2457,PRORRATA_Gral!A41,'DESPACHO_PSxBH-'!$I$4:$I$2457)</f>
        <v>3038286.8620565468</v>
      </c>
      <c r="E41" s="2">
        <f>SUMIF('DESPACHO_PSxBH-'!$D$4:$D$2457,PRORRATA_Gral!A41,'DESPACHO_PSxBH-'!$J$4:$J$2457)</f>
        <v>11671203</v>
      </c>
      <c r="F41" s="3">
        <f t="shared" si="0"/>
        <v>1.2322356935083333E-2</v>
      </c>
      <c r="G41" s="85">
        <f>VLOOKUP(A41,ENERGÍA_ANUAL!$A$3:$L$72,12,0)</f>
        <v>1.2310794990711544E-2</v>
      </c>
      <c r="H41" s="84"/>
    </row>
    <row r="42" spans="1:8" x14ac:dyDescent="0.25">
      <c r="A42" s="1" t="s">
        <v>207</v>
      </c>
      <c r="B42" s="18">
        <f>SUMIF('DESPACHO_PSxBH-'!$D$4:$D$2457,PRORRATA_Gral!A42,'DESPACHO_PSxBH-'!$G$4:$G$2457)</f>
        <v>2436975.7493631868</v>
      </c>
      <c r="C42" s="18">
        <f>SUMIF('DESPACHO_PSxBH-'!$D$4:$D$2457,PRORRATA_Gral!A42,'DESPACHO_PSxBH-'!$H$4:$H$2457)</f>
        <v>3814427.5938234394</v>
      </c>
      <c r="D42" s="18">
        <f>SUMIF('DESPACHO_PSxBH-'!$D$4:$D$2457,PRORRATA_Gral!A42,'DESPACHO_PSxBH-'!$I$4:$I$2457)</f>
        <v>2200131.9635792281</v>
      </c>
      <c r="E42" s="2">
        <f>SUMIF('DESPACHO_PSxBH-'!$D$4:$D$2457,PRORRATA_Gral!A42,'DESPACHO_PSxBH-'!$J$4:$J$2457)</f>
        <v>8451535</v>
      </c>
      <c r="F42" s="3">
        <f t="shared" si="0"/>
        <v>8.9230588243002472E-3</v>
      </c>
      <c r="G42" s="85">
        <f>VLOOKUP(A42,ENERGÍA_ANUAL!$A$3:$L$72,12,0)</f>
        <v>8.9146860668060986E-3</v>
      </c>
      <c r="H42" s="84"/>
    </row>
    <row r="43" spans="1:8" x14ac:dyDescent="0.25">
      <c r="A43" s="1" t="s">
        <v>209</v>
      </c>
      <c r="B43" s="18">
        <f>SUMIF('DESPACHO_PSxBH-'!$D$4:$D$2457,PRORRATA_Gral!A43,'DESPACHO_PSxBH-'!$G$4:$G$2457)</f>
        <v>1972793.092100756</v>
      </c>
      <c r="C43" s="18">
        <f>SUMIF('DESPACHO_PSxBH-'!$D$4:$D$2457,PRORRATA_Gral!A43,'DESPACHO_PSxBH-'!$H$4:$H$2457)</f>
        <v>3087874.9652637248</v>
      </c>
      <c r="D43" s="18">
        <f>SUMIF('DESPACHO_PSxBH-'!$D$4:$D$2457,PRORRATA_Gral!A43,'DESPACHO_PSxBH-'!$I$4:$I$2457)</f>
        <v>1781062.0973940254</v>
      </c>
      <c r="E43" s="2">
        <f>SUMIF('DESPACHO_PSxBH-'!$D$4:$D$2457,PRORRATA_Gral!A43,'DESPACHO_PSxBH-'!$J$4:$J$2457)</f>
        <v>6841730</v>
      </c>
      <c r="F43" s="3">
        <f t="shared" si="0"/>
        <v>7.2234403868622361E-3</v>
      </c>
      <c r="G43" s="85">
        <f>VLOOKUP(A43,ENERGÍA_ANUAL!$A$3:$L$72,12,0)</f>
        <v>7.2166623305289753E-3</v>
      </c>
      <c r="H43" s="84"/>
    </row>
    <row r="44" spans="1:8" x14ac:dyDescent="0.25">
      <c r="A44" s="1" t="s">
        <v>211</v>
      </c>
      <c r="B44" s="18">
        <f>SUMIF('DESPACHO_PSxBH-'!$D$4:$D$2457,PRORRATA_Gral!A44,'DESPACHO_PSxBH-'!$G$4:$G$2457)</f>
        <v>3365357.8626234746</v>
      </c>
      <c r="C44" s="18">
        <f>SUMIF('DESPACHO_PSxBH-'!$D$4:$D$2457,PRORRATA_Gral!A44,'DESPACHO_PSxBH-'!$H$4:$H$2457)</f>
        <v>5267559.1448278055</v>
      </c>
      <c r="D44" s="18">
        <f>SUMIF('DESPACHO_PSxBH-'!$D$4:$D$2457,PRORRATA_Gral!A44,'DESPACHO_PSxBH-'!$I$4:$I$2457)</f>
        <v>3038286.8620565468</v>
      </c>
      <c r="E44" s="2">
        <f>SUMIF('DESPACHO_PSxBH-'!$D$4:$D$2457,PRORRATA_Gral!A44,'DESPACHO_PSxBH-'!$J$4:$J$2457)</f>
        <v>11671203</v>
      </c>
      <c r="F44" s="3">
        <f t="shared" si="0"/>
        <v>1.2322356935083333E-2</v>
      </c>
      <c r="G44" s="85">
        <f>VLOOKUP(A44,ENERGÍA_ANUAL!$A$3:$L$72,12,0)</f>
        <v>1.2310794990711544E-2</v>
      </c>
      <c r="H44" s="84"/>
    </row>
    <row r="45" spans="1:8" x14ac:dyDescent="0.25">
      <c r="A45" s="1" t="s">
        <v>213</v>
      </c>
      <c r="B45" s="18">
        <f>SUMIF('DESPACHO_PSxBH-'!$D$4:$D$2457,PRORRATA_Gral!A45,'DESPACHO_PSxBH-'!$G$4:$G$2457)</f>
        <v>2320930.0850475794</v>
      </c>
      <c r="C45" s="18">
        <f>SUMIF('DESPACHO_PSxBH-'!$D$4:$D$2457,PRORRATA_Gral!A45,'DESPACHO_PSxBH-'!$H$4:$H$2457)</f>
        <v>3632789.4366835104</v>
      </c>
      <c r="D45" s="18">
        <f>SUMIF('DESPACHO_PSxBH-'!$D$4:$D$2457,PRORRATA_Gral!A45,'DESPACHO_PSxBH-'!$I$4:$I$2457)</f>
        <v>2095364.4970329283</v>
      </c>
      <c r="E45" s="2">
        <f>SUMIF('DESPACHO_PSxBH-'!$D$4:$D$2457,PRORRATA_Gral!A45,'DESPACHO_PSxBH-'!$J$4:$J$2457)</f>
        <v>8049084</v>
      </c>
      <c r="F45" s="3">
        <f t="shared" si="0"/>
        <v>8.4981544788886188E-3</v>
      </c>
      <c r="G45" s="85">
        <f>VLOOKUP(A45,ENERGÍA_ANUAL!$A$3:$L$72,12,0)</f>
        <v>8.490180132736818E-3</v>
      </c>
      <c r="H45" s="84"/>
    </row>
    <row r="46" spans="1:8" x14ac:dyDescent="0.25">
      <c r="A46" s="1" t="s">
        <v>215</v>
      </c>
      <c r="B46" s="18">
        <f>SUMIF('DESPACHO_PSxBH-'!$D$4:$D$2457,PRORRATA_Gral!A46,'DESPACHO_PSxBH-'!$G$4:$G$2457)</f>
        <v>928389.74904911628</v>
      </c>
      <c r="C46" s="18">
        <f>SUMIF('DESPACHO_PSxBH-'!$D$4:$D$2457,PRORRATA_Gral!A46,'DESPACHO_PSxBH-'!$H$4:$H$2457)</f>
        <v>1453143.5027702462</v>
      </c>
      <c r="D46" s="18">
        <f>SUMIF('DESPACHO_PSxBH-'!$D$4:$D$2457,PRORRATA_Gral!A46,'DESPACHO_PSxBH-'!$I$4:$I$2457)</f>
        <v>838161.7921622782</v>
      </c>
      <c r="E46" s="2">
        <f>SUMIF('DESPACHO_PSxBH-'!$D$4:$D$2457,PRORRATA_Gral!A46,'DESPACHO_PSxBH-'!$J$4:$J$2457)</f>
        <v>3219696</v>
      </c>
      <c r="F46" s="3">
        <f t="shared" si="0"/>
        <v>3.3993276729451169E-3</v>
      </c>
      <c r="G46" s="85">
        <f>VLOOKUP(A46,ENERGÍA_ANUAL!$A$3:$L$72,12,0)</f>
        <v>3.3961368563378076E-3</v>
      </c>
      <c r="H46" s="84"/>
    </row>
    <row r="47" spans="1:8" x14ac:dyDescent="0.25">
      <c r="A47" s="1" t="s">
        <v>217</v>
      </c>
      <c r="B47" s="18">
        <f>SUMIF('DESPACHO_PSxBH-'!$D$4:$D$2457,PRORRATA_Gral!A47,'DESPACHO_PSxBH-'!$G$4:$G$2457)</f>
        <v>2785129.5410454352</v>
      </c>
      <c r="C47" s="18">
        <f>SUMIF('DESPACHO_PSxBH-'!$D$4:$D$2457,PRORRATA_Gral!A47,'DESPACHO_PSxBH-'!$H$4:$H$2457)</f>
        <v>4359368.3591281623</v>
      </c>
      <c r="D47" s="18">
        <f>SUMIF('DESPACHO_PSxBH-'!$D$4:$D$2457,PRORRATA_Gral!A47,'DESPACHO_PSxBH-'!$I$4:$I$2457)</f>
        <v>2514449.5293250429</v>
      </c>
      <c r="E47" s="2">
        <f>SUMIF('DESPACHO_PSxBH-'!$D$4:$D$2457,PRORRATA_Gral!A47,'DESPACHO_PSxBH-'!$J$4:$J$2457)</f>
        <v>9658948</v>
      </c>
      <c r="F47" s="3">
        <f t="shared" si="0"/>
        <v>1.0197835208025195E-2</v>
      </c>
      <c r="G47" s="85">
        <f>VLOOKUP(A47,ENERGÍA_ANUAL!$A$3:$L$72,12,0)</f>
        <v>1.0188265320365139E-2</v>
      </c>
      <c r="H47" s="84"/>
    </row>
    <row r="48" spans="1:8" x14ac:dyDescent="0.25">
      <c r="A48" s="1" t="s">
        <v>219</v>
      </c>
      <c r="B48" s="18">
        <f>SUMIF('DESPACHO_PSxBH-'!$D$4:$D$2457,PRORRATA_Gral!A48,'DESPACHO_PSxBH-'!$G$4:$G$2457)</f>
        <v>0</v>
      </c>
      <c r="C48" s="18">
        <f>SUMIF('DESPACHO_PSxBH-'!$D$4:$D$2457,PRORRATA_Gral!A48,'DESPACHO_PSxBH-'!$H$4:$H$2457)</f>
        <v>0</v>
      </c>
      <c r="D48" s="18">
        <f>SUMIF('DESPACHO_PSxBH-'!$D$4:$D$2457,PRORRATA_Gral!A48,'DESPACHO_PSxBH-'!$I$4:$I$2457)</f>
        <v>209661.28661698909</v>
      </c>
      <c r="E48" s="2">
        <f>SUMIF('DESPACHO_PSxBH-'!$D$4:$D$2457,PRORRATA_Gral!A48,'DESPACHO_PSxBH-'!$J$4:$J$2457)</f>
        <v>209661</v>
      </c>
      <c r="F48" s="3">
        <f t="shared" si="0"/>
        <v>2.2135830191339373E-4</v>
      </c>
      <c r="G48" s="85">
        <f>VLOOKUP(A48,ENERGÍA_ANUAL!$A$3:$L$72,12,0)</f>
        <v>2.0079508327962531E-4</v>
      </c>
      <c r="H48" s="84"/>
    </row>
    <row r="49" spans="1:8" x14ac:dyDescent="0.25">
      <c r="A49" s="1" t="s">
        <v>221</v>
      </c>
      <c r="B49" s="18">
        <f>SUMIF('DESPACHO_PSxBH-'!$D$4:$D$2457,PRORRATA_Gral!A49,'DESPACHO_PSxBH-'!$G$4:$G$2457)</f>
        <v>4525823.6687261453</v>
      </c>
      <c r="C49" s="18">
        <f>SUMIF('DESPACHO_PSxBH-'!$D$4:$D$2457,PRORRATA_Gral!A49,'DESPACHO_PSxBH-'!$H$4:$H$2457)</f>
        <v>7083955.0583461476</v>
      </c>
      <c r="D49" s="18">
        <f>SUMIF('DESPACHO_PSxBH-'!$D$4:$D$2457,PRORRATA_Gral!A49,'DESPACHO_PSxBH-'!$I$4:$I$2457)</f>
        <v>4085969.7999415058</v>
      </c>
      <c r="E49" s="2">
        <f>SUMIF('DESPACHO_PSxBH-'!$D$4:$D$2457,PRORRATA_Gral!A49,'DESPACHO_PSxBH-'!$J$4:$J$2457)</f>
        <v>15695748</v>
      </c>
      <c r="F49" s="3">
        <f t="shared" si="0"/>
        <v>1.6571437341902147E-2</v>
      </c>
      <c r="G49" s="85">
        <f>VLOOKUP(A49,ENERGÍA_ANUAL!$A$3:$L$72,12,0)</f>
        <v>1.6555887850323185E-2</v>
      </c>
      <c r="H49" s="84"/>
    </row>
    <row r="50" spans="1:8" x14ac:dyDescent="0.25">
      <c r="A50" s="1" t="s">
        <v>223</v>
      </c>
      <c r="B50" s="18">
        <f>SUMIF('DESPACHO_PSxBH-'!$D$4:$D$2457,PRORRATA_Gral!A50,'DESPACHO_PSxBH-'!$G$4:$G$2457)</f>
        <v>1160448.8714502063</v>
      </c>
      <c r="C50" s="18">
        <f>SUMIF('DESPACHO_PSxBH-'!$D$4:$D$2457,PRORRATA_Gral!A50,'DESPACHO_PSxBH-'!$H$4:$H$2457)</f>
        <v>0</v>
      </c>
      <c r="D50" s="18">
        <f>SUMIF('DESPACHO_PSxBH-'!$D$4:$D$2457,PRORRATA_Gral!A50,'DESPACHO_PSxBH-'!$I$4:$I$2457)</f>
        <v>0</v>
      </c>
      <c r="E50" s="2">
        <f>SUMIF('DESPACHO_PSxBH-'!$D$4:$D$2457,PRORRATA_Gral!A50,'DESPACHO_PSxBH-'!$J$4:$J$2457)</f>
        <v>1160447</v>
      </c>
      <c r="F50" s="3">
        <f t="shared" si="0"/>
        <v>1.2251900800840023E-3</v>
      </c>
      <c r="G50" s="85">
        <f>VLOOKUP(A50,ENERGÍA_ANUAL!$A$3:$L$72,12,0)</f>
        <v>1.3120980777866506E-3</v>
      </c>
      <c r="H50" s="84"/>
    </row>
    <row r="51" spans="1:8" x14ac:dyDescent="0.25">
      <c r="A51" s="1" t="s">
        <v>225</v>
      </c>
      <c r="B51" s="18">
        <f>SUMIF('DESPACHO_PSxBH-'!$D$4:$D$2457,PRORRATA_Gral!A51,'DESPACHO_PSxBH-'!$G$4:$G$2457)</f>
        <v>0</v>
      </c>
      <c r="C51" s="18">
        <f>SUMIF('DESPACHO_PSxBH-'!$D$4:$D$2457,PRORRATA_Gral!A51,'DESPACHO_PSxBH-'!$H$4:$H$2457)</f>
        <v>0</v>
      </c>
      <c r="D51" s="18">
        <f>SUMIF('DESPACHO_PSxBH-'!$D$4:$D$2457,PRORRATA_Gral!A51,'DESPACHO_PSxBH-'!$I$4:$I$2457)</f>
        <v>1257221.0751623309</v>
      </c>
      <c r="E51" s="2">
        <f>SUMIF('DESPACHO_PSxBH-'!$D$4:$D$2457,PRORRATA_Gral!A51,'DESPACHO_PSxBH-'!$J$4:$J$2457)</f>
        <v>1257221</v>
      </c>
      <c r="F51" s="3">
        <f t="shared" si="0"/>
        <v>1.3273632468120385E-3</v>
      </c>
      <c r="G51" s="85">
        <f>VLOOKUP(A51,ENERGÍA_ANUAL!$A$3:$L$72,12,0)</f>
        <v>1.2040554294092771E-3</v>
      </c>
      <c r="H51" s="84"/>
    </row>
    <row r="52" spans="1:8" x14ac:dyDescent="0.25">
      <c r="A52" s="1" t="s">
        <v>227</v>
      </c>
      <c r="B52" s="18">
        <f>SUMIF('DESPACHO_PSxBH-'!$D$4:$D$2457,PRORRATA_Gral!A52,'DESPACHO_PSxBH-'!$G$4:$G$2457)</f>
        <v>348129.72062154184</v>
      </c>
      <c r="C52" s="18">
        <f>SUMIF('DESPACHO_PSxBH-'!$D$4:$D$2457,PRORRATA_Gral!A52,'DESPACHO_PSxBH-'!$H$4:$H$2457)</f>
        <v>0</v>
      </c>
      <c r="D52" s="18">
        <f>SUMIF('DESPACHO_PSxBH-'!$D$4:$D$2457,PRORRATA_Gral!A52,'DESPACHO_PSxBH-'!$I$4:$I$2457)</f>
        <v>0</v>
      </c>
      <c r="E52" s="2">
        <f>SUMIF('DESPACHO_PSxBH-'!$D$4:$D$2457,PRORRATA_Gral!A52,'DESPACHO_PSxBH-'!$J$4:$J$2457)</f>
        <v>348131</v>
      </c>
      <c r="F52" s="3">
        <f t="shared" si="0"/>
        <v>3.6755375107154725E-4</v>
      </c>
      <c r="G52" s="85">
        <f>VLOOKUP(A52,ENERGÍA_ANUAL!$A$3:$L$72,12,0)</f>
        <v>3.9362383684952279E-4</v>
      </c>
      <c r="H52" s="84"/>
    </row>
    <row r="53" spans="1:8" x14ac:dyDescent="0.25">
      <c r="A53" s="1" t="s">
        <v>229</v>
      </c>
      <c r="B53" s="18">
        <f>SUMIF('DESPACHO_PSxBH-'!$D$4:$D$2457,PRORRATA_Gral!A53,'DESPACHO_PSxBH-'!$G$4:$G$2457)</f>
        <v>0</v>
      </c>
      <c r="C53" s="18">
        <f>SUMIF('DESPACHO_PSxBH-'!$D$4:$D$2457,PRORRATA_Gral!A53,'DESPACHO_PSxBH-'!$H$4:$H$2457)</f>
        <v>0</v>
      </c>
      <c r="D53" s="18">
        <f>SUMIF('DESPACHO_PSxBH-'!$D$4:$D$2457,PRORRATA_Gral!A53,'DESPACHO_PSxBH-'!$I$4:$I$2457)</f>
        <v>523817.80981569772</v>
      </c>
      <c r="E53" s="2">
        <f>SUMIF('DESPACHO_PSxBH-'!$D$4:$D$2457,PRORRATA_Gral!A53,'DESPACHO_PSxBH-'!$J$4:$J$2457)</f>
        <v>523819</v>
      </c>
      <c r="F53" s="3">
        <f t="shared" si="0"/>
        <v>5.5304364831786545E-4</v>
      </c>
      <c r="G53" s="85">
        <f>VLOOKUP(A53,ENERGÍA_ANUAL!$A$3:$L$72,12,0)</f>
        <v>5.0166648522689686E-4</v>
      </c>
      <c r="H53" s="84"/>
    </row>
    <row r="54" spans="1:8" x14ac:dyDescent="0.25">
      <c r="A54" s="1" t="s">
        <v>231</v>
      </c>
      <c r="B54" s="18">
        <f>SUMIF('DESPACHO_PSxBH-'!$D$4:$D$2457,PRORRATA_Gral!A54,'DESPACHO_PSxBH-'!$G$4:$G$2457)</f>
        <v>0</v>
      </c>
      <c r="C54" s="18">
        <f>SUMIF('DESPACHO_PSxBH-'!$D$4:$D$2457,PRORRATA_Gral!A54,'DESPACHO_PSxBH-'!$H$4:$H$2457)</f>
        <v>5085920.9876878792</v>
      </c>
      <c r="D54" s="18">
        <f>SUMIF('DESPACHO_PSxBH-'!$D$4:$D$2457,PRORRATA_Gral!A54,'DESPACHO_PSxBH-'!$I$4:$I$2457)</f>
        <v>0</v>
      </c>
      <c r="E54" s="2">
        <f>SUMIF('DESPACHO_PSxBH-'!$D$4:$D$2457,PRORRATA_Gral!A54,'DESPACHO_PSxBH-'!$J$4:$J$2457)</f>
        <v>5085921</v>
      </c>
      <c r="F54" s="3">
        <f t="shared" si="0"/>
        <v>5.369672167096739E-3</v>
      </c>
      <c r="G54" s="85">
        <f>VLOOKUP(A54,ENERGÍA_ANUAL!$A$3:$L$72,12,0)</f>
        <v>5.4028586621101202E-3</v>
      </c>
      <c r="H54" s="84"/>
    </row>
    <row r="55" spans="1:8" x14ac:dyDescent="0.25">
      <c r="A55" s="1" t="s">
        <v>233</v>
      </c>
      <c r="B55" s="18">
        <f>SUMIF('DESPACHO_PSxBH-'!$D$4:$D$2457,PRORRATA_Gral!A55,'DESPACHO_PSxBH-'!$G$4:$G$2457)</f>
        <v>812325.75884031749</v>
      </c>
      <c r="C55" s="18">
        <f>SUMIF('DESPACHO_PSxBH-'!$D$4:$D$2457,PRORRATA_Gral!A55,'DESPACHO_PSxBH-'!$H$4:$H$2457)</f>
        <v>1271476.6613922049</v>
      </c>
      <c r="D55" s="18">
        <f>SUMIF('DESPACHO_PSxBH-'!$D$4:$D$2457,PRORRATA_Gral!A55,'DESPACHO_PSxBH-'!$I$4:$I$2457)</f>
        <v>733377.78077207343</v>
      </c>
      <c r="E55" s="2">
        <f>SUMIF('DESPACHO_PSxBH-'!$D$4:$D$2457,PRORRATA_Gral!A55,'DESPACHO_PSxBH-'!$J$4:$J$2457)</f>
        <v>2817180</v>
      </c>
      <c r="F55" s="3">
        <f t="shared" si="0"/>
        <v>2.9743547010859174E-3</v>
      </c>
      <c r="G55" s="85">
        <f>VLOOKUP(A55,ENERGÍA_ANUAL!$A$3:$L$72,12,0)</f>
        <v>2.9715638844308567E-3</v>
      </c>
      <c r="H55" s="84"/>
    </row>
    <row r="56" spans="1:8" x14ac:dyDescent="0.25">
      <c r="A56" s="1" t="s">
        <v>235</v>
      </c>
      <c r="B56" s="18">
        <f>SUMIF('DESPACHO_PSxBH-'!$D$4:$D$2457,PRORRATA_Gral!A56,'DESPACHO_PSxBH-'!$G$4:$G$2457)</f>
        <v>1624651.517680635</v>
      </c>
      <c r="C56" s="18">
        <f>SUMIF('DESPACHO_PSxBH-'!$D$4:$D$2457,PRORRATA_Gral!A56,'DESPACHO_PSxBH-'!$H$4:$H$2457)</f>
        <v>2542953.3227844099</v>
      </c>
      <c r="D56" s="18">
        <f>SUMIF('DESPACHO_PSxBH-'!$D$4:$D$2457,PRORRATA_Gral!A56,'DESPACHO_PSxBH-'!$I$4:$I$2457)</f>
        <v>1466755.5615441469</v>
      </c>
      <c r="E56" s="2">
        <f>SUMIF('DESPACHO_PSxBH-'!$D$4:$D$2457,PRORRATA_Gral!A56,'DESPACHO_PSxBH-'!$J$4:$J$2457)</f>
        <v>5634361</v>
      </c>
      <c r="F56" s="3">
        <f t="shared" si="0"/>
        <v>5.9487104579633359E-3</v>
      </c>
      <c r="G56" s="85">
        <f>VLOOKUP(A56,ENERGÍA_ANUAL!$A$3:$L$72,12,0)</f>
        <v>5.9431277688617133E-3</v>
      </c>
      <c r="H56" s="84"/>
    </row>
    <row r="57" spans="1:8" x14ac:dyDescent="0.25">
      <c r="A57" s="1" t="s">
        <v>237</v>
      </c>
      <c r="B57" s="18">
        <f>SUMIF('DESPACHO_PSxBH-'!$D$4:$D$2457,PRORRATA_Gral!A57,'DESPACHO_PSxBH-'!$G$4:$G$2457)</f>
        <v>464189.43020712258</v>
      </c>
      <c r="C57" s="18">
        <f>SUMIF('DESPACHO_PSxBH-'!$D$4:$D$2457,PRORRATA_Gral!A57,'DESPACHO_PSxBH-'!$H$4:$H$2457)</f>
        <v>0</v>
      </c>
      <c r="D57" s="18">
        <f>SUMIF('DESPACHO_PSxBH-'!$D$4:$D$2457,PRORRATA_Gral!A57,'DESPACHO_PSxBH-'!$I$4:$I$2457)</f>
        <v>0</v>
      </c>
      <c r="E57" s="2">
        <f>SUMIF('DESPACHO_PSxBH-'!$D$4:$D$2457,PRORRATA_Gral!A57,'DESPACHO_PSxBH-'!$J$4:$J$2457)</f>
        <v>464189</v>
      </c>
      <c r="F57" s="3">
        <f t="shared" si="0"/>
        <v>4.9008680110691218E-4</v>
      </c>
      <c r="G57" s="85">
        <f>VLOOKUP(A57,ENERGÍA_ANUAL!$A$3:$L$72,12,0)</f>
        <v>5.2485040408760516E-4</v>
      </c>
      <c r="H57" s="84"/>
    </row>
    <row r="58" spans="1:8" x14ac:dyDescent="0.25">
      <c r="A58" s="1" t="s">
        <v>239</v>
      </c>
      <c r="B58" s="18">
        <f>SUMIF('DESPACHO_PSxBH-'!$D$4:$D$2457,PRORRATA_Gral!A58,'DESPACHO_PSxBH-'!$G$4:$G$2457)</f>
        <v>0</v>
      </c>
      <c r="C58" s="18">
        <f>SUMIF('DESPACHO_PSxBH-'!$D$4:$D$2457,PRORRATA_Gral!A58,'DESPACHO_PSxBH-'!$H$4:$H$2457)</f>
        <v>0</v>
      </c>
      <c r="D58" s="18">
        <f>SUMIF('DESPACHO_PSxBH-'!$D$4:$D$2457,PRORRATA_Gral!A58,'DESPACHO_PSxBH-'!$I$4:$I$2457)</f>
        <v>209527.12392627905</v>
      </c>
      <c r="E58" s="2">
        <f>SUMIF('DESPACHO_PSxBH-'!$D$4:$D$2457,PRORRATA_Gral!A58,'DESPACHO_PSxBH-'!$J$4:$J$2457)</f>
        <v>209528</v>
      </c>
      <c r="F58" s="3">
        <f t="shared" si="0"/>
        <v>2.2121788164374662E-4</v>
      </c>
      <c r="G58" s="85">
        <f>VLOOKUP(A58,ENERGÍA_ANUAL!$A$3:$L$72,12,0)</f>
        <v>2.0066659409075872E-4</v>
      </c>
      <c r="H58" s="84"/>
    </row>
    <row r="59" spans="1:8" x14ac:dyDescent="0.25">
      <c r="A59" s="1" t="s">
        <v>241</v>
      </c>
      <c r="B59" s="18">
        <f>SUMIF('DESPACHO_PSxBH-'!$D$4:$D$2457,PRORRATA_Gral!A59,'DESPACHO_PSxBH-'!$G$4:$G$2457)</f>
        <v>1160448.8714502063</v>
      </c>
      <c r="C59" s="18">
        <f>SUMIF('DESPACHO_PSxBH-'!$D$4:$D$2457,PRORRATA_Gral!A59,'DESPACHO_PSxBH-'!$H$4:$H$2457)</f>
        <v>0</v>
      </c>
      <c r="D59" s="18">
        <f>SUMIF('DESPACHO_PSxBH-'!$D$4:$D$2457,PRORRATA_Gral!A59,'DESPACHO_PSxBH-'!$I$4:$I$2457)</f>
        <v>0</v>
      </c>
      <c r="E59" s="2">
        <f>SUMIF('DESPACHO_PSxBH-'!$D$4:$D$2457,PRORRATA_Gral!A59,'DESPACHO_PSxBH-'!$J$4:$J$2457)</f>
        <v>1160447</v>
      </c>
      <c r="F59" s="3">
        <f t="shared" si="0"/>
        <v>1.2251900800840023E-3</v>
      </c>
      <c r="G59" s="85">
        <f>VLOOKUP(A59,ENERGÍA_ANUAL!$A$3:$L$72,12,0)</f>
        <v>1.3120980777866506E-3</v>
      </c>
      <c r="H59" s="84"/>
    </row>
    <row r="60" spans="1:8" x14ac:dyDescent="0.25">
      <c r="A60" s="1" t="s">
        <v>243</v>
      </c>
      <c r="B60" s="18">
        <f>SUMIF('DESPACHO_PSxBH-'!$D$4:$D$2457,PRORRATA_Gral!A60,'DESPACHO_PSxBH-'!$G$4:$G$2457)</f>
        <v>0</v>
      </c>
      <c r="C60" s="18">
        <f>SUMIF('DESPACHO_PSxBH-'!$D$4:$D$2457,PRORRATA_Gral!A60,'DESPACHO_PSxBH-'!$H$4:$H$2457)</f>
        <v>0</v>
      </c>
      <c r="D60" s="18">
        <f>SUMIF('DESPACHO_PSxBH-'!$D$4:$D$2457,PRORRATA_Gral!A60,'DESPACHO_PSxBH-'!$I$4:$I$2457)</f>
        <v>419054.2478525581</v>
      </c>
      <c r="E60" s="2">
        <f>SUMIF('DESPACHO_PSxBH-'!$D$4:$D$2457,PRORRATA_Gral!A60,'DESPACHO_PSxBH-'!$J$4:$J$2457)</f>
        <v>419054</v>
      </c>
      <c r="F60" s="3">
        <f t="shared" si="0"/>
        <v>4.4243365170449104E-4</v>
      </c>
      <c r="G60" s="85">
        <f>VLOOKUP(A60,ENERGÍA_ANUAL!$A$3:$L$72,12,0)</f>
        <v>4.0133318818151743E-4</v>
      </c>
      <c r="H60" s="84"/>
    </row>
    <row r="61" spans="1:8" x14ac:dyDescent="0.25">
      <c r="A61" s="1" t="s">
        <v>245</v>
      </c>
      <c r="B61" s="18">
        <f>SUMIF('DESPACHO_PSxBH-'!$D$4:$D$2457,PRORRATA_Gral!A61,'DESPACHO_PSxBH-'!$G$4:$G$2457)</f>
        <v>116010.3014503804</v>
      </c>
      <c r="C61" s="18">
        <f>SUMIF('DESPACHO_PSxBH-'!$D$4:$D$2457,PRORRATA_Gral!A61,'DESPACHO_PSxBH-'!$H$4:$H$2457)</f>
        <v>0</v>
      </c>
      <c r="D61" s="18">
        <f>SUMIF('DESPACHO_PSxBH-'!$D$4:$D$2457,PRORRATA_Gral!A61,'DESPACHO_PSxBH-'!$I$4:$I$2457)</f>
        <v>0</v>
      </c>
      <c r="E61" s="2">
        <f>SUMIF('DESPACHO_PSxBH-'!$D$4:$D$2457,PRORRATA_Gral!A61,'DESPACHO_PSxBH-'!$J$4:$J$2457)</f>
        <v>116010</v>
      </c>
      <c r="F61" s="3">
        <f t="shared" si="0"/>
        <v>1.2248237204331186E-4</v>
      </c>
      <c r="G61" s="85">
        <f>VLOOKUP(A61,ENERGÍA_ANUAL!$A$3:$L$72,12,0)</f>
        <v>1.3117070237335789E-4</v>
      </c>
      <c r="H61" s="84"/>
    </row>
    <row r="62" spans="1:8" x14ac:dyDescent="0.25">
      <c r="A62" s="1" t="s">
        <v>247</v>
      </c>
      <c r="B62" s="18">
        <f>SUMIF('DESPACHO_PSxBH-'!$D$4:$D$2457,PRORRATA_Gral!A62,'DESPACHO_PSxBH-'!$G$4:$G$2457)</f>
        <v>0</v>
      </c>
      <c r="C62" s="18">
        <f>SUMIF('DESPACHO_PSxBH-'!$D$4:$D$2457,PRORRATA_Gral!A62,'DESPACHO_PSxBH-'!$H$4:$H$2457)</f>
        <v>0</v>
      </c>
      <c r="D62" s="18">
        <f>SUMIF('DESPACHO_PSxBH-'!$D$4:$D$2457,PRORRATA_Gral!A62,'DESPACHO_PSxBH-'!$I$4:$I$2457)</f>
        <v>104821.89356779605</v>
      </c>
      <c r="E62" s="2">
        <f>SUMIF('DESPACHO_PSxBH-'!$D$4:$D$2457,PRORRATA_Gral!A62,'DESPACHO_PSxBH-'!$J$4:$J$2457)</f>
        <v>104822</v>
      </c>
      <c r="F62" s="3">
        <f t="shared" si="0"/>
        <v>1.1067017672893747E-4</v>
      </c>
      <c r="G62" s="85">
        <f>VLOOKUP(A62,ENERGÍA_ANUAL!$A$3:$L$72,12,0)</f>
        <v>1.0038916191010395E-4</v>
      </c>
      <c r="H62" s="84"/>
    </row>
    <row r="63" spans="1:8" x14ac:dyDescent="0.25">
      <c r="A63" s="1" t="s">
        <v>249</v>
      </c>
      <c r="B63" s="18">
        <f>SUMIF('DESPACHO_PSxBH-'!$D$4:$D$2457,PRORRATA_Gral!A63,'DESPACHO_PSxBH-'!$G$4:$G$2457)</f>
        <v>464194.87452455814</v>
      </c>
      <c r="C63" s="18">
        <f>SUMIF('DESPACHO_PSxBH-'!$D$4:$D$2457,PRORRATA_Gral!A63,'DESPACHO_PSxBH-'!$H$4:$H$2457)</f>
        <v>726571.75138512312</v>
      </c>
      <c r="D63" s="18">
        <f>SUMIF('DESPACHO_PSxBH-'!$D$4:$D$2457,PRORRATA_Gral!A63,'DESPACHO_PSxBH-'!$I$4:$I$2457)</f>
        <v>419080.8960811391</v>
      </c>
      <c r="E63" s="2">
        <f>SUMIF('DESPACHO_PSxBH-'!$D$4:$D$2457,PRORRATA_Gral!A63,'DESPACHO_PSxBH-'!$J$4:$J$2457)</f>
        <v>1609848</v>
      </c>
      <c r="F63" s="3">
        <f t="shared" si="0"/>
        <v>1.6996638364725584E-3</v>
      </c>
      <c r="G63" s="85">
        <f>VLOOKUP(A63,ENERGÍA_ANUAL!$A$3:$L$72,12,0)</f>
        <v>1.6980684281689038E-3</v>
      </c>
      <c r="H63" s="84"/>
    </row>
    <row r="64" spans="1:8" x14ac:dyDescent="0.25">
      <c r="A64" s="1" t="s">
        <v>251</v>
      </c>
      <c r="B64" s="18">
        <f>SUMIF('DESPACHO_PSxBH-'!$D$4:$D$2457,PRORRATA_Gral!A64,'DESPACHO_PSxBH-'!$G$4:$G$2457)</f>
        <v>0</v>
      </c>
      <c r="C64" s="18">
        <f>SUMIF('DESPACHO_PSxBH-'!$D$4:$D$2457,PRORRATA_Gral!A64,'DESPACHO_PSxBH-'!$H$4:$H$2457)</f>
        <v>0</v>
      </c>
      <c r="D64" s="18">
        <f>SUMIF('DESPACHO_PSxBH-'!$D$4:$D$2457,PRORRATA_Gral!A64,'DESPACHO_PSxBH-'!$I$4:$I$2457)</f>
        <v>104821.89356779605</v>
      </c>
      <c r="E64" s="2">
        <f>SUMIF('DESPACHO_PSxBH-'!$D$4:$D$2457,PRORRATA_Gral!A64,'DESPACHO_PSxBH-'!$J$4:$J$2457)</f>
        <v>104822</v>
      </c>
      <c r="F64" s="3">
        <f t="shared" si="0"/>
        <v>1.1067017672893747E-4</v>
      </c>
      <c r="G64" s="85">
        <f>VLOOKUP(A64,ENERGÍA_ANUAL!$A$3:$L$72,12,0)</f>
        <v>1.0038916191010395E-4</v>
      </c>
      <c r="H64" s="84"/>
    </row>
    <row r="65" spans="1:8" x14ac:dyDescent="0.25">
      <c r="A65" s="1" t="s">
        <v>253</v>
      </c>
      <c r="B65" s="18">
        <f>SUMIF('DESPACHO_PSxBH-'!$D$4:$D$2457,PRORRATA_Gral!A65,'DESPACHO_PSxBH-'!$G$4:$G$2457)</f>
        <v>0</v>
      </c>
      <c r="C65" s="18">
        <f>SUMIF('DESPACHO_PSxBH-'!$D$4:$D$2457,PRORRATA_Gral!A65,'DESPACHO_PSxBH-'!$H$4:$H$2457)</f>
        <v>0</v>
      </c>
      <c r="D65" s="18">
        <f>SUMIF('DESPACHO_PSxBH-'!$D$4:$D$2457,PRORRATA_Gral!A65,'DESPACHO_PSxBH-'!$I$4:$I$2457)</f>
        <v>104763.56196313952</v>
      </c>
      <c r="E65" s="2">
        <f>SUMIF('DESPACHO_PSxBH-'!$D$4:$D$2457,PRORRATA_Gral!A65,'DESPACHO_PSxBH-'!$J$4:$J$2457)</f>
        <v>104763</v>
      </c>
      <c r="F65" s="3">
        <f t="shared" si="0"/>
        <v>1.1060788503037221E-4</v>
      </c>
      <c r="G65" s="85">
        <f>VLOOKUP(A65,ENERGÍA_ANUAL!$A$3:$L$72,12,0)</f>
        <v>1.0033329704537936E-4</v>
      </c>
      <c r="H65" s="84"/>
    </row>
    <row r="66" spans="1:8" x14ac:dyDescent="0.25">
      <c r="A66" s="1" t="s">
        <v>255</v>
      </c>
      <c r="B66" s="18">
        <f>SUMIF('DESPACHO_PSxBH-'!$D$4:$D$2457,PRORRATA_Gral!A66,'DESPACHO_PSxBH-'!$G$4:$G$2457)</f>
        <v>464194.87452455814</v>
      </c>
      <c r="C66" s="18">
        <f>SUMIF('DESPACHO_PSxBH-'!$D$4:$D$2457,PRORRATA_Gral!A66,'DESPACHO_PSxBH-'!$H$4:$H$2457)</f>
        <v>726571.75138512312</v>
      </c>
      <c r="D66" s="18">
        <f>SUMIF('DESPACHO_PSxBH-'!$D$4:$D$2457,PRORRATA_Gral!A66,'DESPACHO_PSxBH-'!$I$4:$I$2457)</f>
        <v>419080.8960811391</v>
      </c>
      <c r="E66" s="2">
        <f>SUMIF('DESPACHO_PSxBH-'!$D$4:$D$2457,PRORRATA_Gral!A66,'DESPACHO_PSxBH-'!$J$4:$J$2457)</f>
        <v>1609848</v>
      </c>
      <c r="F66" s="3">
        <f t="shared" si="0"/>
        <v>1.6996638364725584E-3</v>
      </c>
      <c r="G66" s="85">
        <f>VLOOKUP(A66,ENERGÍA_ANUAL!$A$3:$L$72,12,0)</f>
        <v>1.6980684281689038E-3</v>
      </c>
      <c r="H66" s="84"/>
    </row>
    <row r="67" spans="1:8" x14ac:dyDescent="0.25">
      <c r="A67" s="1" t="s">
        <v>345</v>
      </c>
      <c r="B67" s="18">
        <f>SUMIF('DESPACHO_PSxBH-'!$D$4:$D$2457,PRORRATA_Gral!A67,'DESPACHO_PSxBH-'!$G$4:$G$2457)</f>
        <v>464194.87452455814</v>
      </c>
      <c r="C67" s="18">
        <f>SUMIF('DESPACHO_PSxBH-'!$D$4:$D$2457,PRORRATA_Gral!A67,'DESPACHO_PSxBH-'!$H$4:$H$2457)</f>
        <v>726571.75138512312</v>
      </c>
      <c r="D67" s="18">
        <f>SUMIF('DESPACHO_PSxBH-'!$D$4:$D$2457,PRORRATA_Gral!A67,'DESPACHO_PSxBH-'!$I$4:$I$2457)</f>
        <v>419080.8960811391</v>
      </c>
      <c r="E67" s="2">
        <f>SUMIF('DESPACHO_PSxBH-'!$D$4:$D$2457,PRORRATA_Gral!A67,'DESPACHO_PSxBH-'!$J$4:$J$2457)</f>
        <v>1609848</v>
      </c>
      <c r="F67" s="3">
        <f>E67/$E$72</f>
        <v>1.6996638364725584E-3</v>
      </c>
      <c r="G67" s="85">
        <f>VLOOKUP(A67,ENERGÍA_ANUAL!$A$3:$L$72,12,0)</f>
        <v>1.6980684281689038E-3</v>
      </c>
    </row>
    <row r="68" spans="1:8" x14ac:dyDescent="0.25">
      <c r="A68" s="1" t="s">
        <v>346</v>
      </c>
      <c r="B68" s="18">
        <f>SUMIF('DESPACHO_PSxBH-'!$D$4:$D$2457,PRORRATA_Gral!A68,'DESPACHO_PSxBH-'!$G$4:$G$2457)</f>
        <v>1508618.0706271548</v>
      </c>
      <c r="C68" s="18">
        <f>SUMIF('DESPACHO_PSxBH-'!$D$4:$D$2457,PRORRATA_Gral!A68,'DESPACHO_PSxBH-'!$H$4:$H$2457)</f>
        <v>2361334.2884698892</v>
      </c>
      <c r="D68" s="18">
        <f>SUMIF('DESPACHO_PSxBH-'!$D$4:$D$2457,PRORRATA_Gral!A68,'DESPACHO_PSxBH-'!$I$4:$I$2457)</f>
        <v>1361999.124893782</v>
      </c>
      <c r="E68" s="2">
        <f>SUMIF('DESPACHO_PSxBH-'!$D$4:$D$2457,PRORRATA_Gral!A68,'DESPACHO_PSxBH-'!$J$4:$J$2457)</f>
        <v>5231951</v>
      </c>
      <c r="F68" s="3">
        <f t="shared" si="0"/>
        <v>5.5238494000032544E-3</v>
      </c>
      <c r="G68" s="85">
        <f>VLOOKUP(A68,ENERGÍA_ANUAL!$A$3:$L$72,12,0)</f>
        <v>5.5186665266842129E-3</v>
      </c>
    </row>
    <row r="69" spans="1:8" x14ac:dyDescent="0.25">
      <c r="A69" s="1" t="s">
        <v>347</v>
      </c>
      <c r="B69" s="18">
        <f>SUMIF('DESPACHO_PSxBH-'!$D$4:$D$2457,PRORRATA_Gral!A69,'DESPACHO_PSxBH-'!$G$4:$G$2457)</f>
        <v>2669089.9853608906</v>
      </c>
      <c r="C69" s="18">
        <f>SUMIF('DESPACHO_PSxBH-'!$D$4:$D$2457,PRORRATA_Gral!A69,'DESPACHO_PSxBH-'!$H$4:$H$2457)</f>
        <v>4177739.7634009379</v>
      </c>
      <c r="D69" s="18">
        <f>SUMIF('DESPACHO_PSxBH-'!$D$4:$D$2457,PRORRATA_Gral!A69,'DESPACHO_PSxBH-'!$I$4:$I$2457)</f>
        <v>2409687.5777267101</v>
      </c>
      <c r="E69" s="2">
        <f>SUMIF('DESPACHO_PSxBH-'!$D$4:$D$2457,PRORRATA_Gral!A69,'DESPACHO_PSxBH-'!$J$4:$J$2457)</f>
        <v>9256517</v>
      </c>
      <c r="F69" s="3">
        <f t="shared" ref="F69:F71" si="1">E69/$E$72</f>
        <v>9.7729519784435902E-3</v>
      </c>
      <c r="G69" s="85">
        <f>VLOOKUP(A69,ENERGÍA_ANUAL!$A$3:$L$72,12,0)</f>
        <v>9.763781732241749E-3</v>
      </c>
    </row>
    <row r="70" spans="1:8" x14ac:dyDescent="0.25">
      <c r="A70" s="1" t="s">
        <v>348</v>
      </c>
      <c r="B70" s="18">
        <f>SUMIF('DESPACHO_PSxBH-'!$D$4:$D$2457,PRORRATA_Gral!A70,'DESPACHO_PSxBH-'!$G$4:$G$2457)</f>
        <v>31216601.34971378</v>
      </c>
      <c r="C70" s="18">
        <f>SUMIF('DESPACHO_PSxBH-'!$D$4:$D$2457,PRORRATA_Gral!A70,'DESPACHO_PSxBH-'!$H$4:$H$2457)</f>
        <v>48861161.464101426</v>
      </c>
      <c r="D70" s="18">
        <f>SUMIF('DESPACHO_PSxBH-'!$D$4:$D$2457,PRORRATA_Gral!A70,'DESPACHO_PSxBH-'!$I$4:$I$2457)</f>
        <v>28182735.278249245</v>
      </c>
      <c r="E70" s="2">
        <f>SUMIF('DESPACHO_PSxBH-'!$D$4:$D$2457,PRORRATA_Gral!A70,'DESPACHO_PSxBH-'!$J$4:$J$2457)</f>
        <v>108260498</v>
      </c>
      <c r="F70" s="3">
        <f t="shared" si="1"/>
        <v>0.11430051369390759</v>
      </c>
      <c r="G70" s="85">
        <f>VLOOKUP(A70,ENERGÍA_ANUAL!$A$3:$L$72,12,0)</f>
        <v>0.11419325825382287</v>
      </c>
    </row>
    <row r="71" spans="1:8" x14ac:dyDescent="0.25">
      <c r="A71" s="1" t="s">
        <v>349</v>
      </c>
      <c r="B71" s="18">
        <f>SUMIF('DESPACHO_PSxBH-'!$D$4:$D$2457,PRORRATA_Gral!A71,'DESPACHO_PSxBH-'!$G$4:$G$2457)</f>
        <v>1392569.3519960155</v>
      </c>
      <c r="C71" s="18">
        <f>SUMIF('DESPACHO_PSxBH-'!$D$4:$D$2457,PRORRATA_Gral!A71,'DESPACHO_PSxBH-'!$H$4:$H$2457)</f>
        <v>2179691.350623609</v>
      </c>
      <c r="D71" s="18">
        <f>SUMIF('DESPACHO_PSxBH-'!$D$4:$D$2457,PRORRATA_Gral!A71,'DESPACHO_PSxBH-'!$I$4:$I$2457)</f>
        <v>1257228.9008734974</v>
      </c>
      <c r="E71" s="2">
        <f>SUMIF('DESPACHO_PSxBH-'!$D$4:$D$2457,PRORRATA_Gral!A71,'DESPACHO_PSxBH-'!$J$4:$J$2457)</f>
        <v>4829489</v>
      </c>
      <c r="F71" s="3">
        <f t="shared" si="1"/>
        <v>5.0989334408851148E-3</v>
      </c>
      <c r="G71" s="85">
        <f>VLOOKUP(A71,ENERGÍA_ANUAL!$A$3:$L$72,12,0)</f>
        <v>5.0941494196419879E-3</v>
      </c>
    </row>
    <row r="72" spans="1:8" x14ac:dyDescent="0.25">
      <c r="B72" s="5">
        <f>SUM(B2:B71)</f>
        <v>271176992.57916594</v>
      </c>
      <c r="C72" s="5">
        <f>SUM(C2:C71)</f>
        <v>432287221.85578567</v>
      </c>
      <c r="D72" s="5">
        <f>SUM(D2:D71)</f>
        <v>243692499.73786306</v>
      </c>
      <c r="E72" s="5">
        <f>SUM(E2:E71)</f>
        <v>947156705.61129308</v>
      </c>
      <c r="F72" s="19">
        <f>SUM(F2:F71)</f>
        <v>1.0000000000000002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24"/>
  <sheetViews>
    <sheetView tabSelected="1" zoomScale="70" zoomScaleNormal="70" workbookViewId="0">
      <pane ySplit="2" topLeftCell="A198" activePane="bottomLeft" state="frozen"/>
      <selection pane="bottomLeft" activeCell="H10" sqref="H10"/>
    </sheetView>
  </sheetViews>
  <sheetFormatPr baseColWidth="10" defaultColWidth="11.42578125" defaultRowHeight="15" x14ac:dyDescent="0.25"/>
  <cols>
    <col min="1" max="1" width="34.28515625" style="34" customWidth="1"/>
    <col min="2" max="2" width="17.7109375" style="34" customWidth="1"/>
    <col min="3" max="3" width="18" style="34" bestFit="1" customWidth="1"/>
    <col min="4" max="4" width="43.42578125" style="34" customWidth="1"/>
    <col min="5" max="5" width="20.7109375" style="34" bestFit="1" customWidth="1"/>
    <col min="6" max="6" width="10.28515625" style="34" customWidth="1"/>
    <col min="7" max="7" width="17.140625" style="34" bestFit="1" customWidth="1"/>
    <col min="8" max="8" width="23.140625" style="34" bestFit="1" customWidth="1"/>
    <col min="9" max="9" width="17.85546875" style="34" bestFit="1" customWidth="1"/>
    <col min="10" max="10" width="17.5703125" style="67" bestFit="1" customWidth="1"/>
    <col min="11" max="11" width="15.85546875" style="34" bestFit="1" customWidth="1"/>
    <col min="12" max="12" width="13.42578125" style="34" bestFit="1" customWidth="1"/>
    <col min="13" max="13" width="11.42578125" style="34"/>
    <col min="14" max="14" width="12.7109375" style="34" bestFit="1" customWidth="1"/>
    <col min="15" max="16384" width="11.42578125" style="34"/>
  </cols>
  <sheetData>
    <row r="1" spans="1:17" ht="15.75" thickBot="1" x14ac:dyDescent="0.3">
      <c r="D1" s="35"/>
      <c r="E1" s="36"/>
      <c r="F1" s="36"/>
      <c r="G1" s="37"/>
      <c r="H1" s="115">
        <v>2022</v>
      </c>
      <c r="I1" s="115"/>
      <c r="J1" s="34"/>
    </row>
    <row r="2" spans="1:17" ht="34.5" customHeight="1" x14ac:dyDescent="0.25">
      <c r="A2" s="38" t="s">
        <v>117</v>
      </c>
      <c r="B2" s="39" t="s">
        <v>258</v>
      </c>
      <c r="C2" s="39" t="s">
        <v>259</v>
      </c>
      <c r="D2" s="40" t="s">
        <v>116</v>
      </c>
      <c r="E2" s="40" t="s">
        <v>260</v>
      </c>
      <c r="F2" s="40" t="s">
        <v>261</v>
      </c>
      <c r="G2" s="40" t="s">
        <v>262</v>
      </c>
      <c r="H2" s="40" t="s">
        <v>263</v>
      </c>
      <c r="I2" s="40" t="s">
        <v>264</v>
      </c>
      <c r="J2" s="40" t="s">
        <v>265</v>
      </c>
      <c r="K2" s="40" t="s">
        <v>266</v>
      </c>
      <c r="L2" s="40" t="s">
        <v>257</v>
      </c>
    </row>
    <row r="3" spans="1:17" x14ac:dyDescent="0.25">
      <c r="A3" s="65" t="s">
        <v>129</v>
      </c>
      <c r="B3" s="43" t="s">
        <v>267</v>
      </c>
      <c r="C3" s="43" t="s">
        <v>326</v>
      </c>
      <c r="D3" s="70" t="s">
        <v>268</v>
      </c>
      <c r="E3" s="70" t="s">
        <v>269</v>
      </c>
      <c r="F3" s="70" t="s">
        <v>120</v>
      </c>
      <c r="G3" s="71">
        <v>3.2431999999999999</v>
      </c>
      <c r="H3" s="72">
        <v>6.9728000000000003</v>
      </c>
      <c r="I3" s="72">
        <v>0.69730000000000003</v>
      </c>
      <c r="J3" s="73">
        <v>7.6701000000000006</v>
      </c>
      <c r="K3" s="73">
        <f t="shared" ref="K3:K66" si="0">G3*J3</f>
        <v>24.875668319999999</v>
      </c>
      <c r="L3" s="74">
        <f>J3/SUM($J$3:$J$72)</f>
        <v>4.2848909892414497E-4</v>
      </c>
      <c r="M3" s="81"/>
      <c r="N3" s="41"/>
    </row>
    <row r="4" spans="1:17" x14ac:dyDescent="0.25">
      <c r="A4" s="65" t="s">
        <v>131</v>
      </c>
      <c r="B4" s="43" t="s">
        <v>267</v>
      </c>
      <c r="C4" s="43" t="s">
        <v>334</v>
      </c>
      <c r="D4" s="66" t="s">
        <v>268</v>
      </c>
      <c r="E4" s="66" t="s">
        <v>269</v>
      </c>
      <c r="F4" s="66" t="s">
        <v>122</v>
      </c>
      <c r="G4" s="75">
        <v>4.2857000000000003</v>
      </c>
      <c r="H4" s="72">
        <v>5.2766999999999999</v>
      </c>
      <c r="I4" s="72">
        <v>0.52769999999999995</v>
      </c>
      <c r="J4" s="76">
        <v>5.8044000000000002</v>
      </c>
      <c r="K4" s="73">
        <f t="shared" si="0"/>
        <v>24.875917080000004</v>
      </c>
      <c r="L4" s="74">
        <f t="shared" ref="L4:L67" si="1">J4/SUM($J$3:$J$72)</f>
        <v>3.2426202080746103E-4</v>
      </c>
      <c r="M4" s="81"/>
    </row>
    <row r="5" spans="1:17" x14ac:dyDescent="0.25">
      <c r="A5" s="65" t="s">
        <v>126</v>
      </c>
      <c r="B5" s="43" t="s">
        <v>267</v>
      </c>
      <c r="C5" s="43" t="s">
        <v>330</v>
      </c>
      <c r="D5" s="66" t="s">
        <v>270</v>
      </c>
      <c r="E5" s="66" t="s">
        <v>271</v>
      </c>
      <c r="F5" s="66" t="s">
        <v>272</v>
      </c>
      <c r="G5" s="77">
        <v>1</v>
      </c>
      <c r="H5" s="72">
        <v>272.149</v>
      </c>
      <c r="I5" s="72">
        <v>27.215</v>
      </c>
      <c r="J5" s="76">
        <v>299.36399999999998</v>
      </c>
      <c r="K5" s="73">
        <f t="shared" si="0"/>
        <v>299.36399999999998</v>
      </c>
      <c r="L5" s="74">
        <f t="shared" si="1"/>
        <v>1.6723929363414783E-2</v>
      </c>
      <c r="M5" s="81"/>
    </row>
    <row r="6" spans="1:17" x14ac:dyDescent="0.25">
      <c r="A6" s="65" t="s">
        <v>133</v>
      </c>
      <c r="B6" s="43" t="s">
        <v>267</v>
      </c>
      <c r="C6" s="43" t="s">
        <v>330</v>
      </c>
      <c r="D6" s="66" t="s">
        <v>273</v>
      </c>
      <c r="E6" s="66" t="s">
        <v>274</v>
      </c>
      <c r="F6" s="66" t="s">
        <v>272</v>
      </c>
      <c r="G6" s="77">
        <v>1</v>
      </c>
      <c r="H6" s="72">
        <v>171.88499999999999</v>
      </c>
      <c r="I6" s="72">
        <v>17.187999999999999</v>
      </c>
      <c r="J6" s="76">
        <v>189.07299999999998</v>
      </c>
      <c r="K6" s="73">
        <f t="shared" si="0"/>
        <v>189.07299999999998</v>
      </c>
      <c r="L6" s="74">
        <f t="shared" si="1"/>
        <v>1.056253756807406E-2</v>
      </c>
      <c r="M6" s="81"/>
    </row>
    <row r="7" spans="1:17" x14ac:dyDescent="0.25">
      <c r="A7" s="42" t="s">
        <v>135</v>
      </c>
      <c r="B7" s="43" t="s">
        <v>267</v>
      </c>
      <c r="C7" s="43" t="s">
        <v>326</v>
      </c>
      <c r="D7" s="66" t="s">
        <v>275</v>
      </c>
      <c r="E7" s="66" t="s">
        <v>269</v>
      </c>
      <c r="F7" s="66" t="s">
        <v>120</v>
      </c>
      <c r="G7" s="75">
        <v>3.2431999999999999</v>
      </c>
      <c r="H7" s="72">
        <v>74.3767</v>
      </c>
      <c r="I7" s="72">
        <v>7.4377000000000004</v>
      </c>
      <c r="J7" s="76">
        <v>81.814400000000006</v>
      </c>
      <c r="K7" s="73">
        <f t="shared" si="0"/>
        <v>265.34046208000001</v>
      </c>
      <c r="L7" s="74">
        <f t="shared" si="1"/>
        <v>4.5705503885242133E-3</v>
      </c>
      <c r="M7" s="81"/>
    </row>
    <row r="8" spans="1:17" x14ac:dyDescent="0.25">
      <c r="A8" s="42" t="s">
        <v>137</v>
      </c>
      <c r="B8" s="43" t="s">
        <v>267</v>
      </c>
      <c r="C8" s="43" t="s">
        <v>332</v>
      </c>
      <c r="D8" s="66" t="s">
        <v>275</v>
      </c>
      <c r="E8" s="66" t="s">
        <v>269</v>
      </c>
      <c r="F8" s="66" t="s">
        <v>121</v>
      </c>
      <c r="G8" s="75">
        <v>2.1818</v>
      </c>
      <c r="H8" s="72">
        <v>110.56</v>
      </c>
      <c r="I8" s="72">
        <v>11.055999999999999</v>
      </c>
      <c r="J8" s="76">
        <v>121.616</v>
      </c>
      <c r="K8" s="73">
        <f t="shared" si="0"/>
        <v>265.34178880000002</v>
      </c>
      <c r="L8" s="74">
        <f t="shared" si="1"/>
        <v>6.7940613883468023E-3</v>
      </c>
      <c r="M8" s="81"/>
    </row>
    <row r="9" spans="1:17" x14ac:dyDescent="0.25">
      <c r="A9" s="42" t="s">
        <v>139</v>
      </c>
      <c r="B9" s="43" t="s">
        <v>267</v>
      </c>
      <c r="C9" s="43" t="s">
        <v>334</v>
      </c>
      <c r="D9" s="66" t="s">
        <v>275</v>
      </c>
      <c r="E9" s="66" t="s">
        <v>269</v>
      </c>
      <c r="F9" s="66" t="s">
        <v>122</v>
      </c>
      <c r="G9" s="75">
        <v>4.2857000000000003</v>
      </c>
      <c r="H9" s="72">
        <v>56.2851</v>
      </c>
      <c r="I9" s="72">
        <v>5.6284999999999998</v>
      </c>
      <c r="J9" s="76">
        <v>61.913600000000002</v>
      </c>
      <c r="K9" s="73">
        <f t="shared" si="0"/>
        <v>265.34311552000003</v>
      </c>
      <c r="L9" s="74">
        <f t="shared" si="1"/>
        <v>3.4587948886129179E-3</v>
      </c>
      <c r="M9" s="81"/>
    </row>
    <row r="10" spans="1:17" x14ac:dyDescent="0.25">
      <c r="A10" s="42" t="s">
        <v>181</v>
      </c>
      <c r="B10" s="43" t="s">
        <v>276</v>
      </c>
      <c r="C10" s="43" t="s">
        <v>328</v>
      </c>
      <c r="D10" s="66" t="s">
        <v>277</v>
      </c>
      <c r="E10" s="66" t="s">
        <v>278</v>
      </c>
      <c r="F10" s="66" t="s">
        <v>272</v>
      </c>
      <c r="G10" s="75">
        <v>1</v>
      </c>
      <c r="H10" s="78">
        <v>832</v>
      </c>
      <c r="I10" s="78">
        <v>0</v>
      </c>
      <c r="J10" s="76">
        <v>832</v>
      </c>
      <c r="K10" s="73">
        <f t="shared" si="0"/>
        <v>832</v>
      </c>
      <c r="L10" s="74">
        <f t="shared" si="1"/>
        <v>4.6479567450866163E-2</v>
      </c>
      <c r="M10" s="81"/>
    </row>
    <row r="11" spans="1:17" x14ac:dyDescent="0.25">
      <c r="A11" s="42" t="s">
        <v>183</v>
      </c>
      <c r="B11" s="43" t="s">
        <v>276</v>
      </c>
      <c r="C11" s="43" t="s">
        <v>328</v>
      </c>
      <c r="D11" s="66" t="s">
        <v>277</v>
      </c>
      <c r="E11" s="66" t="s">
        <v>279</v>
      </c>
      <c r="F11" s="66" t="s">
        <v>272</v>
      </c>
      <c r="G11" s="77">
        <v>1</v>
      </c>
      <c r="H11" s="78">
        <v>1320.296</v>
      </c>
      <c r="I11" s="78">
        <v>146.70400000000001</v>
      </c>
      <c r="J11" s="76">
        <v>1467</v>
      </c>
      <c r="K11" s="73">
        <f t="shared" si="0"/>
        <v>1467</v>
      </c>
      <c r="L11" s="74">
        <f t="shared" si="1"/>
        <v>8.1953756550986384E-2</v>
      </c>
      <c r="M11" s="81"/>
    </row>
    <row r="12" spans="1:17" x14ac:dyDescent="0.25">
      <c r="A12" s="42" t="s">
        <v>141</v>
      </c>
      <c r="B12" s="43" t="s">
        <v>267</v>
      </c>
      <c r="C12" s="43" t="s">
        <v>332</v>
      </c>
      <c r="D12" s="66" t="s">
        <v>280</v>
      </c>
      <c r="E12" s="66" t="s">
        <v>269</v>
      </c>
      <c r="F12" s="66" t="s">
        <v>121</v>
      </c>
      <c r="G12" s="75">
        <v>2.1818</v>
      </c>
      <c r="H12" s="78">
        <v>34.549999999999997</v>
      </c>
      <c r="I12" s="78">
        <v>3.4550000000000001</v>
      </c>
      <c r="J12" s="76">
        <v>38.004999999999995</v>
      </c>
      <c r="K12" s="73">
        <f t="shared" si="0"/>
        <v>82.919308999999984</v>
      </c>
      <c r="L12" s="74">
        <f t="shared" si="1"/>
        <v>2.1231441838583756E-3</v>
      </c>
      <c r="M12" s="81"/>
      <c r="N12"/>
      <c r="O12"/>
      <c r="P12"/>
      <c r="Q12"/>
    </row>
    <row r="13" spans="1:17" x14ac:dyDescent="0.25">
      <c r="A13" s="42" t="s">
        <v>161</v>
      </c>
      <c r="B13" s="43" t="s">
        <v>267</v>
      </c>
      <c r="C13" s="43" t="s">
        <v>330</v>
      </c>
      <c r="D13" s="66" t="s">
        <v>281</v>
      </c>
      <c r="E13" s="66" t="s">
        <v>271</v>
      </c>
      <c r="F13" s="66" t="s">
        <v>272</v>
      </c>
      <c r="G13" s="77">
        <v>1</v>
      </c>
      <c r="H13" s="78">
        <v>1145.8989999999999</v>
      </c>
      <c r="I13" s="78">
        <v>114.59</v>
      </c>
      <c r="J13" s="76">
        <v>1260.4889999999998</v>
      </c>
      <c r="K13" s="73">
        <f t="shared" si="0"/>
        <v>1260.4889999999998</v>
      </c>
      <c r="L13" s="74">
        <f t="shared" si="1"/>
        <v>7.0417047471844754E-2</v>
      </c>
      <c r="M13" s="81"/>
    </row>
    <row r="14" spans="1:17" x14ac:dyDescent="0.25">
      <c r="A14" s="42" t="s">
        <v>157</v>
      </c>
      <c r="B14" s="43" t="s">
        <v>267</v>
      </c>
      <c r="C14" s="43" t="s">
        <v>332</v>
      </c>
      <c r="D14" s="66" t="s">
        <v>157</v>
      </c>
      <c r="E14" s="66" t="s">
        <v>282</v>
      </c>
      <c r="F14" s="66" t="s">
        <v>121</v>
      </c>
      <c r="G14" s="77">
        <v>2</v>
      </c>
      <c r="H14" s="78">
        <v>54.43</v>
      </c>
      <c r="I14" s="78">
        <v>5.4429999999999996</v>
      </c>
      <c r="J14" s="76">
        <v>59.872999999999998</v>
      </c>
      <c r="K14" s="73">
        <f t="shared" si="0"/>
        <v>119.746</v>
      </c>
      <c r="L14" s="74">
        <f t="shared" si="1"/>
        <v>3.3447970456559014E-3</v>
      </c>
      <c r="M14" s="81"/>
    </row>
    <row r="15" spans="1:17" x14ac:dyDescent="0.25">
      <c r="A15" s="42" t="s">
        <v>159</v>
      </c>
      <c r="B15" s="43" t="s">
        <v>276</v>
      </c>
      <c r="C15" s="43" t="s">
        <v>328</v>
      </c>
      <c r="D15" s="66" t="s">
        <v>283</v>
      </c>
      <c r="E15" s="66" t="s">
        <v>284</v>
      </c>
      <c r="F15" s="66" t="s">
        <v>272</v>
      </c>
      <c r="G15" s="77">
        <v>1</v>
      </c>
      <c r="H15" s="78">
        <v>1760.3999999999999</v>
      </c>
      <c r="I15" s="78">
        <v>195.6</v>
      </c>
      <c r="J15" s="76">
        <v>1955.9999999999998</v>
      </c>
      <c r="K15" s="73">
        <f t="shared" si="0"/>
        <v>1955.9999999999998</v>
      </c>
      <c r="L15" s="74">
        <f t="shared" si="1"/>
        <v>0.10927167540131516</v>
      </c>
      <c r="M15" s="81"/>
    </row>
    <row r="16" spans="1:17" x14ac:dyDescent="0.25">
      <c r="A16" s="65" t="s">
        <v>149</v>
      </c>
      <c r="B16" s="43" t="s">
        <v>267</v>
      </c>
      <c r="C16" s="43" t="s">
        <v>326</v>
      </c>
      <c r="D16" s="66" t="s">
        <v>285</v>
      </c>
      <c r="E16" s="66" t="s">
        <v>282</v>
      </c>
      <c r="F16" s="66" t="s">
        <v>120</v>
      </c>
      <c r="G16" s="77">
        <v>4</v>
      </c>
      <c r="H16" s="78">
        <v>2.8650000000000002</v>
      </c>
      <c r="I16" s="78">
        <v>0.28599999999999998</v>
      </c>
      <c r="J16" s="76">
        <v>3.1510000000000002</v>
      </c>
      <c r="K16" s="73">
        <f t="shared" si="0"/>
        <v>12.604000000000001</v>
      </c>
      <c r="L16" s="74">
        <f t="shared" si="1"/>
        <v>1.7603018874721071E-4</v>
      </c>
      <c r="M16" s="81"/>
    </row>
    <row r="17" spans="1:17" x14ac:dyDescent="0.25">
      <c r="A17" s="65" t="s">
        <v>151</v>
      </c>
      <c r="B17" s="43" t="s">
        <v>267</v>
      </c>
      <c r="C17" s="43" t="s">
        <v>332</v>
      </c>
      <c r="D17" s="66" t="s">
        <v>285</v>
      </c>
      <c r="E17" s="66" t="s">
        <v>282</v>
      </c>
      <c r="F17" s="66" t="s">
        <v>121</v>
      </c>
      <c r="G17" s="77">
        <v>2</v>
      </c>
      <c r="H17" s="78">
        <v>2.8650000000000002</v>
      </c>
      <c r="I17" s="78">
        <v>0.28599999999999998</v>
      </c>
      <c r="J17" s="76">
        <v>3.1510000000000002</v>
      </c>
      <c r="K17" s="73">
        <f t="shared" si="0"/>
        <v>6.3020000000000005</v>
      </c>
      <c r="L17" s="74">
        <f t="shared" si="1"/>
        <v>1.7603018874721071E-4</v>
      </c>
      <c r="M17" s="81"/>
    </row>
    <row r="18" spans="1:17" x14ac:dyDescent="0.25">
      <c r="A18" s="65" t="s">
        <v>153</v>
      </c>
      <c r="B18" s="43" t="s">
        <v>267</v>
      </c>
      <c r="C18" s="43" t="s">
        <v>334</v>
      </c>
      <c r="D18" s="66" t="s">
        <v>285</v>
      </c>
      <c r="E18" s="66" t="s">
        <v>282</v>
      </c>
      <c r="F18" s="66" t="s">
        <v>122</v>
      </c>
      <c r="G18" s="77">
        <v>4</v>
      </c>
      <c r="H18" s="78">
        <v>1.4319999999999999</v>
      </c>
      <c r="I18" s="78">
        <v>0.14299999999999999</v>
      </c>
      <c r="J18" s="76">
        <v>1.575</v>
      </c>
      <c r="K18" s="73">
        <f t="shared" si="0"/>
        <v>6.3</v>
      </c>
      <c r="L18" s="74">
        <f t="shared" si="1"/>
        <v>8.7987161941243045E-5</v>
      </c>
      <c r="M18" s="81"/>
    </row>
    <row r="19" spans="1:17" x14ac:dyDescent="0.25">
      <c r="A19" s="65" t="s">
        <v>147</v>
      </c>
      <c r="B19" s="43" t="s">
        <v>267</v>
      </c>
      <c r="C19" s="43" t="s">
        <v>330</v>
      </c>
      <c r="D19" s="66" t="s">
        <v>285</v>
      </c>
      <c r="E19" s="66" t="s">
        <v>282</v>
      </c>
      <c r="F19" s="66" t="s">
        <v>272</v>
      </c>
      <c r="G19" s="77">
        <v>1</v>
      </c>
      <c r="H19" s="78">
        <v>17.187999999999999</v>
      </c>
      <c r="I19" s="78">
        <v>1.7190000000000001</v>
      </c>
      <c r="J19" s="76">
        <v>18.907</v>
      </c>
      <c r="K19" s="73">
        <f t="shared" si="0"/>
        <v>18.907</v>
      </c>
      <c r="L19" s="74">
        <f t="shared" si="1"/>
        <v>1.0562369973479888E-3</v>
      </c>
      <c r="M19" s="81"/>
    </row>
    <row r="20" spans="1:17" x14ac:dyDescent="0.25">
      <c r="A20" s="65" t="s">
        <v>175</v>
      </c>
      <c r="B20" s="43" t="s">
        <v>267</v>
      </c>
      <c r="C20" s="43" t="s">
        <v>326</v>
      </c>
      <c r="D20" s="66" t="s">
        <v>286</v>
      </c>
      <c r="E20" s="66" t="s">
        <v>282</v>
      </c>
      <c r="F20" s="66" t="s">
        <v>120</v>
      </c>
      <c r="G20" s="77">
        <v>4</v>
      </c>
      <c r="H20" s="78">
        <v>11.459</v>
      </c>
      <c r="I20" s="78">
        <v>1.1459999999999999</v>
      </c>
      <c r="J20" s="76">
        <v>12.605</v>
      </c>
      <c r="K20" s="73">
        <f t="shared" si="0"/>
        <v>50.42</v>
      </c>
      <c r="L20" s="74">
        <f t="shared" si="1"/>
        <v>7.0417661985356739E-4</v>
      </c>
      <c r="M20" s="81"/>
    </row>
    <row r="21" spans="1:17" x14ac:dyDescent="0.25">
      <c r="A21" s="65" t="s">
        <v>177</v>
      </c>
      <c r="B21" s="43" t="s">
        <v>267</v>
      </c>
      <c r="C21" s="43" t="s">
        <v>332</v>
      </c>
      <c r="D21" s="66" t="s">
        <v>286</v>
      </c>
      <c r="E21" s="66" t="s">
        <v>282</v>
      </c>
      <c r="F21" s="66" t="s">
        <v>121</v>
      </c>
      <c r="G21" s="77">
        <v>2</v>
      </c>
      <c r="H21" s="78">
        <v>2.8650000000000002</v>
      </c>
      <c r="I21" s="78">
        <v>0.28599999999999998</v>
      </c>
      <c r="J21" s="76">
        <v>3.1510000000000002</v>
      </c>
      <c r="K21" s="73">
        <f t="shared" si="0"/>
        <v>6.3020000000000005</v>
      </c>
      <c r="L21" s="74">
        <f t="shared" si="1"/>
        <v>1.7603018874721071E-4</v>
      </c>
      <c r="M21" s="81"/>
    </row>
    <row r="22" spans="1:17" x14ac:dyDescent="0.25">
      <c r="A22" s="65" t="s">
        <v>179</v>
      </c>
      <c r="B22" s="43" t="s">
        <v>267</v>
      </c>
      <c r="C22" s="43" t="s">
        <v>334</v>
      </c>
      <c r="D22" s="66" t="s">
        <v>286</v>
      </c>
      <c r="E22" s="66" t="s">
        <v>282</v>
      </c>
      <c r="F22" s="66" t="s">
        <v>122</v>
      </c>
      <c r="G22" s="77">
        <v>4</v>
      </c>
      <c r="H22" s="78">
        <v>2.8650000000000002</v>
      </c>
      <c r="I22" s="78">
        <v>0.28599999999999998</v>
      </c>
      <c r="J22" s="76">
        <v>3.1510000000000002</v>
      </c>
      <c r="K22" s="73">
        <f t="shared" si="0"/>
        <v>12.604000000000001</v>
      </c>
      <c r="L22" s="74">
        <f t="shared" si="1"/>
        <v>1.7603018874721071E-4</v>
      </c>
      <c r="M22" s="81"/>
    </row>
    <row r="23" spans="1:17" x14ac:dyDescent="0.25">
      <c r="A23" s="65" t="s">
        <v>163</v>
      </c>
      <c r="B23" s="43" t="s">
        <v>276</v>
      </c>
      <c r="C23" s="43" t="s">
        <v>328</v>
      </c>
      <c r="D23" s="66" t="s">
        <v>287</v>
      </c>
      <c r="E23" s="66" t="s">
        <v>278</v>
      </c>
      <c r="F23" s="66" t="s">
        <v>272</v>
      </c>
      <c r="G23" s="77">
        <v>1</v>
      </c>
      <c r="H23" s="78">
        <v>1248</v>
      </c>
      <c r="I23" s="78">
        <v>0</v>
      </c>
      <c r="J23" s="76">
        <v>1248</v>
      </c>
      <c r="K23" s="73">
        <f t="shared" si="0"/>
        <v>1248</v>
      </c>
      <c r="L23" s="74">
        <f t="shared" si="1"/>
        <v>6.9719351176299252E-2</v>
      </c>
      <c r="M23" s="81"/>
    </row>
    <row r="24" spans="1:17" x14ac:dyDescent="0.25">
      <c r="A24" s="65" t="s">
        <v>165</v>
      </c>
      <c r="B24" s="43" t="s">
        <v>276</v>
      </c>
      <c r="C24" s="43" t="s">
        <v>328</v>
      </c>
      <c r="D24" s="66" t="s">
        <v>287</v>
      </c>
      <c r="E24" s="66" t="s">
        <v>284</v>
      </c>
      <c r="F24" s="66" t="s">
        <v>272</v>
      </c>
      <c r="G24" s="77">
        <v>1</v>
      </c>
      <c r="H24" s="78">
        <v>1320.3</v>
      </c>
      <c r="I24" s="78">
        <v>146.69999999999999</v>
      </c>
      <c r="J24" s="76">
        <v>1467</v>
      </c>
      <c r="K24" s="73">
        <f t="shared" si="0"/>
        <v>1467</v>
      </c>
      <c r="L24" s="74">
        <f t="shared" si="1"/>
        <v>8.1953756550986384E-2</v>
      </c>
      <c r="M24" s="81"/>
    </row>
    <row r="25" spans="1:17" x14ac:dyDescent="0.25">
      <c r="A25" s="65" t="s">
        <v>167</v>
      </c>
      <c r="B25" s="43" t="s">
        <v>288</v>
      </c>
      <c r="C25" s="43" t="s">
        <v>329</v>
      </c>
      <c r="D25" s="66" t="s">
        <v>287</v>
      </c>
      <c r="E25" s="66" t="s">
        <v>289</v>
      </c>
      <c r="F25" s="66" t="s">
        <v>272</v>
      </c>
      <c r="G25" s="77">
        <v>1</v>
      </c>
      <c r="H25" s="78">
        <v>1350</v>
      </c>
      <c r="I25" s="78">
        <v>135</v>
      </c>
      <c r="J25" s="76">
        <v>1485</v>
      </c>
      <c r="K25" s="73">
        <f t="shared" si="0"/>
        <v>1485</v>
      </c>
      <c r="L25" s="74">
        <f t="shared" si="1"/>
        <v>8.2959324116029159E-2</v>
      </c>
      <c r="M25" s="81"/>
    </row>
    <row r="26" spans="1:17" x14ac:dyDescent="0.25">
      <c r="A26" s="65" t="s">
        <v>169</v>
      </c>
      <c r="B26" s="43" t="s">
        <v>288</v>
      </c>
      <c r="C26" s="43" t="s">
        <v>329</v>
      </c>
      <c r="D26" s="66" t="s">
        <v>287</v>
      </c>
      <c r="E26" s="66" t="s">
        <v>290</v>
      </c>
      <c r="F26" s="66" t="s">
        <v>272</v>
      </c>
      <c r="G26" s="77">
        <v>1</v>
      </c>
      <c r="H26" s="78">
        <v>668.57</v>
      </c>
      <c r="I26" s="78">
        <v>66.857000000000014</v>
      </c>
      <c r="J26" s="76">
        <v>735.42700000000002</v>
      </c>
      <c r="K26" s="73">
        <f t="shared" si="0"/>
        <v>735.42700000000002</v>
      </c>
      <c r="L26" s="74">
        <f t="shared" si="1"/>
        <v>4.108452986981749E-2</v>
      </c>
      <c r="M26" s="81"/>
    </row>
    <row r="27" spans="1:17" x14ac:dyDescent="0.25">
      <c r="A27" s="65" t="s">
        <v>171</v>
      </c>
      <c r="B27" s="43" t="s">
        <v>288</v>
      </c>
      <c r="C27" s="43" t="s">
        <v>329</v>
      </c>
      <c r="D27" s="66" t="s">
        <v>287</v>
      </c>
      <c r="E27" s="66" t="s">
        <v>282</v>
      </c>
      <c r="F27" s="66" t="s">
        <v>272</v>
      </c>
      <c r="G27" s="77">
        <v>1</v>
      </c>
      <c r="H27" s="78">
        <v>136.94999999999999</v>
      </c>
      <c r="I27" s="78">
        <v>13.695</v>
      </c>
      <c r="J27" s="76">
        <v>150.64499999999998</v>
      </c>
      <c r="K27" s="73">
        <f t="shared" si="0"/>
        <v>150.64499999999998</v>
      </c>
      <c r="L27" s="74">
        <f t="shared" si="1"/>
        <v>8.4157625464371787E-3</v>
      </c>
      <c r="M27" s="81"/>
    </row>
    <row r="28" spans="1:17" x14ac:dyDescent="0.25">
      <c r="A28" s="65" t="s">
        <v>155</v>
      </c>
      <c r="B28" s="43" t="s">
        <v>267</v>
      </c>
      <c r="C28" s="43" t="s">
        <v>332</v>
      </c>
      <c r="D28" s="66" t="s">
        <v>291</v>
      </c>
      <c r="E28" s="66" t="s">
        <v>282</v>
      </c>
      <c r="F28" s="66" t="s">
        <v>121</v>
      </c>
      <c r="G28" s="77">
        <v>2</v>
      </c>
      <c r="H28" s="78">
        <v>11.459</v>
      </c>
      <c r="I28" s="78">
        <v>1.1459999999999999</v>
      </c>
      <c r="J28" s="76">
        <v>12.605</v>
      </c>
      <c r="K28" s="73">
        <f t="shared" si="0"/>
        <v>25.21</v>
      </c>
      <c r="L28" s="74">
        <f t="shared" si="1"/>
        <v>7.0417661985356739E-4</v>
      </c>
      <c r="M28" s="81"/>
    </row>
    <row r="29" spans="1:17" x14ac:dyDescent="0.25">
      <c r="A29" s="65" t="s">
        <v>173</v>
      </c>
      <c r="B29" s="43" t="s">
        <v>267</v>
      </c>
      <c r="C29" s="43" t="s">
        <v>330</v>
      </c>
      <c r="D29" s="66" t="s">
        <v>292</v>
      </c>
      <c r="E29" s="66" t="s">
        <v>274</v>
      </c>
      <c r="F29" s="66" t="s">
        <v>272</v>
      </c>
      <c r="G29" s="77">
        <v>1</v>
      </c>
      <c r="H29" s="78">
        <v>1443.82</v>
      </c>
      <c r="I29" s="78">
        <v>144.38200000000001</v>
      </c>
      <c r="J29" s="76">
        <v>1588.202</v>
      </c>
      <c r="K29" s="73">
        <f t="shared" si="0"/>
        <v>1588.202</v>
      </c>
      <c r="L29" s="74">
        <f t="shared" si="1"/>
        <v>8.8724689885337202E-2</v>
      </c>
      <c r="M29" s="81"/>
    </row>
    <row r="30" spans="1:17" x14ac:dyDescent="0.25">
      <c r="A30" s="65" t="s">
        <v>143</v>
      </c>
      <c r="B30" s="43" t="s">
        <v>267</v>
      </c>
      <c r="C30" s="43" t="s">
        <v>326</v>
      </c>
      <c r="D30" s="66" t="s">
        <v>293</v>
      </c>
      <c r="E30" s="66" t="s">
        <v>269</v>
      </c>
      <c r="F30" s="66" t="s">
        <v>120</v>
      </c>
      <c r="G30" s="75">
        <v>3.2431999999999999</v>
      </c>
      <c r="H30" s="78">
        <v>34.86454545454545</v>
      </c>
      <c r="I30" s="78">
        <v>3.4864545454545453</v>
      </c>
      <c r="J30" s="76">
        <v>38.350999999999992</v>
      </c>
      <c r="K30" s="73">
        <f t="shared" si="0"/>
        <v>124.37996319999996</v>
      </c>
      <c r="L30" s="74">
        <f t="shared" si="1"/>
        <v>2.1424734270530867E-3</v>
      </c>
      <c r="M30" s="81"/>
      <c r="N30"/>
      <c r="O30"/>
      <c r="P30"/>
      <c r="Q30"/>
    </row>
    <row r="31" spans="1:17" x14ac:dyDescent="0.25">
      <c r="A31" s="65" t="s">
        <v>145</v>
      </c>
      <c r="B31" s="43" t="s">
        <v>267</v>
      </c>
      <c r="C31" s="43" t="s">
        <v>334</v>
      </c>
      <c r="D31" s="66" t="s">
        <v>293</v>
      </c>
      <c r="E31" s="66" t="s">
        <v>269</v>
      </c>
      <c r="F31" s="66" t="s">
        <v>122</v>
      </c>
      <c r="G31" s="75">
        <v>4.2857000000000003</v>
      </c>
      <c r="H31" s="78">
        <v>26.383636363636359</v>
      </c>
      <c r="I31" s="78">
        <v>2.638363636363636</v>
      </c>
      <c r="J31" s="76">
        <v>29.021999999999995</v>
      </c>
      <c r="K31" s="73">
        <f t="shared" si="0"/>
        <v>124.37958539999998</v>
      </c>
      <c r="L31" s="74">
        <f t="shared" si="1"/>
        <v>1.621310104037305E-3</v>
      </c>
      <c r="M31" s="81"/>
      <c r="N31"/>
      <c r="O31"/>
      <c r="P31"/>
      <c r="Q31"/>
    </row>
    <row r="32" spans="1:17" x14ac:dyDescent="0.25">
      <c r="A32" s="65" t="s">
        <v>185</v>
      </c>
      <c r="B32" s="43" t="s">
        <v>267</v>
      </c>
      <c r="C32" s="43" t="s">
        <v>330</v>
      </c>
      <c r="D32" s="66" t="s">
        <v>294</v>
      </c>
      <c r="E32" s="66" t="s">
        <v>271</v>
      </c>
      <c r="F32" s="66" t="s">
        <v>272</v>
      </c>
      <c r="G32" s="77">
        <v>1</v>
      </c>
      <c r="H32" s="78">
        <v>14.324</v>
      </c>
      <c r="I32" s="78">
        <v>1.4319999999999999</v>
      </c>
      <c r="J32" s="76">
        <v>15.756</v>
      </c>
      <c r="K32" s="73">
        <f t="shared" si="0"/>
        <v>15.756</v>
      </c>
      <c r="L32" s="74">
        <f t="shared" si="1"/>
        <v>8.8020680860077805E-4</v>
      </c>
      <c r="M32" s="81"/>
    </row>
    <row r="33" spans="1:17" x14ac:dyDescent="0.25">
      <c r="A33" s="65" t="s">
        <v>187</v>
      </c>
      <c r="B33" s="43" t="s">
        <v>288</v>
      </c>
      <c r="C33" s="43" t="s">
        <v>329</v>
      </c>
      <c r="D33" s="66" t="s">
        <v>295</v>
      </c>
      <c r="E33" s="66" t="s">
        <v>290</v>
      </c>
      <c r="F33" s="66" t="s">
        <v>272</v>
      </c>
      <c r="G33" s="77">
        <v>1</v>
      </c>
      <c r="H33" s="78">
        <v>76.41</v>
      </c>
      <c r="I33" s="78">
        <v>7.641</v>
      </c>
      <c r="J33" s="76">
        <v>84.051000000000002</v>
      </c>
      <c r="K33" s="73">
        <f t="shared" si="0"/>
        <v>84.051000000000002</v>
      </c>
      <c r="L33" s="74">
        <f t="shared" si="1"/>
        <v>4.6954977449672501E-3</v>
      </c>
      <c r="M33" s="81"/>
    </row>
    <row r="34" spans="1:17" x14ac:dyDescent="0.25">
      <c r="A34" s="65" t="s">
        <v>189</v>
      </c>
      <c r="B34" s="43" t="s">
        <v>267</v>
      </c>
      <c r="C34" s="43" t="s">
        <v>332</v>
      </c>
      <c r="D34" s="66" t="s">
        <v>296</v>
      </c>
      <c r="E34" s="66" t="s">
        <v>282</v>
      </c>
      <c r="F34" s="66" t="s">
        <v>121</v>
      </c>
      <c r="G34" s="77">
        <v>2</v>
      </c>
      <c r="H34" s="78">
        <v>108.842</v>
      </c>
      <c r="I34" s="78">
        <v>10.884</v>
      </c>
      <c r="J34" s="76">
        <v>119.726</v>
      </c>
      <c r="K34" s="73">
        <f t="shared" si="0"/>
        <v>239.452</v>
      </c>
      <c r="L34" s="74">
        <f t="shared" si="1"/>
        <v>6.6884767940173107E-3</v>
      </c>
      <c r="M34" s="81"/>
    </row>
    <row r="35" spans="1:17" x14ac:dyDescent="0.25">
      <c r="A35" s="65" t="s">
        <v>195</v>
      </c>
      <c r="B35" s="43" t="s">
        <v>267</v>
      </c>
      <c r="C35" s="43" t="s">
        <v>326</v>
      </c>
      <c r="D35" s="66" t="s">
        <v>297</v>
      </c>
      <c r="E35" s="66" t="s">
        <v>282</v>
      </c>
      <c r="F35" s="66" t="s">
        <v>120</v>
      </c>
      <c r="G35" s="77">
        <v>4</v>
      </c>
      <c r="H35" s="78">
        <v>21.486000000000001</v>
      </c>
      <c r="I35" s="78">
        <v>2.149</v>
      </c>
      <c r="J35" s="76">
        <v>23.635000000000002</v>
      </c>
      <c r="K35" s="73">
        <f t="shared" si="0"/>
        <v>94.54</v>
      </c>
      <c r="L35" s="74">
        <f t="shared" si="1"/>
        <v>1.3203660777658917E-3</v>
      </c>
      <c r="M35" s="81"/>
    </row>
    <row r="36" spans="1:17" x14ac:dyDescent="0.25">
      <c r="A36" s="65" t="s">
        <v>197</v>
      </c>
      <c r="B36" s="43" t="s">
        <v>267</v>
      </c>
      <c r="C36" s="43" t="s">
        <v>334</v>
      </c>
      <c r="D36" s="66" t="s">
        <v>297</v>
      </c>
      <c r="E36" s="66" t="s">
        <v>282</v>
      </c>
      <c r="F36" s="66" t="s">
        <v>122</v>
      </c>
      <c r="G36" s="77">
        <v>4</v>
      </c>
      <c r="H36" s="78">
        <v>12.891</v>
      </c>
      <c r="I36" s="78">
        <v>1.2889999999999999</v>
      </c>
      <c r="J36" s="76">
        <v>14.18</v>
      </c>
      <c r="K36" s="73">
        <f t="shared" si="0"/>
        <v>56.72</v>
      </c>
      <c r="L36" s="74">
        <f t="shared" si="1"/>
        <v>7.9216378179481034E-4</v>
      </c>
      <c r="M36" s="81"/>
    </row>
    <row r="37" spans="1:17" x14ac:dyDescent="0.25">
      <c r="A37" s="65" t="s">
        <v>193</v>
      </c>
      <c r="B37" s="43" t="s">
        <v>267</v>
      </c>
      <c r="C37" s="43" t="s">
        <v>330</v>
      </c>
      <c r="D37" s="66" t="s">
        <v>297</v>
      </c>
      <c r="E37" s="66" t="s">
        <v>282</v>
      </c>
      <c r="F37" s="66" t="s">
        <v>272</v>
      </c>
      <c r="G37" s="77">
        <v>1</v>
      </c>
      <c r="H37" s="78">
        <v>85.941999999999993</v>
      </c>
      <c r="I37" s="78">
        <v>8.5939999999999994</v>
      </c>
      <c r="J37" s="76">
        <v>94.535999999999987</v>
      </c>
      <c r="K37" s="73">
        <f t="shared" si="0"/>
        <v>94.535999999999987</v>
      </c>
      <c r="L37" s="74">
        <f t="shared" si="1"/>
        <v>5.2812408516046674E-3</v>
      </c>
      <c r="M37" s="81"/>
    </row>
    <row r="38" spans="1:17" x14ac:dyDescent="0.25">
      <c r="A38" s="65" t="s">
        <v>191</v>
      </c>
      <c r="B38" s="43" t="s">
        <v>267</v>
      </c>
      <c r="C38" s="43" t="s">
        <v>332</v>
      </c>
      <c r="D38" s="66" t="s">
        <v>298</v>
      </c>
      <c r="E38" s="66" t="s">
        <v>282</v>
      </c>
      <c r="F38" s="66" t="s">
        <v>121</v>
      </c>
      <c r="G38" s="77">
        <v>2</v>
      </c>
      <c r="H38" s="78">
        <v>34.377000000000002</v>
      </c>
      <c r="I38" s="78">
        <v>3.4369999999999998</v>
      </c>
      <c r="J38" s="76">
        <v>37.814</v>
      </c>
      <c r="K38" s="73">
        <f t="shared" si="0"/>
        <v>75.628</v>
      </c>
      <c r="L38" s="74">
        <f t="shared" si="1"/>
        <v>2.1124739946959776E-3</v>
      </c>
      <c r="M38" s="81"/>
    </row>
    <row r="39" spans="1:17" x14ac:dyDescent="0.25">
      <c r="A39" s="65" t="s">
        <v>199</v>
      </c>
      <c r="B39" s="43" t="s">
        <v>267</v>
      </c>
      <c r="C39" s="43" t="s">
        <v>332</v>
      </c>
      <c r="D39" s="66" t="s">
        <v>299</v>
      </c>
      <c r="E39" s="66" t="s">
        <v>269</v>
      </c>
      <c r="F39" s="66" t="s">
        <v>121</v>
      </c>
      <c r="G39" s="75">
        <v>2.1818</v>
      </c>
      <c r="H39" s="78">
        <v>27.64</v>
      </c>
      <c r="I39" s="78">
        <v>2.7639999999999998</v>
      </c>
      <c r="J39" s="76">
        <v>30.404</v>
      </c>
      <c r="K39" s="73">
        <f t="shared" si="0"/>
        <v>66.335447200000004</v>
      </c>
      <c r="L39" s="74">
        <f t="shared" si="1"/>
        <v>1.6985153470867006E-3</v>
      </c>
      <c r="M39" s="81"/>
      <c r="N39"/>
      <c r="O39"/>
      <c r="P39"/>
      <c r="Q39"/>
    </row>
    <row r="40" spans="1:17" x14ac:dyDescent="0.25">
      <c r="A40" s="65" t="s">
        <v>201</v>
      </c>
      <c r="B40" s="43" t="s">
        <v>267</v>
      </c>
      <c r="C40" s="43" t="s">
        <v>332</v>
      </c>
      <c r="D40" s="66" t="s">
        <v>300</v>
      </c>
      <c r="E40" s="66" t="s">
        <v>282</v>
      </c>
      <c r="F40" s="66" t="s">
        <v>121</v>
      </c>
      <c r="G40" s="77">
        <v>2</v>
      </c>
      <c r="H40" s="78">
        <v>2.8639999999999999</v>
      </c>
      <c r="I40" s="78">
        <v>0.28699999999999998</v>
      </c>
      <c r="J40" s="76">
        <v>3.1509999999999998</v>
      </c>
      <c r="K40" s="73">
        <f t="shared" si="0"/>
        <v>6.3019999999999996</v>
      </c>
      <c r="L40" s="74">
        <f t="shared" si="1"/>
        <v>1.7603018874721068E-4</v>
      </c>
      <c r="M40" s="81"/>
      <c r="P40" s="80"/>
    </row>
    <row r="41" spans="1:17" x14ac:dyDescent="0.25">
      <c r="A41" s="65" t="s">
        <v>203</v>
      </c>
      <c r="B41" s="43" t="s">
        <v>267</v>
      </c>
      <c r="C41" s="43" t="s">
        <v>332</v>
      </c>
      <c r="D41" s="66" t="s">
        <v>300</v>
      </c>
      <c r="E41" s="66" t="s">
        <v>282</v>
      </c>
      <c r="F41" s="66" t="s">
        <v>121</v>
      </c>
      <c r="G41" s="77">
        <v>2</v>
      </c>
      <c r="H41" s="78">
        <v>2.8639999999999999</v>
      </c>
      <c r="I41" s="78">
        <v>0.28699999999999998</v>
      </c>
      <c r="J41" s="76">
        <v>3.1509999999999998</v>
      </c>
      <c r="K41" s="73">
        <f t="shared" si="0"/>
        <v>6.3019999999999996</v>
      </c>
      <c r="L41" s="74">
        <f t="shared" si="1"/>
        <v>1.7603018874721068E-4</v>
      </c>
      <c r="M41" s="81"/>
      <c r="P41" s="80"/>
    </row>
    <row r="42" spans="1:17" x14ac:dyDescent="0.25">
      <c r="A42" s="65" t="s">
        <v>205</v>
      </c>
      <c r="B42" s="43" t="s">
        <v>301</v>
      </c>
      <c r="C42" s="43" t="s">
        <v>331</v>
      </c>
      <c r="D42" s="66" t="s">
        <v>302</v>
      </c>
      <c r="E42" s="66" t="s">
        <v>303</v>
      </c>
      <c r="F42" s="66" t="s">
        <v>272</v>
      </c>
      <c r="G42" s="77">
        <v>1</v>
      </c>
      <c r="H42" s="78">
        <v>200.334</v>
      </c>
      <c r="I42" s="78">
        <v>20.0334</v>
      </c>
      <c r="J42" s="76">
        <v>220.3674</v>
      </c>
      <c r="K42" s="76">
        <f t="shared" si="0"/>
        <v>220.3674</v>
      </c>
      <c r="L42" s="74">
        <f t="shared" si="1"/>
        <v>1.2310794990711544E-2</v>
      </c>
      <c r="M42" s="81"/>
      <c r="P42" s="80"/>
    </row>
    <row r="43" spans="1:17" x14ac:dyDescent="0.25">
      <c r="A43" s="65" t="s">
        <v>207</v>
      </c>
      <c r="B43" s="43" t="s">
        <v>301</v>
      </c>
      <c r="C43" s="43" t="s">
        <v>331</v>
      </c>
      <c r="D43" s="66" t="s">
        <v>304</v>
      </c>
      <c r="E43" s="66" t="s">
        <v>303</v>
      </c>
      <c r="F43" s="66" t="s">
        <v>272</v>
      </c>
      <c r="G43" s="77">
        <v>1</v>
      </c>
      <c r="H43" s="78">
        <v>145.06899999999999</v>
      </c>
      <c r="I43" s="78">
        <v>14.5069</v>
      </c>
      <c r="J43" s="76">
        <v>159.57589999999999</v>
      </c>
      <c r="K43" s="76">
        <f t="shared" si="0"/>
        <v>159.57589999999999</v>
      </c>
      <c r="L43" s="74">
        <f t="shared" si="1"/>
        <v>8.9146860668060986E-3</v>
      </c>
      <c r="M43" s="81"/>
      <c r="P43" s="80"/>
    </row>
    <row r="44" spans="1:17" x14ac:dyDescent="0.25">
      <c r="A44" s="65" t="s">
        <v>209</v>
      </c>
      <c r="B44" s="43" t="s">
        <v>301</v>
      </c>
      <c r="C44" s="43" t="s">
        <v>331</v>
      </c>
      <c r="D44" s="66" t="s">
        <v>305</v>
      </c>
      <c r="E44" s="66" t="s">
        <v>303</v>
      </c>
      <c r="F44" s="66" t="s">
        <v>272</v>
      </c>
      <c r="G44" s="77">
        <v>1</v>
      </c>
      <c r="H44" s="78">
        <v>117.437</v>
      </c>
      <c r="I44" s="78">
        <v>11.7437</v>
      </c>
      <c r="J44" s="76">
        <v>129.1807</v>
      </c>
      <c r="K44" s="76">
        <f t="shared" si="0"/>
        <v>129.1807</v>
      </c>
      <c r="L44" s="74">
        <f t="shared" si="1"/>
        <v>7.2166623305289753E-3</v>
      </c>
      <c r="M44" s="81"/>
      <c r="P44" s="80"/>
    </row>
    <row r="45" spans="1:17" x14ac:dyDescent="0.25">
      <c r="A45" s="65" t="s">
        <v>211</v>
      </c>
      <c r="B45" s="43" t="s">
        <v>301</v>
      </c>
      <c r="C45" s="43" t="s">
        <v>331</v>
      </c>
      <c r="D45" s="66" t="s">
        <v>306</v>
      </c>
      <c r="E45" s="66" t="s">
        <v>303</v>
      </c>
      <c r="F45" s="66" t="s">
        <v>272</v>
      </c>
      <c r="G45" s="77">
        <v>1</v>
      </c>
      <c r="H45" s="78">
        <v>200.334</v>
      </c>
      <c r="I45" s="78">
        <v>20.0334</v>
      </c>
      <c r="J45" s="76">
        <v>220.3674</v>
      </c>
      <c r="K45" s="76">
        <f t="shared" si="0"/>
        <v>220.3674</v>
      </c>
      <c r="L45" s="74">
        <f t="shared" si="1"/>
        <v>1.2310794990711544E-2</v>
      </c>
      <c r="M45" s="81"/>
      <c r="P45" s="80"/>
    </row>
    <row r="46" spans="1:17" x14ac:dyDescent="0.25">
      <c r="A46" s="65" t="s">
        <v>213</v>
      </c>
      <c r="B46" s="43" t="s">
        <v>301</v>
      </c>
      <c r="C46" s="43" t="s">
        <v>331</v>
      </c>
      <c r="D46" s="66" t="s">
        <v>307</v>
      </c>
      <c r="E46" s="66" t="s">
        <v>303</v>
      </c>
      <c r="F46" s="66" t="s">
        <v>272</v>
      </c>
      <c r="G46" s="77">
        <v>1</v>
      </c>
      <c r="H46" s="78">
        <v>138.161</v>
      </c>
      <c r="I46" s="78">
        <v>13.8161</v>
      </c>
      <c r="J46" s="76">
        <v>151.97710000000001</v>
      </c>
      <c r="K46" s="76">
        <f t="shared" si="0"/>
        <v>151.97710000000001</v>
      </c>
      <c r="L46" s="74">
        <f t="shared" si="1"/>
        <v>8.490180132736818E-3</v>
      </c>
      <c r="M46" s="81"/>
      <c r="P46" s="80"/>
    </row>
    <row r="47" spans="1:17" x14ac:dyDescent="0.25">
      <c r="A47" s="65" t="s">
        <v>215</v>
      </c>
      <c r="B47" s="43" t="s">
        <v>301</v>
      </c>
      <c r="C47" s="43" t="s">
        <v>331</v>
      </c>
      <c r="D47" s="66" t="s">
        <v>308</v>
      </c>
      <c r="E47" s="66" t="s">
        <v>303</v>
      </c>
      <c r="F47" s="66" t="s">
        <v>272</v>
      </c>
      <c r="G47" s="77">
        <v>1</v>
      </c>
      <c r="H47" s="78">
        <v>55.265000000000001</v>
      </c>
      <c r="I47" s="78">
        <v>5.5270000000000001</v>
      </c>
      <c r="J47" s="76">
        <v>60.792000000000002</v>
      </c>
      <c r="K47" s="76">
        <f t="shared" si="0"/>
        <v>60.792000000000002</v>
      </c>
      <c r="L47" s="74">
        <f t="shared" si="1"/>
        <v>3.3961368563378076E-3</v>
      </c>
      <c r="M47" s="81"/>
      <c r="P47" s="80"/>
    </row>
    <row r="48" spans="1:17" x14ac:dyDescent="0.25">
      <c r="A48" s="65" t="s">
        <v>217</v>
      </c>
      <c r="B48" s="43" t="s">
        <v>301</v>
      </c>
      <c r="C48" s="43" t="s">
        <v>331</v>
      </c>
      <c r="D48" s="66" t="s">
        <v>309</v>
      </c>
      <c r="E48" s="66" t="s">
        <v>303</v>
      </c>
      <c r="F48" s="66" t="s">
        <v>272</v>
      </c>
      <c r="G48" s="77">
        <v>1</v>
      </c>
      <c r="H48" s="78">
        <v>165.79400000000001</v>
      </c>
      <c r="I48" s="78">
        <v>16.579400000000003</v>
      </c>
      <c r="J48" s="76">
        <v>182.3734</v>
      </c>
      <c r="K48" s="76">
        <f t="shared" si="0"/>
        <v>182.3734</v>
      </c>
      <c r="L48" s="74">
        <f t="shared" si="1"/>
        <v>1.0188265320365139E-2</v>
      </c>
      <c r="M48" s="81"/>
      <c r="P48" s="80"/>
    </row>
    <row r="49" spans="1:14" x14ac:dyDescent="0.25">
      <c r="A49" s="65" t="s">
        <v>219</v>
      </c>
      <c r="B49" s="43" t="s">
        <v>301</v>
      </c>
      <c r="C49" s="43" t="s">
        <v>335</v>
      </c>
      <c r="D49" s="66" t="s">
        <v>310</v>
      </c>
      <c r="E49" s="66" t="s">
        <v>303</v>
      </c>
      <c r="F49" s="66" t="s">
        <v>122</v>
      </c>
      <c r="G49" s="75">
        <v>4.2308000000000003</v>
      </c>
      <c r="H49" s="78">
        <v>3.2675000000000001</v>
      </c>
      <c r="I49" s="78">
        <v>0.32679999999999998</v>
      </c>
      <c r="J49" s="76">
        <v>3.5943000000000001</v>
      </c>
      <c r="K49" s="76">
        <f t="shared" si="0"/>
        <v>15.206764440000001</v>
      </c>
      <c r="L49" s="74">
        <f t="shared" si="1"/>
        <v>2.0079508327962531E-4</v>
      </c>
      <c r="M49" s="81"/>
      <c r="N49"/>
    </row>
    <row r="50" spans="1:14" x14ac:dyDescent="0.25">
      <c r="A50" s="65" t="s">
        <v>221</v>
      </c>
      <c r="B50" s="43" t="s">
        <v>301</v>
      </c>
      <c r="C50" s="43" t="s">
        <v>331</v>
      </c>
      <c r="D50" s="66" t="s">
        <v>311</v>
      </c>
      <c r="E50" s="66" t="s">
        <v>303</v>
      </c>
      <c r="F50" s="66" t="s">
        <v>272</v>
      </c>
      <c r="G50" s="77">
        <v>1</v>
      </c>
      <c r="H50" s="78">
        <v>269.41454545454542</v>
      </c>
      <c r="I50" s="78">
        <v>26.941454545454544</v>
      </c>
      <c r="J50" s="76">
        <v>296.35599999999994</v>
      </c>
      <c r="K50" s="76">
        <f t="shared" si="0"/>
        <v>296.35599999999994</v>
      </c>
      <c r="L50" s="74">
        <f t="shared" si="1"/>
        <v>1.6555887850323185E-2</v>
      </c>
      <c r="M50" s="81"/>
      <c r="N50"/>
    </row>
    <row r="51" spans="1:14" x14ac:dyDescent="0.25">
      <c r="A51" s="65" t="s">
        <v>223</v>
      </c>
      <c r="B51" s="43" t="s">
        <v>301</v>
      </c>
      <c r="C51" s="43" t="s">
        <v>327</v>
      </c>
      <c r="D51" s="66" t="s">
        <v>312</v>
      </c>
      <c r="E51" s="66" t="s">
        <v>303</v>
      </c>
      <c r="F51" s="66" t="s">
        <v>120</v>
      </c>
      <c r="G51" s="75">
        <v>3.2353000000000001</v>
      </c>
      <c r="H51" s="78">
        <v>21.351818181818178</v>
      </c>
      <c r="I51" s="78">
        <v>2.1351818181818181</v>
      </c>
      <c r="J51" s="76">
        <v>23.486999999999995</v>
      </c>
      <c r="K51" s="76">
        <f t="shared" si="0"/>
        <v>75.987491099999986</v>
      </c>
      <c r="L51" s="74">
        <f t="shared" si="1"/>
        <v>1.3120980777866506E-3</v>
      </c>
      <c r="M51" s="81"/>
      <c r="N51"/>
    </row>
    <row r="52" spans="1:14" x14ac:dyDescent="0.25">
      <c r="A52" s="65" t="s">
        <v>225</v>
      </c>
      <c r="B52" s="43" t="s">
        <v>301</v>
      </c>
      <c r="C52" s="43" t="s">
        <v>335</v>
      </c>
      <c r="D52" s="66" t="s">
        <v>312</v>
      </c>
      <c r="E52" s="66" t="s">
        <v>303</v>
      </c>
      <c r="F52" s="66" t="s">
        <v>122</v>
      </c>
      <c r="G52" s="75">
        <v>4.2308000000000003</v>
      </c>
      <c r="H52" s="78">
        <v>19.593636363636364</v>
      </c>
      <c r="I52" s="78">
        <v>1.9593636363636364</v>
      </c>
      <c r="J52" s="76">
        <v>21.553000000000001</v>
      </c>
      <c r="K52" s="76">
        <f t="shared" si="0"/>
        <v>91.186432400000015</v>
      </c>
      <c r="L52" s="74">
        <f t="shared" si="1"/>
        <v>1.2040554294092771E-3</v>
      </c>
      <c r="M52" s="81"/>
      <c r="N52"/>
    </row>
    <row r="53" spans="1:14" x14ac:dyDescent="0.25">
      <c r="A53" s="65" t="s">
        <v>227</v>
      </c>
      <c r="B53" s="43" t="s">
        <v>301</v>
      </c>
      <c r="C53" s="43" t="s">
        <v>327</v>
      </c>
      <c r="D53" s="66" t="s">
        <v>313</v>
      </c>
      <c r="E53" s="66" t="s">
        <v>303</v>
      </c>
      <c r="F53" s="66" t="s">
        <v>120</v>
      </c>
      <c r="G53" s="75">
        <v>3.2353000000000001</v>
      </c>
      <c r="H53" s="78">
        <v>6.4054545454545453</v>
      </c>
      <c r="I53" s="78">
        <v>0.64054545454545453</v>
      </c>
      <c r="J53" s="76">
        <v>7.0459999999999994</v>
      </c>
      <c r="K53" s="76">
        <f t="shared" si="0"/>
        <v>22.795923799999997</v>
      </c>
      <c r="L53" s="74">
        <f t="shared" si="1"/>
        <v>3.9362383684952279E-4</v>
      </c>
      <c r="M53" s="81"/>
      <c r="N53"/>
    </row>
    <row r="54" spans="1:14" x14ac:dyDescent="0.25">
      <c r="A54" s="65" t="s">
        <v>229</v>
      </c>
      <c r="B54" s="43" t="s">
        <v>301</v>
      </c>
      <c r="C54" s="43" t="s">
        <v>335</v>
      </c>
      <c r="D54" s="66" t="s">
        <v>313</v>
      </c>
      <c r="E54" s="66" t="s">
        <v>303</v>
      </c>
      <c r="F54" s="66" t="s">
        <v>122</v>
      </c>
      <c r="G54" s="75">
        <v>4.2308000000000003</v>
      </c>
      <c r="H54" s="78">
        <v>8.163636363636364</v>
      </c>
      <c r="I54" s="78">
        <v>0.8163636363636364</v>
      </c>
      <c r="J54" s="76">
        <v>8.98</v>
      </c>
      <c r="K54" s="76">
        <f t="shared" si="0"/>
        <v>37.992584000000008</v>
      </c>
      <c r="L54" s="74">
        <f t="shared" si="1"/>
        <v>5.0166648522689686E-4</v>
      </c>
      <c r="M54" s="81"/>
      <c r="N54"/>
    </row>
    <row r="55" spans="1:14" x14ac:dyDescent="0.25">
      <c r="A55" s="65" t="s">
        <v>231</v>
      </c>
      <c r="B55" s="43" t="s">
        <v>301</v>
      </c>
      <c r="C55" s="43" t="s">
        <v>333</v>
      </c>
      <c r="D55" s="66" t="s">
        <v>314</v>
      </c>
      <c r="E55" s="66" t="s">
        <v>303</v>
      </c>
      <c r="F55" s="66" t="s">
        <v>121</v>
      </c>
      <c r="G55" s="79">
        <v>2.2000000000000002</v>
      </c>
      <c r="H55" s="78">
        <v>87.920900000000003</v>
      </c>
      <c r="I55" s="78">
        <v>8.7920999999999996</v>
      </c>
      <c r="J55" s="76">
        <v>96.713000000000008</v>
      </c>
      <c r="K55" s="76">
        <f t="shared" si="0"/>
        <v>212.76860000000005</v>
      </c>
      <c r="L55" s="74">
        <f t="shared" si="1"/>
        <v>5.4028586621101202E-3</v>
      </c>
      <c r="M55" s="81"/>
      <c r="N55"/>
    </row>
    <row r="56" spans="1:14" x14ac:dyDescent="0.25">
      <c r="A56" s="65" t="s">
        <v>233</v>
      </c>
      <c r="B56" s="43" t="s">
        <v>301</v>
      </c>
      <c r="C56" s="43" t="s">
        <v>331</v>
      </c>
      <c r="D56" s="66" t="s">
        <v>315</v>
      </c>
      <c r="E56" s="66" t="s">
        <v>303</v>
      </c>
      <c r="F56" s="66" t="s">
        <v>272</v>
      </c>
      <c r="G56" s="77">
        <v>1</v>
      </c>
      <c r="H56" s="78">
        <v>48.356363636363632</v>
      </c>
      <c r="I56" s="78">
        <v>4.8356363636363637</v>
      </c>
      <c r="J56" s="76">
        <v>53.191999999999993</v>
      </c>
      <c r="K56" s="76">
        <f>G56*J56</f>
        <v>53.191999999999993</v>
      </c>
      <c r="L56" s="74">
        <f t="shared" si="1"/>
        <v>2.9715638844308567E-3</v>
      </c>
      <c r="M56" s="81"/>
      <c r="N56"/>
    </row>
    <row r="57" spans="1:14" x14ac:dyDescent="0.25">
      <c r="A57" s="65" t="s">
        <v>235</v>
      </c>
      <c r="B57" s="43" t="s">
        <v>301</v>
      </c>
      <c r="C57" s="43" t="s">
        <v>331</v>
      </c>
      <c r="D57" s="66" t="s">
        <v>316</v>
      </c>
      <c r="E57" s="66" t="s">
        <v>303</v>
      </c>
      <c r="F57" s="66" t="s">
        <v>272</v>
      </c>
      <c r="G57" s="77">
        <v>1</v>
      </c>
      <c r="H57" s="78">
        <v>96.712727272727264</v>
      </c>
      <c r="I57" s="78">
        <v>9.6712727272727275</v>
      </c>
      <c r="J57" s="76">
        <v>106.38399999999999</v>
      </c>
      <c r="K57" s="76">
        <f t="shared" si="0"/>
        <v>106.38399999999999</v>
      </c>
      <c r="L57" s="74">
        <f t="shared" si="1"/>
        <v>5.9431277688617133E-3</v>
      </c>
      <c r="M57" s="81"/>
      <c r="N57"/>
    </row>
    <row r="58" spans="1:14" x14ac:dyDescent="0.25">
      <c r="A58" s="65" t="s">
        <v>237</v>
      </c>
      <c r="B58" s="43" t="s">
        <v>301</v>
      </c>
      <c r="C58" s="43" t="s">
        <v>327</v>
      </c>
      <c r="D58" s="66" t="s">
        <v>315</v>
      </c>
      <c r="E58" s="66" t="s">
        <v>303</v>
      </c>
      <c r="F58" s="66" t="s">
        <v>120</v>
      </c>
      <c r="G58" s="75">
        <v>3.2353000000000001</v>
      </c>
      <c r="H58" s="78">
        <v>8.5409090909090892</v>
      </c>
      <c r="I58" s="78">
        <v>0.85409090909090901</v>
      </c>
      <c r="J58" s="76">
        <v>9.3949999999999978</v>
      </c>
      <c r="K58" s="76">
        <f t="shared" si="0"/>
        <v>30.395643499999995</v>
      </c>
      <c r="L58" s="74">
        <f t="shared" si="1"/>
        <v>5.2485040408760516E-4</v>
      </c>
      <c r="M58" s="81"/>
      <c r="N58"/>
    </row>
    <row r="59" spans="1:14" x14ac:dyDescent="0.25">
      <c r="A59" s="65" t="s">
        <v>239</v>
      </c>
      <c r="B59" s="43" t="s">
        <v>301</v>
      </c>
      <c r="C59" s="43" t="s">
        <v>335</v>
      </c>
      <c r="D59" s="66" t="s">
        <v>315</v>
      </c>
      <c r="E59" s="66" t="s">
        <v>303</v>
      </c>
      <c r="F59" s="66" t="s">
        <v>122</v>
      </c>
      <c r="G59" s="75">
        <v>4.2308000000000003</v>
      </c>
      <c r="H59" s="78">
        <v>3.2654545454545452</v>
      </c>
      <c r="I59" s="78">
        <v>0.32654545454545453</v>
      </c>
      <c r="J59" s="76">
        <v>3.5919999999999996</v>
      </c>
      <c r="K59" s="76">
        <f t="shared" si="0"/>
        <v>15.197033599999999</v>
      </c>
      <c r="L59" s="74">
        <f t="shared" si="1"/>
        <v>2.0066659409075872E-4</v>
      </c>
      <c r="M59" s="81"/>
      <c r="N59"/>
    </row>
    <row r="60" spans="1:14" x14ac:dyDescent="0.25">
      <c r="A60" s="65" t="s">
        <v>241</v>
      </c>
      <c r="B60" s="43" t="s">
        <v>301</v>
      </c>
      <c r="C60" s="43" t="s">
        <v>327</v>
      </c>
      <c r="D60" s="66" t="s">
        <v>316</v>
      </c>
      <c r="E60" s="66" t="s">
        <v>303</v>
      </c>
      <c r="F60" s="66" t="s">
        <v>120</v>
      </c>
      <c r="G60" s="75">
        <v>3.2353000000000001</v>
      </c>
      <c r="H60" s="78">
        <v>21.351818181818178</v>
      </c>
      <c r="I60" s="78">
        <v>2.1351818181818181</v>
      </c>
      <c r="J60" s="76">
        <v>23.486999999999995</v>
      </c>
      <c r="K60" s="76">
        <f t="shared" si="0"/>
        <v>75.987491099999986</v>
      </c>
      <c r="L60" s="74">
        <f t="shared" si="1"/>
        <v>1.3120980777866506E-3</v>
      </c>
      <c r="M60" s="81"/>
      <c r="N60"/>
    </row>
    <row r="61" spans="1:14" x14ac:dyDescent="0.25">
      <c r="A61" s="65" t="s">
        <v>243</v>
      </c>
      <c r="B61" s="43" t="s">
        <v>301</v>
      </c>
      <c r="C61" s="43" t="s">
        <v>335</v>
      </c>
      <c r="D61" s="66" t="s">
        <v>316</v>
      </c>
      <c r="E61" s="66" t="s">
        <v>303</v>
      </c>
      <c r="F61" s="66" t="s">
        <v>122</v>
      </c>
      <c r="G61" s="75">
        <v>4.2308000000000003</v>
      </c>
      <c r="H61" s="78">
        <v>6.5309090909090903</v>
      </c>
      <c r="I61" s="78">
        <v>0.65309090909090906</v>
      </c>
      <c r="J61" s="76">
        <v>7.1839999999999993</v>
      </c>
      <c r="K61" s="76">
        <f t="shared" si="0"/>
        <v>30.394067199999999</v>
      </c>
      <c r="L61" s="74">
        <f t="shared" si="1"/>
        <v>4.0133318818151743E-4</v>
      </c>
      <c r="M61" s="81"/>
      <c r="N61"/>
    </row>
    <row r="62" spans="1:14" x14ac:dyDescent="0.25">
      <c r="A62" s="65" t="s">
        <v>245</v>
      </c>
      <c r="B62" s="43" t="s">
        <v>301</v>
      </c>
      <c r="C62" s="43" t="s">
        <v>327</v>
      </c>
      <c r="D62" s="66" t="s">
        <v>317</v>
      </c>
      <c r="E62" s="66" t="s">
        <v>303</v>
      </c>
      <c r="F62" s="66" t="s">
        <v>120</v>
      </c>
      <c r="G62" s="75">
        <v>3.2353000000000001</v>
      </c>
      <c r="H62" s="78">
        <v>2.1345454545454543</v>
      </c>
      <c r="I62" s="78">
        <v>0.21345454545454545</v>
      </c>
      <c r="J62" s="76">
        <v>2.3479999999999999</v>
      </c>
      <c r="K62" s="76">
        <f t="shared" si="0"/>
        <v>7.5964843999999996</v>
      </c>
      <c r="L62" s="74">
        <f t="shared" si="1"/>
        <v>1.3117070237335789E-4</v>
      </c>
      <c r="M62" s="81"/>
      <c r="N62"/>
    </row>
    <row r="63" spans="1:14" x14ac:dyDescent="0.25">
      <c r="A63" s="65" t="s">
        <v>247</v>
      </c>
      <c r="B63" s="43" t="s">
        <v>301</v>
      </c>
      <c r="C63" s="43" t="s">
        <v>335</v>
      </c>
      <c r="D63" s="66" t="s">
        <v>317</v>
      </c>
      <c r="E63" s="66" t="s">
        <v>303</v>
      </c>
      <c r="F63" s="66" t="s">
        <v>122</v>
      </c>
      <c r="G63" s="75">
        <v>4.2308000000000003</v>
      </c>
      <c r="H63" s="78">
        <v>1.6336363636363633</v>
      </c>
      <c r="I63" s="78">
        <v>0.16336363636363635</v>
      </c>
      <c r="J63" s="76">
        <v>1.7969999999999997</v>
      </c>
      <c r="K63" s="76">
        <f t="shared" si="0"/>
        <v>7.6027475999999989</v>
      </c>
      <c r="L63" s="74">
        <f t="shared" si="1"/>
        <v>1.0038916191010395E-4</v>
      </c>
      <c r="M63" s="81"/>
      <c r="N63"/>
    </row>
    <row r="64" spans="1:14" x14ac:dyDescent="0.25">
      <c r="A64" s="65" t="s">
        <v>249</v>
      </c>
      <c r="B64" s="43" t="s">
        <v>301</v>
      </c>
      <c r="C64" s="43" t="s">
        <v>331</v>
      </c>
      <c r="D64" s="66" t="s">
        <v>317</v>
      </c>
      <c r="E64" s="66" t="s">
        <v>303</v>
      </c>
      <c r="F64" s="66" t="s">
        <v>272</v>
      </c>
      <c r="G64" s="77">
        <v>1</v>
      </c>
      <c r="H64" s="78">
        <v>27.632727272727273</v>
      </c>
      <c r="I64" s="78">
        <v>2.7632727272727275</v>
      </c>
      <c r="J64" s="76">
        <v>30.396000000000001</v>
      </c>
      <c r="K64" s="76">
        <f t="shared" si="0"/>
        <v>30.396000000000001</v>
      </c>
      <c r="L64" s="74">
        <f t="shared" si="1"/>
        <v>1.6980684281689038E-3</v>
      </c>
      <c r="M64" s="81"/>
      <c r="N64"/>
    </row>
    <row r="65" spans="1:17" x14ac:dyDescent="0.25">
      <c r="A65" s="65" t="s">
        <v>251</v>
      </c>
      <c r="B65" s="43" t="s">
        <v>301</v>
      </c>
      <c r="C65" s="43" t="s">
        <v>335</v>
      </c>
      <c r="D65" s="66" t="s">
        <v>318</v>
      </c>
      <c r="E65" s="66" t="s">
        <v>303</v>
      </c>
      <c r="F65" s="66" t="s">
        <v>122</v>
      </c>
      <c r="G65" s="75">
        <v>4.2308000000000003</v>
      </c>
      <c r="H65" s="78">
        <v>1.6336363636363633</v>
      </c>
      <c r="I65" s="78">
        <v>0.16336363636363635</v>
      </c>
      <c r="J65" s="76">
        <v>1.7969999999999997</v>
      </c>
      <c r="K65" s="76">
        <f t="shared" si="0"/>
        <v>7.6027475999999989</v>
      </c>
      <c r="L65" s="74">
        <f t="shared" si="1"/>
        <v>1.0038916191010395E-4</v>
      </c>
      <c r="M65" s="81"/>
      <c r="N65"/>
    </row>
    <row r="66" spans="1:17" x14ac:dyDescent="0.25">
      <c r="A66" s="65" t="s">
        <v>253</v>
      </c>
      <c r="B66" s="43" t="s">
        <v>301</v>
      </c>
      <c r="C66" s="43" t="s">
        <v>335</v>
      </c>
      <c r="D66" s="66" t="s">
        <v>319</v>
      </c>
      <c r="E66" s="66" t="s">
        <v>303</v>
      </c>
      <c r="F66" s="66" t="s">
        <v>122</v>
      </c>
      <c r="G66" s="75">
        <v>4.2308000000000003</v>
      </c>
      <c r="H66" s="78">
        <v>1.6327272727272726</v>
      </c>
      <c r="I66" s="78">
        <v>0.16327272727272726</v>
      </c>
      <c r="J66" s="76">
        <v>1.7959999999999998</v>
      </c>
      <c r="K66" s="76">
        <f t="shared" si="0"/>
        <v>7.5985167999999996</v>
      </c>
      <c r="L66" s="74">
        <f t="shared" si="1"/>
        <v>1.0033329704537936E-4</v>
      </c>
      <c r="M66" s="81"/>
      <c r="N66"/>
    </row>
    <row r="67" spans="1:17" x14ac:dyDescent="0.25">
      <c r="A67" s="65" t="s">
        <v>255</v>
      </c>
      <c r="B67" s="43" t="s">
        <v>301</v>
      </c>
      <c r="C67" s="43" t="s">
        <v>331</v>
      </c>
      <c r="D67" s="66" t="s">
        <v>319</v>
      </c>
      <c r="E67" s="66" t="s">
        <v>303</v>
      </c>
      <c r="F67" s="66" t="s">
        <v>272</v>
      </c>
      <c r="G67" s="77">
        <v>1</v>
      </c>
      <c r="H67" s="78">
        <v>27.632727272727273</v>
      </c>
      <c r="I67" s="78">
        <v>2.7632727272727275</v>
      </c>
      <c r="J67" s="76">
        <v>30.396000000000001</v>
      </c>
      <c r="K67" s="76">
        <f t="shared" ref="K67" si="2">G67*J67</f>
        <v>30.396000000000001</v>
      </c>
      <c r="L67" s="74">
        <f t="shared" si="1"/>
        <v>1.6980684281689038E-3</v>
      </c>
      <c r="M67" s="81"/>
      <c r="N67"/>
    </row>
    <row r="68" spans="1:17" x14ac:dyDescent="0.25">
      <c r="A68" s="65" t="s">
        <v>345</v>
      </c>
      <c r="B68" s="43" t="s">
        <v>301</v>
      </c>
      <c r="C68" s="43" t="s">
        <v>331</v>
      </c>
      <c r="D68" s="66" t="s">
        <v>275</v>
      </c>
      <c r="E68" s="66" t="s">
        <v>303</v>
      </c>
      <c r="F68" s="66" t="s">
        <v>272</v>
      </c>
      <c r="G68" s="77">
        <v>1</v>
      </c>
      <c r="H68" s="78">
        <v>27.632999999999999</v>
      </c>
      <c r="I68" s="78">
        <v>2.7629999999999999</v>
      </c>
      <c r="J68" s="76">
        <v>30.396000000000001</v>
      </c>
      <c r="K68" s="76">
        <f t="shared" ref="K68:K72" si="3">G68*J68</f>
        <v>30.396000000000001</v>
      </c>
      <c r="L68" s="74">
        <f t="shared" ref="L68:L72" si="4">J68/SUM($J$3:$J$72)</f>
        <v>1.6980684281689038E-3</v>
      </c>
      <c r="N68"/>
    </row>
    <row r="69" spans="1:17" x14ac:dyDescent="0.25">
      <c r="A69" s="65" t="s">
        <v>346</v>
      </c>
      <c r="B69" s="43" t="s">
        <v>301</v>
      </c>
      <c r="C69" s="43" t="s">
        <v>331</v>
      </c>
      <c r="D69" s="66" t="s">
        <v>350</v>
      </c>
      <c r="E69" s="66" t="s">
        <v>303</v>
      </c>
      <c r="F69" s="66" t="s">
        <v>272</v>
      </c>
      <c r="G69" s="77">
        <v>1</v>
      </c>
      <c r="H69" s="78">
        <v>89.805000000000007</v>
      </c>
      <c r="I69" s="78">
        <v>8.9809999999999999</v>
      </c>
      <c r="J69" s="76">
        <v>98.786000000000001</v>
      </c>
      <c r="K69" s="76">
        <f t="shared" si="3"/>
        <v>98.786000000000001</v>
      </c>
      <c r="L69" s="74">
        <f t="shared" si="4"/>
        <v>5.5186665266842129E-3</v>
      </c>
      <c r="N69"/>
    </row>
    <row r="70" spans="1:17" x14ac:dyDescent="0.25">
      <c r="A70" s="65" t="s">
        <v>347</v>
      </c>
      <c r="B70" s="43" t="s">
        <v>301</v>
      </c>
      <c r="C70" s="43" t="s">
        <v>331</v>
      </c>
      <c r="D70" s="66" t="s">
        <v>273</v>
      </c>
      <c r="E70" s="66" t="s">
        <v>303</v>
      </c>
      <c r="F70" s="66" t="s">
        <v>272</v>
      </c>
      <c r="G70" s="77">
        <v>1</v>
      </c>
      <c r="H70" s="78">
        <v>158.886</v>
      </c>
      <c r="I70" s="78">
        <v>15.888999999999999</v>
      </c>
      <c r="J70" s="76">
        <v>174.77500000000001</v>
      </c>
      <c r="K70" s="76">
        <f t="shared" si="3"/>
        <v>174.77500000000001</v>
      </c>
      <c r="L70" s="74">
        <f t="shared" si="4"/>
        <v>9.763781732241749E-3</v>
      </c>
      <c r="N70"/>
    </row>
    <row r="71" spans="1:17" x14ac:dyDescent="0.25">
      <c r="A71" s="65" t="s">
        <v>348</v>
      </c>
      <c r="B71" s="43" t="s">
        <v>301</v>
      </c>
      <c r="C71" s="43" t="s">
        <v>331</v>
      </c>
      <c r="D71" s="66" t="s">
        <v>351</v>
      </c>
      <c r="E71" s="66" t="s">
        <v>303</v>
      </c>
      <c r="F71" s="66" t="s">
        <v>272</v>
      </c>
      <c r="G71" s="77">
        <v>1</v>
      </c>
      <c r="H71" s="78">
        <v>1858.271</v>
      </c>
      <c r="I71" s="78">
        <v>185.827</v>
      </c>
      <c r="J71" s="76">
        <v>2044.098</v>
      </c>
      <c r="K71" s="76">
        <f t="shared" si="3"/>
        <v>2044.098</v>
      </c>
      <c r="L71" s="74">
        <f t="shared" si="4"/>
        <v>0.11419325825382287</v>
      </c>
      <c r="N71"/>
    </row>
    <row r="72" spans="1:17" x14ac:dyDescent="0.25">
      <c r="A72" s="65" t="s">
        <v>349</v>
      </c>
      <c r="B72" s="43" t="s">
        <v>301</v>
      </c>
      <c r="C72" s="43" t="s">
        <v>331</v>
      </c>
      <c r="D72" s="66" t="s">
        <v>352</v>
      </c>
      <c r="E72" s="66" t="s">
        <v>303</v>
      </c>
      <c r="F72" s="66" t="s">
        <v>272</v>
      </c>
      <c r="G72" s="77">
        <v>1</v>
      </c>
      <c r="H72" s="78">
        <v>82.897000000000006</v>
      </c>
      <c r="I72" s="78">
        <v>8.2899999999999991</v>
      </c>
      <c r="J72" s="76">
        <v>91.187000000000012</v>
      </c>
      <c r="K72" s="76">
        <f t="shared" si="3"/>
        <v>91.187000000000012</v>
      </c>
      <c r="L72" s="74">
        <f t="shared" si="4"/>
        <v>5.0941494196419879E-3</v>
      </c>
      <c r="N72"/>
    </row>
    <row r="73" spans="1:17" x14ac:dyDescent="0.25">
      <c r="A73" s="46"/>
      <c r="B73" s="47"/>
      <c r="C73" s="47"/>
      <c r="D73" s="36"/>
      <c r="E73" s="36"/>
      <c r="F73" s="36"/>
      <c r="G73" s="48"/>
      <c r="H73" s="49"/>
      <c r="I73" s="49"/>
      <c r="J73" s="50">
        <f>+SUM(J3:J72)</f>
        <v>17900.3387</v>
      </c>
      <c r="K73" s="50">
        <f>+SUM(K3:K72)</f>
        <v>19572.585684140005</v>
      </c>
      <c r="L73" s="51">
        <f>+SUM(L3:L72)</f>
        <v>0.99999999999999978</v>
      </c>
      <c r="N73"/>
    </row>
    <row r="74" spans="1:17" x14ac:dyDescent="0.25">
      <c r="A74" s="46"/>
      <c r="B74" s="47"/>
      <c r="C74" s="47"/>
      <c r="D74" s="36"/>
      <c r="E74" s="36"/>
      <c r="F74" s="36"/>
      <c r="G74" s="48"/>
      <c r="H74" s="49"/>
      <c r="I74"/>
      <c r="J74" s="34"/>
      <c r="N74"/>
    </row>
    <row r="75" spans="1:17" x14ac:dyDescent="0.25">
      <c r="I75"/>
      <c r="J75" s="34"/>
      <c r="N75"/>
    </row>
    <row r="76" spans="1:17" x14ac:dyDescent="0.25">
      <c r="C76" s="116"/>
      <c r="J76" s="34"/>
      <c r="M76"/>
      <c r="N76"/>
      <c r="O76"/>
      <c r="P76"/>
      <c r="Q76"/>
    </row>
    <row r="77" spans="1:17" x14ac:dyDescent="0.25">
      <c r="C77" s="117"/>
      <c r="E77" s="52" t="s">
        <v>320</v>
      </c>
      <c r="F77" s="52" t="s">
        <v>257</v>
      </c>
      <c r="G77" s="53"/>
      <c r="H77" s="54" t="s">
        <v>321</v>
      </c>
      <c r="I77" s="54" t="s">
        <v>322</v>
      </c>
      <c r="J77" s="34"/>
      <c r="K77" s="82"/>
      <c r="M77"/>
      <c r="N77"/>
      <c r="O77"/>
      <c r="P77"/>
      <c r="Q77"/>
    </row>
    <row r="78" spans="1:17" x14ac:dyDescent="0.25">
      <c r="C78" s="55" t="s">
        <v>261</v>
      </c>
      <c r="D78" s="55" t="s">
        <v>120</v>
      </c>
      <c r="E78" s="56" t="s">
        <v>323</v>
      </c>
      <c r="F78" s="56" t="s">
        <v>324</v>
      </c>
      <c r="G78" s="56"/>
      <c r="H78" s="56" t="s">
        <v>325</v>
      </c>
      <c r="I78" s="56" t="s">
        <v>324</v>
      </c>
      <c r="J78" s="34"/>
      <c r="M78"/>
      <c r="N78"/>
      <c r="O78"/>
      <c r="P78"/>
      <c r="Q78"/>
    </row>
    <row r="79" spans="1:17" x14ac:dyDescent="0.25">
      <c r="C79" s="44" t="s">
        <v>326</v>
      </c>
      <c r="D79" s="44" t="s">
        <v>129</v>
      </c>
      <c r="E79" s="57">
        <f>VLOOKUP(D79,$A$3:$K$72,11,0)</f>
        <v>24.875668319999999</v>
      </c>
      <c r="F79" s="58">
        <f>E79/SUM($E$79:$E$122)</f>
        <v>1.4008957653692084E-3</v>
      </c>
      <c r="H79" s="41">
        <f>VLOOKUP(D79,PRORRATA_Gral!$A$2:$D$71,2,0)</f>
        <v>379890.70056971064</v>
      </c>
      <c r="I79" s="58">
        <f>H79/SUM($H$79:$H$122)</f>
        <v>1.400895765369208E-3</v>
      </c>
      <c r="J79" s="69">
        <f t="shared" ref="J79:J122" si="5">F79-I79</f>
        <v>0</v>
      </c>
      <c r="M79"/>
      <c r="N79"/>
      <c r="O79"/>
      <c r="P79"/>
      <c r="Q79"/>
    </row>
    <row r="80" spans="1:17" x14ac:dyDescent="0.25">
      <c r="C80" s="44" t="s">
        <v>326</v>
      </c>
      <c r="D80" s="34" t="s">
        <v>135</v>
      </c>
      <c r="E80" s="57">
        <f t="shared" ref="E80:E122" si="6">VLOOKUP(D80,$A$3:$K$72,11,0)</f>
        <v>265.34046208000001</v>
      </c>
      <c r="F80" s="58">
        <f t="shared" ref="F80:F122" si="7">E80/SUM($E$79:$E$122)</f>
        <v>1.4942888163938225E-2</v>
      </c>
      <c r="H80" s="41">
        <f>VLOOKUP(D80,PRORRATA_Gral!$A$2:$D$71,2,0)</f>
        <v>4052167.4727435806</v>
      </c>
      <c r="I80" s="58">
        <f t="shared" ref="I80:I122" si="8">H80/SUM($H$79:$H$122)</f>
        <v>1.494288816393822E-2</v>
      </c>
      <c r="J80" s="69">
        <f t="shared" si="5"/>
        <v>0</v>
      </c>
      <c r="M80"/>
      <c r="N80"/>
      <c r="O80"/>
      <c r="P80"/>
      <c r="Q80"/>
    </row>
    <row r="81" spans="3:17" x14ac:dyDescent="0.25">
      <c r="C81" s="44" t="s">
        <v>326</v>
      </c>
      <c r="D81" s="44" t="s">
        <v>149</v>
      </c>
      <c r="E81" s="57">
        <f t="shared" si="6"/>
        <v>12.604000000000001</v>
      </c>
      <c r="F81" s="58">
        <f t="shared" si="7"/>
        <v>7.0980566228716726E-4</v>
      </c>
      <c r="H81" s="41">
        <f>VLOOKUP(D81,PRORRATA_Gral!$A$2:$D$71,2,0)</f>
        <v>192482.96481469704</v>
      </c>
      <c r="I81" s="58">
        <f t="shared" si="8"/>
        <v>7.0980566228716715E-4</v>
      </c>
      <c r="J81" s="69">
        <f t="shared" si="5"/>
        <v>0</v>
      </c>
      <c r="M81"/>
      <c r="N81"/>
      <c r="O81"/>
      <c r="P81"/>
      <c r="Q81"/>
    </row>
    <row r="82" spans="3:17" x14ac:dyDescent="0.25">
      <c r="C82" s="44" t="s">
        <v>326</v>
      </c>
      <c r="D82" s="44" t="s">
        <v>175</v>
      </c>
      <c r="E82" s="57">
        <f t="shared" si="6"/>
        <v>50.42</v>
      </c>
      <c r="F82" s="58">
        <f t="shared" si="7"/>
        <v>2.8394479127672938E-3</v>
      </c>
      <c r="H82" s="41">
        <f>VLOOKUP(D82,PRORRATA_Gral!$A$2:$D$71,2,0)</f>
        <v>769992.94556942431</v>
      </c>
      <c r="I82" s="58">
        <f t="shared" si="8"/>
        <v>2.8394479127672933E-3</v>
      </c>
      <c r="J82" s="69">
        <f t="shared" si="5"/>
        <v>0</v>
      </c>
      <c r="M82"/>
      <c r="N82"/>
      <c r="O82"/>
      <c r="P82"/>
      <c r="Q82"/>
    </row>
    <row r="83" spans="3:17" x14ac:dyDescent="0.25">
      <c r="C83" s="44" t="s">
        <v>326</v>
      </c>
      <c r="D83" s="44" t="s">
        <v>143</v>
      </c>
      <c r="E83" s="57">
        <f t="shared" si="6"/>
        <v>124.37996319999996</v>
      </c>
      <c r="F83" s="58">
        <f t="shared" si="7"/>
        <v>7.0045701487170316E-3</v>
      </c>
      <c r="H83" s="41">
        <f>VLOOKUP(D83,PRORRATA_Gral!$A$2:$D$71,2,0)</f>
        <v>1899478.2672388849</v>
      </c>
      <c r="I83" s="58">
        <f t="shared" si="8"/>
        <v>7.0045701487170299E-3</v>
      </c>
      <c r="J83" s="69">
        <f t="shared" si="5"/>
        <v>0</v>
      </c>
      <c r="M83"/>
      <c r="N83"/>
      <c r="O83"/>
      <c r="P83"/>
      <c r="Q83"/>
    </row>
    <row r="84" spans="3:17" x14ac:dyDescent="0.25">
      <c r="C84" s="44" t="s">
        <v>326</v>
      </c>
      <c r="D84" s="44" t="s">
        <v>195</v>
      </c>
      <c r="E84" s="57">
        <f t="shared" si="6"/>
        <v>94.54</v>
      </c>
      <c r="F84" s="58">
        <f t="shared" si="7"/>
        <v>5.3241056262003173E-3</v>
      </c>
      <c r="H84" s="41">
        <f>VLOOKUP(D84,PRORRATA_Gral!$A$2:$D$71,2,0)</f>
        <v>1443774.9518868183</v>
      </c>
      <c r="I84" s="58">
        <f t="shared" si="8"/>
        <v>5.3241056262003155E-3</v>
      </c>
      <c r="J84" s="69">
        <f t="shared" si="5"/>
        <v>0</v>
      </c>
      <c r="M84"/>
      <c r="N84"/>
      <c r="O84"/>
      <c r="P84"/>
      <c r="Q84"/>
    </row>
    <row r="85" spans="3:17" x14ac:dyDescent="0.25">
      <c r="C85" s="44" t="s">
        <v>327</v>
      </c>
      <c r="D85" s="44" t="s">
        <v>223</v>
      </c>
      <c r="E85" s="57">
        <f t="shared" si="6"/>
        <v>75.987491099999986</v>
      </c>
      <c r="F85" s="58">
        <f t="shared" si="7"/>
        <v>4.2793043038539917E-3</v>
      </c>
      <c r="H85" s="41">
        <f>VLOOKUP(D85,PRORRATA_Gral!$A$2:$D$71,2,0)</f>
        <v>1160448.8714502063</v>
      </c>
      <c r="I85" s="58">
        <f t="shared" si="8"/>
        <v>4.2793043038539908E-3</v>
      </c>
      <c r="J85" s="69">
        <f t="shared" si="5"/>
        <v>0</v>
      </c>
      <c r="M85"/>
      <c r="N85"/>
      <c r="O85"/>
      <c r="P85"/>
      <c r="Q85"/>
    </row>
    <row r="86" spans="3:17" x14ac:dyDescent="0.25">
      <c r="C86" s="44" t="s">
        <v>327</v>
      </c>
      <c r="D86" s="44" t="s">
        <v>227</v>
      </c>
      <c r="E86" s="57">
        <f t="shared" si="6"/>
        <v>22.795923799999997</v>
      </c>
      <c r="F86" s="58">
        <f t="shared" si="7"/>
        <v>1.2837730712715642E-3</v>
      </c>
      <c r="H86" s="41">
        <f>VLOOKUP(D86,PRORRATA_Gral!$A$2:$D$71,2,0)</f>
        <v>348129.72062154184</v>
      </c>
      <c r="I86" s="58">
        <f t="shared" si="8"/>
        <v>1.2837730712715637E-3</v>
      </c>
      <c r="J86" s="69">
        <f t="shared" si="5"/>
        <v>0</v>
      </c>
      <c r="M86"/>
      <c r="N86"/>
      <c r="O86"/>
      <c r="P86"/>
      <c r="Q86"/>
    </row>
    <row r="87" spans="3:17" x14ac:dyDescent="0.25">
      <c r="C87" s="44" t="s">
        <v>327</v>
      </c>
      <c r="D87" s="44" t="s">
        <v>237</v>
      </c>
      <c r="E87" s="57">
        <f t="shared" si="6"/>
        <v>30.395643499999995</v>
      </c>
      <c r="F87" s="58">
        <f t="shared" si="7"/>
        <v>1.7117581613108636E-3</v>
      </c>
      <c r="H87" s="41">
        <f>VLOOKUP(D87,PRORRATA_Gral!$A$2:$D$71,2,0)</f>
        <v>464189.43020712258</v>
      </c>
      <c r="I87" s="58">
        <f t="shared" si="8"/>
        <v>1.7117581613108632E-3</v>
      </c>
      <c r="J87" s="69">
        <f>F87-I87</f>
        <v>0</v>
      </c>
      <c r="M87"/>
      <c r="N87"/>
      <c r="O87"/>
      <c r="P87"/>
      <c r="Q87"/>
    </row>
    <row r="88" spans="3:17" x14ac:dyDescent="0.25">
      <c r="C88" s="44" t="s">
        <v>327</v>
      </c>
      <c r="D88" s="44" t="s">
        <v>241</v>
      </c>
      <c r="E88" s="57">
        <f t="shared" si="6"/>
        <v>75.987491099999986</v>
      </c>
      <c r="F88" s="58">
        <f t="shared" si="7"/>
        <v>4.2793043038539917E-3</v>
      </c>
      <c r="H88" s="41">
        <f>VLOOKUP(D88,PRORRATA_Gral!$A$2:$D$71,2,0)</f>
        <v>1160448.8714502063</v>
      </c>
      <c r="I88" s="58">
        <f t="shared" si="8"/>
        <v>4.2793043038539908E-3</v>
      </c>
      <c r="J88" s="69">
        <f t="shared" si="5"/>
        <v>0</v>
      </c>
      <c r="M88"/>
      <c r="N88"/>
      <c r="O88"/>
      <c r="P88"/>
      <c r="Q88"/>
    </row>
    <row r="89" spans="3:17" x14ac:dyDescent="0.25">
      <c r="C89" s="44" t="s">
        <v>327</v>
      </c>
      <c r="D89" s="44" t="s">
        <v>245</v>
      </c>
      <c r="E89" s="57">
        <f t="shared" si="6"/>
        <v>7.5964843999999996</v>
      </c>
      <c r="F89" s="58">
        <f t="shared" si="7"/>
        <v>4.2780289119296526E-4</v>
      </c>
      <c r="H89" s="41">
        <f>VLOOKUP(D89,PRORRATA_Gral!$A$2:$D$71,2,0)</f>
        <v>116010.3014503804</v>
      </c>
      <c r="I89" s="58">
        <f t="shared" si="8"/>
        <v>4.278028911929651E-4</v>
      </c>
      <c r="J89" s="69">
        <f t="shared" si="5"/>
        <v>0</v>
      </c>
      <c r="N89"/>
    </row>
    <row r="90" spans="3:17" x14ac:dyDescent="0.25">
      <c r="C90" s="44" t="s">
        <v>328</v>
      </c>
      <c r="D90" s="44" t="s">
        <v>181</v>
      </c>
      <c r="E90" s="57">
        <f t="shared" si="6"/>
        <v>832</v>
      </c>
      <c r="F90" s="58">
        <f t="shared" si="7"/>
        <v>4.6854832673986282E-2</v>
      </c>
      <c r="H90" s="41">
        <f>VLOOKUP(D90,PRORRATA_Gral!$A$2:$D$71,2,0)</f>
        <v>12705952.612331633</v>
      </c>
      <c r="I90" s="58">
        <f t="shared" si="8"/>
        <v>4.6854832673986269E-2</v>
      </c>
      <c r="J90" s="69">
        <f t="shared" si="5"/>
        <v>0</v>
      </c>
      <c r="N90"/>
    </row>
    <row r="91" spans="3:17" x14ac:dyDescent="0.25">
      <c r="C91" s="44" t="s">
        <v>328</v>
      </c>
      <c r="D91" s="44" t="s">
        <v>183</v>
      </c>
      <c r="E91" s="57">
        <f t="shared" si="6"/>
        <v>1467</v>
      </c>
      <c r="F91" s="58">
        <f t="shared" si="7"/>
        <v>8.2615432130694569E-2</v>
      </c>
      <c r="H91" s="41">
        <f>VLOOKUP(D91,PRORRATA_Gral!$A$2:$D$71,2,0)</f>
        <v>22403404.425829936</v>
      </c>
      <c r="I91" s="58">
        <f t="shared" si="8"/>
        <v>8.2615432130694541E-2</v>
      </c>
      <c r="J91" s="69">
        <f t="shared" si="5"/>
        <v>0</v>
      </c>
      <c r="N91"/>
    </row>
    <row r="92" spans="3:17" x14ac:dyDescent="0.25">
      <c r="C92" s="44" t="s">
        <v>328</v>
      </c>
      <c r="D92" s="44" t="s">
        <v>159</v>
      </c>
      <c r="E92" s="57">
        <f t="shared" si="6"/>
        <v>1955.9999999999998</v>
      </c>
      <c r="F92" s="58">
        <f t="shared" si="7"/>
        <v>0.11015390950759274</v>
      </c>
      <c r="H92" s="41">
        <f>VLOOKUP(D92,PRORRATA_Gral!$A$2:$D$71,2,0)</f>
        <v>29871205.901106577</v>
      </c>
      <c r="I92" s="58">
        <f t="shared" si="8"/>
        <v>0.11015390950759271</v>
      </c>
      <c r="J92" s="69">
        <f t="shared" si="5"/>
        <v>0</v>
      </c>
      <c r="N92"/>
    </row>
    <row r="93" spans="3:17" x14ac:dyDescent="0.25">
      <c r="C93" s="44" t="s">
        <v>328</v>
      </c>
      <c r="D93" s="44" t="s">
        <v>163</v>
      </c>
      <c r="E93" s="57">
        <f t="shared" si="6"/>
        <v>1248</v>
      </c>
      <c r="F93" s="58">
        <f t="shared" si="7"/>
        <v>7.0282249010979431E-2</v>
      </c>
      <c r="H93" s="41">
        <f>VLOOKUP(D93,PRORRATA_Gral!$A$2:$D$71,2,0)</f>
        <v>19058928.918497454</v>
      </c>
      <c r="I93" s="58">
        <f t="shared" si="8"/>
        <v>7.0282249010979417E-2</v>
      </c>
      <c r="J93" s="69">
        <f t="shared" si="5"/>
        <v>0</v>
      </c>
      <c r="N93"/>
    </row>
    <row r="94" spans="3:17" x14ac:dyDescent="0.25">
      <c r="C94" s="44" t="s">
        <v>328</v>
      </c>
      <c r="D94" s="34" t="s">
        <v>165</v>
      </c>
      <c r="E94" s="57">
        <f t="shared" si="6"/>
        <v>1467</v>
      </c>
      <c r="F94" s="58">
        <f t="shared" si="7"/>
        <v>8.2615432130694569E-2</v>
      </c>
      <c r="H94" s="41">
        <f>VLOOKUP(D94,PRORRATA_Gral!$A$2:$D$71,2,0)</f>
        <v>22403404.425829936</v>
      </c>
      <c r="I94" s="58">
        <f t="shared" si="8"/>
        <v>8.2615432130694541E-2</v>
      </c>
      <c r="J94" s="69">
        <f t="shared" si="5"/>
        <v>0</v>
      </c>
      <c r="N94"/>
    </row>
    <row r="95" spans="3:17" x14ac:dyDescent="0.25">
      <c r="C95" s="44" t="s">
        <v>329</v>
      </c>
      <c r="D95" s="44" t="s">
        <v>167</v>
      </c>
      <c r="E95" s="57">
        <f t="shared" si="6"/>
        <v>1485</v>
      </c>
      <c r="F95" s="58">
        <f t="shared" si="7"/>
        <v>8.3629118414506765E-2</v>
      </c>
      <c r="H95" s="41">
        <f>VLOOKUP(D95,PRORRATA_Gral!$A$2:$D$71,2,0)</f>
        <v>22678292.823692881</v>
      </c>
      <c r="I95" s="58">
        <f t="shared" si="8"/>
        <v>8.3629118414506751E-2</v>
      </c>
      <c r="J95" s="69">
        <f t="shared" si="5"/>
        <v>0</v>
      </c>
      <c r="N95"/>
    </row>
    <row r="96" spans="3:17" x14ac:dyDescent="0.25">
      <c r="C96" s="44" t="s">
        <v>329</v>
      </c>
      <c r="D96" s="44" t="s">
        <v>169</v>
      </c>
      <c r="E96" s="57">
        <f t="shared" si="6"/>
        <v>735.42700000000002</v>
      </c>
      <c r="F96" s="58">
        <f t="shared" si="7"/>
        <v>4.1416236813619847E-2</v>
      </c>
      <c r="H96" s="41">
        <f>VLOOKUP(D96,PRORRATA_Gral!$A$2:$D$71,2,0)</f>
        <v>11231130.543063963</v>
      </c>
      <c r="I96" s="58">
        <f t="shared" si="8"/>
        <v>4.1416236813619833E-2</v>
      </c>
      <c r="J96" s="69">
        <f t="shared" si="5"/>
        <v>0</v>
      </c>
      <c r="N96"/>
    </row>
    <row r="97" spans="3:14" x14ac:dyDescent="0.25">
      <c r="C97" s="44" t="s">
        <v>329</v>
      </c>
      <c r="D97" s="44" t="s">
        <v>171</v>
      </c>
      <c r="E97" s="57">
        <f t="shared" si="6"/>
        <v>150.64499999999998</v>
      </c>
      <c r="F97" s="58">
        <f t="shared" si="7"/>
        <v>8.483709456938297E-3</v>
      </c>
      <c r="H97" s="41">
        <f>VLOOKUP(D97,PRORRATA_Gral!$A$2:$D$71,2,0)</f>
        <v>2300586.8164479551</v>
      </c>
      <c r="I97" s="58">
        <f t="shared" si="8"/>
        <v>8.4837094569382935E-3</v>
      </c>
      <c r="J97" s="69">
        <f t="shared" si="5"/>
        <v>0</v>
      </c>
      <c r="N97"/>
    </row>
    <row r="98" spans="3:14" x14ac:dyDescent="0.25">
      <c r="C98" s="44" t="s">
        <v>329</v>
      </c>
      <c r="D98" s="44" t="s">
        <v>187</v>
      </c>
      <c r="E98" s="57">
        <f t="shared" si="6"/>
        <v>84.051000000000002</v>
      </c>
      <c r="F98" s="58">
        <f t="shared" si="7"/>
        <v>4.733408102261083E-3</v>
      </c>
      <c r="H98" s="41">
        <f>VLOOKUP(D98,PRORRATA_Gral!$A$2:$D$71,2,0)</f>
        <v>1283591.3738210171</v>
      </c>
      <c r="I98" s="58">
        <f t="shared" si="8"/>
        <v>4.7334081022610821E-3</v>
      </c>
      <c r="J98" s="69">
        <f t="shared" si="5"/>
        <v>0</v>
      </c>
      <c r="N98"/>
    </row>
    <row r="99" spans="3:14" x14ac:dyDescent="0.25">
      <c r="C99" s="44" t="s">
        <v>330</v>
      </c>
      <c r="D99" s="44" t="s">
        <v>126</v>
      </c>
      <c r="E99" s="57">
        <f t="shared" si="6"/>
        <v>299.36399999999998</v>
      </c>
      <c r="F99" s="58">
        <f t="shared" si="7"/>
        <v>1.6858954481508689E-2</v>
      </c>
      <c r="H99" s="41">
        <f>VLOOKUP(D99,PRORRATA_Gral!$A$2:$D$71,2,0)</f>
        <v>4571760.5743245762</v>
      </c>
      <c r="I99" s="58">
        <f t="shared" si="8"/>
        <v>1.6858954481508686E-2</v>
      </c>
      <c r="J99" s="69">
        <f t="shared" si="5"/>
        <v>0</v>
      </c>
      <c r="N99"/>
    </row>
    <row r="100" spans="3:14" x14ac:dyDescent="0.25">
      <c r="C100" s="44" t="s">
        <v>330</v>
      </c>
      <c r="D100" s="44" t="s">
        <v>133</v>
      </c>
      <c r="E100" s="57">
        <f t="shared" si="6"/>
        <v>189.07299999999998</v>
      </c>
      <c r="F100" s="58">
        <f t="shared" si="7"/>
        <v>1.0647817041068038E-2</v>
      </c>
      <c r="H100" s="41">
        <f>VLOOKUP(D100,PRORRATA_Gral!$A$2:$D$71,2,0)</f>
        <v>2887443.0027300222</v>
      </c>
      <c r="I100" s="58">
        <f t="shared" si="8"/>
        <v>1.0647817041068033E-2</v>
      </c>
      <c r="J100" s="69">
        <f t="shared" si="5"/>
        <v>0</v>
      </c>
      <c r="N100"/>
    </row>
    <row r="101" spans="3:14" x14ac:dyDescent="0.25">
      <c r="C101" s="44" t="s">
        <v>330</v>
      </c>
      <c r="D101" s="34" t="s">
        <v>161</v>
      </c>
      <c r="E101" s="57">
        <f t="shared" si="6"/>
        <v>1260.4889999999998</v>
      </c>
      <c r="F101" s="58">
        <f t="shared" si="7"/>
        <v>7.0985578344231123E-2</v>
      </c>
      <c r="H101" s="41">
        <f>VLOOKUP(D101,PRORRATA_Gral!$A$2:$D$71,2,0)</f>
        <v>19249655.651881356</v>
      </c>
      <c r="I101" s="58">
        <f t="shared" si="8"/>
        <v>7.0985578344231109E-2</v>
      </c>
      <c r="J101" s="69">
        <f t="shared" si="5"/>
        <v>0</v>
      </c>
      <c r="N101"/>
    </row>
    <row r="102" spans="3:14" x14ac:dyDescent="0.25">
      <c r="C102" s="44" t="s">
        <v>330</v>
      </c>
      <c r="D102" s="44" t="s">
        <v>147</v>
      </c>
      <c r="E102" s="57">
        <f t="shared" si="6"/>
        <v>18.907</v>
      </c>
      <c r="F102" s="58">
        <f t="shared" si="7"/>
        <v>1.064764809335407E-3</v>
      </c>
      <c r="H102" s="41">
        <f>VLOOKUP(D102,PRORRATA_Gral!$A$2:$D$71,2,0)</f>
        <v>288739.71879970451</v>
      </c>
      <c r="I102" s="58">
        <f t="shared" si="8"/>
        <v>1.0647648093354066E-3</v>
      </c>
      <c r="J102" s="69">
        <f t="shared" si="5"/>
        <v>0</v>
      </c>
      <c r="N102"/>
    </row>
    <row r="103" spans="3:14" x14ac:dyDescent="0.25">
      <c r="C103" s="44" t="s">
        <v>330</v>
      </c>
      <c r="D103" s="44" t="s">
        <v>173</v>
      </c>
      <c r="E103" s="57">
        <f t="shared" si="6"/>
        <v>1588.202</v>
      </c>
      <c r="F103" s="58">
        <f t="shared" si="7"/>
        <v>8.9441032406839385E-2</v>
      </c>
      <c r="H103" s="41">
        <f>VLOOKUP(D103,PRORRATA_Gral!$A$2:$D$71,2,0)</f>
        <v>24254350.181262411</v>
      </c>
      <c r="I103" s="58">
        <f t="shared" si="8"/>
        <v>8.9441032406839358E-2</v>
      </c>
      <c r="J103" s="69">
        <f t="shared" si="5"/>
        <v>0</v>
      </c>
      <c r="N103"/>
    </row>
    <row r="104" spans="3:14" x14ac:dyDescent="0.25">
      <c r="C104" s="44" t="s">
        <v>330</v>
      </c>
      <c r="D104" s="44" t="s">
        <v>185</v>
      </c>
      <c r="E104" s="57">
        <f t="shared" si="6"/>
        <v>15.756</v>
      </c>
      <c r="F104" s="58">
        <f t="shared" si="7"/>
        <v>8.8731339376361528E-4</v>
      </c>
      <c r="H104" s="41">
        <f>VLOOKUP(D104,PRORRATA_Gral!$A$2:$D$71,2,0)</f>
        <v>240618.97759603031</v>
      </c>
      <c r="I104" s="58">
        <f t="shared" si="8"/>
        <v>8.8731339376361496E-4</v>
      </c>
      <c r="J104" s="69">
        <f t="shared" si="5"/>
        <v>0</v>
      </c>
      <c r="N104"/>
    </row>
    <row r="105" spans="3:14" x14ac:dyDescent="0.25">
      <c r="C105" s="44" t="s">
        <v>330</v>
      </c>
      <c r="D105" s="44" t="s">
        <v>193</v>
      </c>
      <c r="E105" s="57">
        <f t="shared" si="6"/>
        <v>94.535999999999987</v>
      </c>
      <c r="F105" s="58">
        <f t="shared" si="7"/>
        <v>5.3238803625816908E-3</v>
      </c>
      <c r="H105" s="41">
        <f>VLOOKUP(D105,PRORRATA_Gral!$A$2:$D$71,2,0)</f>
        <v>1443713.8655761818</v>
      </c>
      <c r="I105" s="58">
        <f t="shared" si="8"/>
        <v>5.32388036258169E-3</v>
      </c>
      <c r="J105" s="69">
        <f t="shared" si="5"/>
        <v>0</v>
      </c>
      <c r="N105"/>
    </row>
    <row r="106" spans="3:14" x14ac:dyDescent="0.25">
      <c r="C106" s="44" t="s">
        <v>331</v>
      </c>
      <c r="D106" s="44" t="s">
        <v>205</v>
      </c>
      <c r="E106" s="57">
        <f t="shared" si="6"/>
        <v>220.3674</v>
      </c>
      <c r="F106" s="58">
        <f t="shared" si="7"/>
        <v>1.2410189487742074E-2</v>
      </c>
      <c r="H106" s="41">
        <f>VLOOKUP(D106,PRORRATA_Gral!$A$2:$D$71,2,0)</f>
        <v>3365357.8626234746</v>
      </c>
      <c r="I106" s="58">
        <f t="shared" si="8"/>
        <v>1.2410189487742073E-2</v>
      </c>
      <c r="J106" s="69">
        <f t="shared" si="5"/>
        <v>0</v>
      </c>
      <c r="N106"/>
    </row>
    <row r="107" spans="3:14" x14ac:dyDescent="0.25">
      <c r="C107" s="44" t="s">
        <v>331</v>
      </c>
      <c r="D107" s="44" t="s">
        <v>207</v>
      </c>
      <c r="E107" s="57">
        <f t="shared" si="6"/>
        <v>159.57589999999999</v>
      </c>
      <c r="F107" s="58">
        <f t="shared" si="7"/>
        <v>8.9866611698326531E-3</v>
      </c>
      <c r="H107" s="41">
        <f>VLOOKUP(D107,PRORRATA_Gral!$A$2:$D$71,2,0)</f>
        <v>2436975.7493631868</v>
      </c>
      <c r="I107" s="58">
        <f t="shared" si="8"/>
        <v>8.9866611698326496E-3</v>
      </c>
      <c r="J107" s="69">
        <f t="shared" si="5"/>
        <v>0</v>
      </c>
      <c r="N107"/>
    </row>
    <row r="108" spans="3:14" x14ac:dyDescent="0.25">
      <c r="C108" s="44" t="s">
        <v>331</v>
      </c>
      <c r="D108" s="44" t="s">
        <v>209</v>
      </c>
      <c r="E108" s="57">
        <f t="shared" si="6"/>
        <v>129.1807</v>
      </c>
      <c r="F108" s="58">
        <f t="shared" si="7"/>
        <v>7.2749279846255049E-3</v>
      </c>
      <c r="H108" s="41">
        <f>VLOOKUP(D108,PRORRATA_Gral!$A$2:$D$71,2,0)</f>
        <v>1972793.092100756</v>
      </c>
      <c r="I108" s="58">
        <f t="shared" si="8"/>
        <v>7.2749279846255023E-3</v>
      </c>
      <c r="J108" s="69">
        <f t="shared" si="5"/>
        <v>0</v>
      </c>
      <c r="N108"/>
    </row>
    <row r="109" spans="3:14" x14ac:dyDescent="0.25">
      <c r="C109" s="44" t="s">
        <v>331</v>
      </c>
      <c r="D109" s="44" t="s">
        <v>211</v>
      </c>
      <c r="E109" s="57">
        <f t="shared" si="6"/>
        <v>220.3674</v>
      </c>
      <c r="F109" s="58">
        <f t="shared" si="7"/>
        <v>1.2410189487742074E-2</v>
      </c>
      <c r="H109" s="41">
        <f>VLOOKUP(D109,PRORRATA_Gral!$A$2:$D$71,2,0)</f>
        <v>3365357.8626234746</v>
      </c>
      <c r="I109" s="58">
        <f t="shared" si="8"/>
        <v>1.2410189487742073E-2</v>
      </c>
      <c r="J109" s="69">
        <f t="shared" si="5"/>
        <v>0</v>
      </c>
      <c r="N109"/>
    </row>
    <row r="110" spans="3:14" x14ac:dyDescent="0.25">
      <c r="C110" s="44" t="s">
        <v>331</v>
      </c>
      <c r="D110" s="44" t="s">
        <v>213</v>
      </c>
      <c r="E110" s="57">
        <f t="shared" si="6"/>
        <v>151.97710000000001</v>
      </c>
      <c r="F110" s="58">
        <f t="shared" si="7"/>
        <v>8.5587278735308678E-3</v>
      </c>
      <c r="H110" s="41">
        <f>VLOOKUP(D110,PRORRATA_Gral!$A$2:$D$71,2,0)</f>
        <v>2320930.0850475794</v>
      </c>
      <c r="I110" s="58">
        <f t="shared" si="8"/>
        <v>8.5587278735308643E-3</v>
      </c>
      <c r="J110" s="69">
        <f t="shared" si="5"/>
        <v>0</v>
      </c>
      <c r="N110"/>
    </row>
    <row r="111" spans="3:14" x14ac:dyDescent="0.25">
      <c r="C111" s="44" t="s">
        <v>331</v>
      </c>
      <c r="D111" s="44" t="s">
        <v>215</v>
      </c>
      <c r="E111" s="57">
        <f t="shared" si="6"/>
        <v>60.792000000000002</v>
      </c>
      <c r="F111" s="58">
        <f t="shared" si="7"/>
        <v>3.4235564758617479E-3</v>
      </c>
      <c r="H111" s="41">
        <f>VLOOKUP(D111,PRORRATA_Gral!$A$2:$D$71,2,0)</f>
        <v>928389.74904911628</v>
      </c>
      <c r="I111" s="58">
        <f t="shared" si="8"/>
        <v>3.4235564758617471E-3</v>
      </c>
      <c r="J111" s="69">
        <f t="shared" si="5"/>
        <v>0</v>
      </c>
      <c r="N111"/>
    </row>
    <row r="112" spans="3:14" x14ac:dyDescent="0.25">
      <c r="C112" s="44" t="s">
        <v>331</v>
      </c>
      <c r="D112" s="44" t="s">
        <v>217</v>
      </c>
      <c r="E112" s="57">
        <f t="shared" si="6"/>
        <v>182.3734</v>
      </c>
      <c r="F112" s="58">
        <f t="shared" si="7"/>
        <v>1.0270523006233137E-2</v>
      </c>
      <c r="H112" s="41">
        <f>VLOOKUP(D112,PRORRATA_Gral!$A$2:$D$71,2,0)</f>
        <v>2785129.5410454352</v>
      </c>
      <c r="I112" s="58">
        <f t="shared" si="8"/>
        <v>1.0270523006233136E-2</v>
      </c>
      <c r="J112" s="69">
        <f t="shared" si="5"/>
        <v>0</v>
      </c>
      <c r="N112"/>
    </row>
    <row r="113" spans="3:14" x14ac:dyDescent="0.25">
      <c r="C113" s="44" t="s">
        <v>331</v>
      </c>
      <c r="D113" s="44" t="s">
        <v>221</v>
      </c>
      <c r="E113" s="57">
        <f t="shared" si="6"/>
        <v>296.35599999999994</v>
      </c>
      <c r="F113" s="58">
        <f t="shared" si="7"/>
        <v>1.6689556240302737E-2</v>
      </c>
      <c r="H113" s="41">
        <f>VLOOKUP(D113,PRORRATA_Gral!$A$2:$D$71,2,0)</f>
        <v>4525823.6687261453</v>
      </c>
      <c r="I113" s="58">
        <f t="shared" si="8"/>
        <v>1.668955624030273E-2</v>
      </c>
      <c r="J113" s="69">
        <f t="shared" si="5"/>
        <v>0</v>
      </c>
      <c r="N113"/>
    </row>
    <row r="114" spans="3:14" x14ac:dyDescent="0.25">
      <c r="C114" s="44" t="s">
        <v>331</v>
      </c>
      <c r="D114" s="44" t="s">
        <v>233</v>
      </c>
      <c r="E114" s="57">
        <f t="shared" si="6"/>
        <v>53.191999999999993</v>
      </c>
      <c r="F114" s="58">
        <f t="shared" si="7"/>
        <v>2.9955556004743729E-3</v>
      </c>
      <c r="H114" s="41">
        <f>VLOOKUP(D114,PRORRATA_Gral!$A$2:$D$71,2,0)</f>
        <v>812325.75884031749</v>
      </c>
      <c r="I114" s="58">
        <f t="shared" si="8"/>
        <v>2.9955556004743716E-3</v>
      </c>
      <c r="J114" s="69">
        <f t="shared" si="5"/>
        <v>0</v>
      </c>
      <c r="N114"/>
    </row>
    <row r="115" spans="3:14" x14ac:dyDescent="0.25">
      <c r="C115" s="44" t="s">
        <v>331</v>
      </c>
      <c r="D115" s="44" t="s">
        <v>235</v>
      </c>
      <c r="E115" s="57">
        <f t="shared" si="6"/>
        <v>106.38399999999999</v>
      </c>
      <c r="F115" s="58">
        <f t="shared" si="7"/>
        <v>5.9911112009487458E-3</v>
      </c>
      <c r="H115" s="41">
        <f>VLOOKUP(D115,PRORRATA_Gral!$A$2:$D$71,2,0)</f>
        <v>1624651.517680635</v>
      </c>
      <c r="I115" s="58">
        <f t="shared" si="8"/>
        <v>5.9911112009487432E-3</v>
      </c>
      <c r="J115" s="69">
        <f t="shared" si="5"/>
        <v>0</v>
      </c>
      <c r="N115"/>
    </row>
    <row r="116" spans="3:14" x14ac:dyDescent="0.25">
      <c r="C116" s="44" t="s">
        <v>331</v>
      </c>
      <c r="D116" s="44" t="s">
        <v>249</v>
      </c>
      <c r="E116" s="57">
        <f t="shared" si="6"/>
        <v>30.396000000000001</v>
      </c>
      <c r="F116" s="58">
        <f t="shared" si="7"/>
        <v>1.711778237930874E-3</v>
      </c>
      <c r="H116" s="41">
        <f>VLOOKUP(D116,PRORRATA_Gral!$A$2:$D$71,2,0)</f>
        <v>464194.87452455814</v>
      </c>
      <c r="I116" s="58">
        <f t="shared" si="8"/>
        <v>1.7117782379308735E-3</v>
      </c>
      <c r="J116" s="69">
        <f t="shared" si="5"/>
        <v>0</v>
      </c>
      <c r="N116"/>
    </row>
    <row r="117" spans="3:14" x14ac:dyDescent="0.25">
      <c r="C117" s="44" t="s">
        <v>331</v>
      </c>
      <c r="D117" s="44" t="s">
        <v>255</v>
      </c>
      <c r="E117" s="57">
        <f t="shared" si="6"/>
        <v>30.396000000000001</v>
      </c>
      <c r="F117" s="58">
        <f t="shared" si="7"/>
        <v>1.711778237930874E-3</v>
      </c>
      <c r="H117" s="41">
        <f>VLOOKUP(D117,PRORRATA_Gral!$A$2:$D$71,2,0)</f>
        <v>464194.87452455814</v>
      </c>
      <c r="I117" s="58">
        <f t="shared" si="8"/>
        <v>1.7117782379308735E-3</v>
      </c>
      <c r="J117" s="69">
        <f t="shared" si="5"/>
        <v>0</v>
      </c>
      <c r="N117"/>
    </row>
    <row r="118" spans="3:14" x14ac:dyDescent="0.25">
      <c r="C118" s="44" t="s">
        <v>331</v>
      </c>
      <c r="D118" s="44" t="s">
        <v>345</v>
      </c>
      <c r="E118" s="57">
        <f t="shared" si="6"/>
        <v>30.396000000000001</v>
      </c>
      <c r="F118" s="58">
        <f t="shared" si="7"/>
        <v>1.711778237930874E-3</v>
      </c>
      <c r="H118" s="41">
        <f>VLOOKUP(D118,PRORRATA_Gral!$A$2:$D$71,2,0)</f>
        <v>464194.87452455814</v>
      </c>
      <c r="I118" s="58">
        <f t="shared" si="8"/>
        <v>1.7117782379308735E-3</v>
      </c>
      <c r="J118" s="69">
        <f t="shared" si="5"/>
        <v>0</v>
      </c>
      <c r="N118"/>
    </row>
    <row r="119" spans="3:14" x14ac:dyDescent="0.25">
      <c r="C119" s="44" t="s">
        <v>331</v>
      </c>
      <c r="D119" s="44" t="s">
        <v>346</v>
      </c>
      <c r="E119" s="57">
        <f t="shared" si="6"/>
        <v>98.786000000000001</v>
      </c>
      <c r="F119" s="58">
        <f t="shared" si="7"/>
        <v>5.5632229573706841E-3</v>
      </c>
      <c r="H119" s="41">
        <f>VLOOKUP(D119,PRORRATA_Gral!$A$2:$D$71,2,0)</f>
        <v>1508618.0706271548</v>
      </c>
      <c r="I119" s="58">
        <f t="shared" si="8"/>
        <v>5.5632229573706823E-3</v>
      </c>
      <c r="J119" s="69">
        <f t="shared" si="5"/>
        <v>0</v>
      </c>
      <c r="N119"/>
    </row>
    <row r="120" spans="3:14" x14ac:dyDescent="0.25">
      <c r="C120" s="44" t="s">
        <v>331</v>
      </c>
      <c r="D120" s="44" t="s">
        <v>347</v>
      </c>
      <c r="E120" s="57">
        <f t="shared" si="6"/>
        <v>174.77500000000001</v>
      </c>
      <c r="F120" s="58">
        <f t="shared" si="7"/>
        <v>9.842612236293213E-3</v>
      </c>
      <c r="H120" s="41">
        <f>VLOOKUP(D120,PRORRATA_Gral!$A$2:$D$71,2,0)</f>
        <v>2669089.9853608906</v>
      </c>
      <c r="I120" s="58">
        <f t="shared" si="8"/>
        <v>9.8426122362932078E-3</v>
      </c>
      <c r="J120" s="69">
        <f t="shared" si="5"/>
        <v>0</v>
      </c>
      <c r="N120"/>
    </row>
    <row r="121" spans="3:14" x14ac:dyDescent="0.25">
      <c r="C121" s="44" t="s">
        <v>331</v>
      </c>
      <c r="D121" s="44" t="s">
        <v>348</v>
      </c>
      <c r="E121" s="57">
        <f t="shared" si="6"/>
        <v>2044.098</v>
      </c>
      <c r="F121" s="58">
        <f t="shared" si="7"/>
        <v>0.11511522807599761</v>
      </c>
      <c r="H121" s="41">
        <f>VLOOKUP(D121,PRORRATA_Gral!$A$2:$D$71,2,0)</f>
        <v>31216601.34971378</v>
      </c>
      <c r="I121" s="58">
        <f t="shared" si="8"/>
        <v>0.11511522807599757</v>
      </c>
      <c r="J121" s="69">
        <f t="shared" si="5"/>
        <v>0</v>
      </c>
      <c r="N121"/>
    </row>
    <row r="122" spans="3:14" x14ac:dyDescent="0.25">
      <c r="C122" s="44" t="s">
        <v>331</v>
      </c>
      <c r="D122" s="44" t="s">
        <v>349</v>
      </c>
      <c r="E122" s="57">
        <f t="shared" si="6"/>
        <v>91.187000000000012</v>
      </c>
      <c r="F122" s="58">
        <f t="shared" si="7"/>
        <v>5.1352783978879666E-3</v>
      </c>
      <c r="H122" s="41">
        <f>VLOOKUP(D122,PRORRATA_Gral!$A$2:$D$71,2,0)</f>
        <v>1392569.3519960155</v>
      </c>
      <c r="I122" s="58">
        <f t="shared" si="8"/>
        <v>5.1352783978879648E-3</v>
      </c>
      <c r="J122" s="69">
        <f t="shared" si="5"/>
        <v>0</v>
      </c>
      <c r="N122"/>
    </row>
    <row r="123" spans="3:14" x14ac:dyDescent="0.25">
      <c r="C123" s="59" t="s">
        <v>261</v>
      </c>
      <c r="D123" s="59" t="s">
        <v>121</v>
      </c>
      <c r="E123" s="60"/>
      <c r="F123" s="61"/>
      <c r="G123" s="62"/>
      <c r="H123" s="63"/>
      <c r="I123" s="62"/>
      <c r="J123" s="69"/>
      <c r="N123"/>
    </row>
    <row r="124" spans="3:14" x14ac:dyDescent="0.25">
      <c r="C124" s="44" t="s">
        <v>332</v>
      </c>
      <c r="D124" s="34" t="s">
        <v>137</v>
      </c>
      <c r="E124" s="57">
        <f>VLOOKUP(D124,$A$3:$K$72,11,0)</f>
        <v>265.34178880000002</v>
      </c>
      <c r="F124" s="58">
        <f>E124/SUM($E$124:$E$168)</f>
        <v>1.467220300585988E-2</v>
      </c>
      <c r="H124" s="41">
        <f>VLOOKUP(D124,PRORRATA_Gral!$A$2:$D$71,3,0)</f>
        <v>6342605.8759072721</v>
      </c>
      <c r="I124" s="58">
        <f>H124/SUM($H$124:$H$168)</f>
        <v>1.4672203005859873E-2</v>
      </c>
      <c r="J124" s="69">
        <f t="shared" ref="J124:J189" si="9">F124-I124</f>
        <v>0</v>
      </c>
      <c r="N124"/>
    </row>
    <row r="125" spans="3:14" x14ac:dyDescent="0.25">
      <c r="C125" s="44" t="s">
        <v>332</v>
      </c>
      <c r="D125" s="34" t="s">
        <v>141</v>
      </c>
      <c r="E125" s="57">
        <f t="shared" ref="E125:E168" si="10">VLOOKUP(D125,$A$3:$K$72,11,0)</f>
        <v>82.919308999999984</v>
      </c>
      <c r="F125" s="58">
        <f t="shared" ref="F125:F168" si="11">E125/SUM($E$124:$E$168)</f>
        <v>4.5850634393312115E-3</v>
      </c>
      <c r="H125" s="41">
        <f>VLOOKUP(D125,PRORRATA_Gral!$A$2:$D$71,3,0)</f>
        <v>1982064.3362210221</v>
      </c>
      <c r="I125" s="58">
        <f t="shared" ref="I125:I168" si="12">H125/SUM($H$124:$H$168)</f>
        <v>4.5850634393312089E-3</v>
      </c>
      <c r="J125" s="69">
        <f t="shared" si="9"/>
        <v>0</v>
      </c>
      <c r="N125"/>
    </row>
    <row r="126" spans="3:14" x14ac:dyDescent="0.25">
      <c r="C126" s="44" t="s">
        <v>332</v>
      </c>
      <c r="D126" s="34" t="s">
        <v>157</v>
      </c>
      <c r="E126" s="57">
        <f t="shared" si="10"/>
        <v>119.746</v>
      </c>
      <c r="F126" s="58">
        <f t="shared" si="11"/>
        <v>6.6214131934716836E-3</v>
      </c>
      <c r="H126" s="41">
        <f>VLOOKUP(D126,PRORRATA_Gral!$A$2:$D$71,3,0)</f>
        <v>2862352.3141651182</v>
      </c>
      <c r="I126" s="58">
        <f t="shared" si="12"/>
        <v>6.6214131934716793E-3</v>
      </c>
      <c r="J126" s="69">
        <f t="shared" si="9"/>
        <v>0</v>
      </c>
      <c r="N126"/>
    </row>
    <row r="127" spans="3:14" x14ac:dyDescent="0.25">
      <c r="C127" s="44" t="s">
        <v>332</v>
      </c>
      <c r="D127" s="44" t="s">
        <v>151</v>
      </c>
      <c r="E127" s="57">
        <f t="shared" si="10"/>
        <v>6.3020000000000005</v>
      </c>
      <c r="F127" s="58">
        <f t="shared" si="11"/>
        <v>3.4847214892571405E-4</v>
      </c>
      <c r="H127" s="41">
        <f>VLOOKUP(D127,PRORRATA_Gral!$A$2:$D$71,3,0)</f>
        <v>150640.05715321249</v>
      </c>
      <c r="I127" s="58">
        <f t="shared" si="12"/>
        <v>3.4847214892571394E-4</v>
      </c>
      <c r="J127" s="69">
        <f t="shared" si="9"/>
        <v>0</v>
      </c>
      <c r="N127"/>
    </row>
    <row r="128" spans="3:14" x14ac:dyDescent="0.25">
      <c r="C128" s="44" t="s">
        <v>332</v>
      </c>
      <c r="D128" s="44" t="s">
        <v>177</v>
      </c>
      <c r="E128" s="57">
        <f t="shared" si="10"/>
        <v>6.3020000000000005</v>
      </c>
      <c r="F128" s="58">
        <f t="shared" si="11"/>
        <v>3.4847214892571405E-4</v>
      </c>
      <c r="H128" s="41">
        <f>VLOOKUP(D128,PRORRATA_Gral!$A$2:$D$71,3,0)</f>
        <v>150640.05715321249</v>
      </c>
      <c r="I128" s="58">
        <f t="shared" si="12"/>
        <v>3.4847214892571394E-4</v>
      </c>
      <c r="J128" s="69">
        <f t="shared" si="9"/>
        <v>0</v>
      </c>
      <c r="N128"/>
    </row>
    <row r="129" spans="3:14" x14ac:dyDescent="0.25">
      <c r="C129" s="44" t="s">
        <v>332</v>
      </c>
      <c r="D129" s="44" t="s">
        <v>155</v>
      </c>
      <c r="E129" s="57">
        <f t="shared" si="10"/>
        <v>25.21</v>
      </c>
      <c r="F129" s="58">
        <f t="shared" si="11"/>
        <v>1.3939991866736355E-3</v>
      </c>
      <c r="H129" s="41">
        <f>VLOOKUP(D129,PRORRATA_Gral!$A$2:$D$71,3,0)</f>
        <v>602608.03567637026</v>
      </c>
      <c r="I129" s="58">
        <f t="shared" si="12"/>
        <v>1.3939991866736346E-3</v>
      </c>
      <c r="J129" s="69">
        <f t="shared" si="9"/>
        <v>0</v>
      </c>
      <c r="N129"/>
    </row>
    <row r="130" spans="3:14" x14ac:dyDescent="0.25">
      <c r="C130" s="44" t="s">
        <v>332</v>
      </c>
      <c r="D130" s="44" t="s">
        <v>189</v>
      </c>
      <c r="E130" s="57">
        <f t="shared" si="10"/>
        <v>239.452</v>
      </c>
      <c r="F130" s="58">
        <f t="shared" si="11"/>
        <v>1.3240614567527781E-2</v>
      </c>
      <c r="H130" s="41">
        <f>VLOOKUP(D130,PRORRATA_Gral!$A$2:$D$71,3,0)</f>
        <v>5723748.487059827</v>
      </c>
      <c r="I130" s="58">
        <f t="shared" si="12"/>
        <v>1.3240614567527776E-2</v>
      </c>
      <c r="J130" s="69">
        <f t="shared" si="9"/>
        <v>0</v>
      </c>
      <c r="N130"/>
    </row>
    <row r="131" spans="3:14" x14ac:dyDescent="0.25">
      <c r="C131" s="44" t="s">
        <v>332</v>
      </c>
      <c r="D131" s="44" t="s">
        <v>191</v>
      </c>
      <c r="E131" s="57">
        <f t="shared" si="10"/>
        <v>75.628</v>
      </c>
      <c r="F131" s="58">
        <f t="shared" si="11"/>
        <v>4.1818869690501267E-3</v>
      </c>
      <c r="H131" s="41">
        <f>VLOOKUP(D131,PRORRATA_Gral!$A$2:$D$71,3,0)</f>
        <v>1807776.2999655902</v>
      </c>
      <c r="I131" s="58">
        <f t="shared" si="12"/>
        <v>4.1818869690501241E-3</v>
      </c>
      <c r="J131" s="69">
        <f t="shared" si="9"/>
        <v>0</v>
      </c>
      <c r="N131"/>
    </row>
    <row r="132" spans="3:14" x14ac:dyDescent="0.25">
      <c r="C132" s="44" t="s">
        <v>332</v>
      </c>
      <c r="D132" s="44" t="s">
        <v>199</v>
      </c>
      <c r="E132" s="57">
        <f t="shared" si="10"/>
        <v>66.335447200000004</v>
      </c>
      <c r="F132" s="58">
        <f t="shared" si="11"/>
        <v>3.6680507514649701E-3</v>
      </c>
      <c r="H132" s="41">
        <f>VLOOKUP(D132,PRORRATA_Gral!$A$2:$D$71,3,0)</f>
        <v>1585651.468976818</v>
      </c>
      <c r="I132" s="58">
        <f t="shared" si="12"/>
        <v>3.6680507514649683E-3</v>
      </c>
      <c r="J132" s="69">
        <f t="shared" si="9"/>
        <v>0</v>
      </c>
      <c r="N132"/>
    </row>
    <row r="133" spans="3:14" x14ac:dyDescent="0.25">
      <c r="C133" s="44" t="s">
        <v>332</v>
      </c>
      <c r="D133" s="44" t="s">
        <v>201</v>
      </c>
      <c r="E133" s="57">
        <f t="shared" si="10"/>
        <v>6.3019999999999996</v>
      </c>
      <c r="F133" s="58">
        <f t="shared" si="11"/>
        <v>3.48472148925714E-4</v>
      </c>
      <c r="H133" s="41">
        <f>VLOOKUP(D133,PRORRATA_Gral!$A$2:$D$71,3,0)</f>
        <v>150640.05715321246</v>
      </c>
      <c r="I133" s="58">
        <f t="shared" si="12"/>
        <v>3.4847214892571389E-4</v>
      </c>
      <c r="J133" s="69">
        <f t="shared" si="9"/>
        <v>0</v>
      </c>
      <c r="N133"/>
    </row>
    <row r="134" spans="3:14" x14ac:dyDescent="0.25">
      <c r="C134" s="44" t="s">
        <v>332</v>
      </c>
      <c r="D134" s="44" t="s">
        <v>203</v>
      </c>
      <c r="E134" s="57">
        <f t="shared" si="10"/>
        <v>6.3019999999999996</v>
      </c>
      <c r="F134" s="58">
        <f t="shared" si="11"/>
        <v>3.48472148925714E-4</v>
      </c>
      <c r="H134" s="41">
        <f>VLOOKUP(D134,PRORRATA_Gral!$A$2:$D$71,3,0)</f>
        <v>150640.05715321246</v>
      </c>
      <c r="I134" s="58">
        <f t="shared" si="12"/>
        <v>3.4847214892571389E-4</v>
      </c>
      <c r="J134" s="69">
        <f t="shared" si="9"/>
        <v>0</v>
      </c>
      <c r="N134"/>
    </row>
    <row r="135" spans="3:14" x14ac:dyDescent="0.25">
      <c r="C135" s="44" t="s">
        <v>328</v>
      </c>
      <c r="D135" s="44" t="s">
        <v>181</v>
      </c>
      <c r="E135" s="57">
        <f t="shared" si="10"/>
        <v>832</v>
      </c>
      <c r="F135" s="58">
        <f t="shared" si="11"/>
        <v>4.6005843844207243E-2</v>
      </c>
      <c r="H135" s="41">
        <f>VLOOKUP(D135,PRORRATA_Gral!$A$2:$D$71,3,0)</f>
        <v>19887738.424543437</v>
      </c>
      <c r="I135" s="58">
        <f t="shared" si="12"/>
        <v>4.6005843844207216E-2</v>
      </c>
      <c r="J135" s="69">
        <f t="shared" si="9"/>
        <v>0</v>
      </c>
      <c r="N135"/>
    </row>
    <row r="136" spans="3:14" x14ac:dyDescent="0.25">
      <c r="C136" s="44" t="s">
        <v>328</v>
      </c>
      <c r="D136" s="44" t="s">
        <v>183</v>
      </c>
      <c r="E136" s="57">
        <f t="shared" si="10"/>
        <v>1467</v>
      </c>
      <c r="F136" s="58">
        <f t="shared" si="11"/>
        <v>8.111847706664907E-2</v>
      </c>
      <c r="H136" s="41">
        <f>VLOOKUP(D136,PRORRATA_Gral!$A$2:$D$71,3,0)</f>
        <v>35066481.092313968</v>
      </c>
      <c r="I136" s="58">
        <f t="shared" si="12"/>
        <v>8.1118477066649028E-2</v>
      </c>
      <c r="J136" s="69">
        <f t="shared" si="9"/>
        <v>0</v>
      </c>
      <c r="N136"/>
    </row>
    <row r="137" spans="3:14" x14ac:dyDescent="0.25">
      <c r="C137" s="44" t="s">
        <v>328</v>
      </c>
      <c r="D137" s="44" t="s">
        <v>159</v>
      </c>
      <c r="E137" s="57">
        <f t="shared" si="10"/>
        <v>1955.9999999999998</v>
      </c>
      <c r="F137" s="58">
        <f t="shared" si="11"/>
        <v>0.10815796942219875</v>
      </c>
      <c r="H137" s="41">
        <f>VLOOKUP(D137,PRORRATA_Gral!$A$2:$D$71,3,0)</f>
        <v>46755308.123085298</v>
      </c>
      <c r="I137" s="58">
        <f t="shared" si="12"/>
        <v>0.10815796942219871</v>
      </c>
      <c r="J137" s="69">
        <f t="shared" si="9"/>
        <v>0</v>
      </c>
      <c r="N137"/>
    </row>
    <row r="138" spans="3:14" x14ac:dyDescent="0.25">
      <c r="C138" s="44" t="s">
        <v>328</v>
      </c>
      <c r="D138" s="44" t="s">
        <v>163</v>
      </c>
      <c r="E138" s="57">
        <f t="shared" si="10"/>
        <v>1248</v>
      </c>
      <c r="F138" s="58">
        <f t="shared" si="11"/>
        <v>6.9008765766310876E-2</v>
      </c>
      <c r="H138" s="41">
        <f>VLOOKUP(D138,PRORRATA_Gral!$A$2:$D$71,3,0)</f>
        <v>29831607.636815161</v>
      </c>
      <c r="I138" s="58">
        <f t="shared" si="12"/>
        <v>6.9008765766310834E-2</v>
      </c>
      <c r="J138" s="69">
        <f t="shared" si="9"/>
        <v>0</v>
      </c>
      <c r="N138"/>
    </row>
    <row r="139" spans="3:14" x14ac:dyDescent="0.25">
      <c r="C139" s="44" t="s">
        <v>328</v>
      </c>
      <c r="D139" s="34" t="s">
        <v>165</v>
      </c>
      <c r="E139" s="57">
        <f t="shared" si="10"/>
        <v>1467</v>
      </c>
      <c r="F139" s="58">
        <f t="shared" si="11"/>
        <v>8.111847706664907E-2</v>
      </c>
      <c r="H139" s="41">
        <f>VLOOKUP(D139,PRORRATA_Gral!$A$2:$D$71,3,0)</f>
        <v>35066481.092313968</v>
      </c>
      <c r="I139" s="58">
        <f t="shared" si="12"/>
        <v>8.1118477066649028E-2</v>
      </c>
      <c r="J139" s="69">
        <f t="shared" si="9"/>
        <v>0</v>
      </c>
      <c r="N139"/>
    </row>
    <row r="140" spans="3:14" x14ac:dyDescent="0.25">
      <c r="C140" s="44" t="s">
        <v>329</v>
      </c>
      <c r="D140" s="44" t="s">
        <v>167</v>
      </c>
      <c r="E140" s="57">
        <f t="shared" si="10"/>
        <v>1485</v>
      </c>
      <c r="F140" s="58">
        <f t="shared" si="11"/>
        <v>8.2113795803663181E-2</v>
      </c>
      <c r="H140" s="41">
        <f>VLOOKUP(D140,PRORRATA_Gral!$A$2:$D$71,3,0)</f>
        <v>35496744.663998805</v>
      </c>
      <c r="I140" s="58">
        <f t="shared" si="12"/>
        <v>8.2113795803663125E-2</v>
      </c>
      <c r="J140" s="69">
        <f t="shared" si="9"/>
        <v>0</v>
      </c>
      <c r="N140"/>
    </row>
    <row r="141" spans="3:14" x14ac:dyDescent="0.25">
      <c r="C141" s="44" t="s">
        <v>329</v>
      </c>
      <c r="D141" s="44" t="s">
        <v>169</v>
      </c>
      <c r="E141" s="57">
        <f t="shared" si="10"/>
        <v>735.42700000000002</v>
      </c>
      <c r="F141" s="58">
        <f t="shared" si="11"/>
        <v>4.0665792933670439E-2</v>
      </c>
      <c r="H141" s="41">
        <f>VLOOKUP(D141,PRORRATA_Gral!$A$2:$D$71,3,0)</f>
        <v>17579302.651859026</v>
      </c>
      <c r="I141" s="58">
        <f t="shared" si="12"/>
        <v>4.0665792933670418E-2</v>
      </c>
      <c r="J141" s="69">
        <f t="shared" si="9"/>
        <v>0</v>
      </c>
      <c r="N141"/>
    </row>
    <row r="142" spans="3:14" x14ac:dyDescent="0.25">
      <c r="C142" s="44" t="s">
        <v>329</v>
      </c>
      <c r="D142" s="44" t="s">
        <v>171</v>
      </c>
      <c r="E142" s="57">
        <f t="shared" si="10"/>
        <v>150.64499999999998</v>
      </c>
      <c r="F142" s="58">
        <f t="shared" si="11"/>
        <v>8.3299883965271635E-3</v>
      </c>
      <c r="H142" s="41">
        <f>VLOOKUP(D142,PRORRATA_Gral!$A$2:$D$71,3,0)</f>
        <v>3600947.5420256574</v>
      </c>
      <c r="I142" s="58">
        <f t="shared" si="12"/>
        <v>8.3299883965271618E-3</v>
      </c>
      <c r="J142" s="69">
        <f t="shared" si="9"/>
        <v>0</v>
      </c>
      <c r="N142"/>
    </row>
    <row r="143" spans="3:14" x14ac:dyDescent="0.25">
      <c r="C143" s="44" t="s">
        <v>329</v>
      </c>
      <c r="D143" s="44" t="s">
        <v>187</v>
      </c>
      <c r="E143" s="57">
        <f t="shared" si="10"/>
        <v>84.051000000000002</v>
      </c>
      <c r="F143" s="58">
        <f t="shared" si="11"/>
        <v>4.6476408424873357E-3</v>
      </c>
      <c r="H143" s="41">
        <f>VLOOKUP(D143,PRORRATA_Gral!$A$2:$D$71,3,0)</f>
        <v>2009115.7479823327</v>
      </c>
      <c r="I143" s="58">
        <f t="shared" si="12"/>
        <v>4.647640842487334E-3</v>
      </c>
      <c r="J143" s="69">
        <f t="shared" si="9"/>
        <v>0</v>
      </c>
      <c r="N143"/>
    </row>
    <row r="144" spans="3:14" x14ac:dyDescent="0.25">
      <c r="C144" s="44" t="s">
        <v>330</v>
      </c>
      <c r="D144" s="44" t="s">
        <v>126</v>
      </c>
      <c r="E144" s="57">
        <f t="shared" si="10"/>
        <v>299.36399999999998</v>
      </c>
      <c r="F144" s="58">
        <f t="shared" si="11"/>
        <v>1.6553477688193818E-2</v>
      </c>
      <c r="H144" s="41">
        <f>VLOOKUP(D144,PRORRATA_Gral!$A$2:$D$71,3,0)</f>
        <v>7155856.8818810359</v>
      </c>
      <c r="I144" s="58">
        <f t="shared" si="12"/>
        <v>1.6553477688193811E-2</v>
      </c>
      <c r="J144" s="69">
        <f t="shared" si="9"/>
        <v>0</v>
      </c>
      <c r="N144"/>
    </row>
    <row r="145" spans="3:14" x14ac:dyDescent="0.25">
      <c r="C145" s="44" t="s">
        <v>330</v>
      </c>
      <c r="D145" s="44" t="s">
        <v>133</v>
      </c>
      <c r="E145" s="57">
        <f t="shared" si="10"/>
        <v>189.07299999999998</v>
      </c>
      <c r="F145" s="58">
        <f t="shared" si="11"/>
        <v>1.0454883309081486E-2</v>
      </c>
      <c r="H145" s="41">
        <f>VLOOKUP(D145,PRORRATA_Gral!$A$2:$D$71,3,0)</f>
        <v>4519512.4605092574</v>
      </c>
      <c r="I145" s="58">
        <f t="shared" si="12"/>
        <v>1.0454883309081483E-2</v>
      </c>
      <c r="J145" s="69">
        <f t="shared" si="9"/>
        <v>0</v>
      </c>
      <c r="N145"/>
    </row>
    <row r="146" spans="3:14" x14ac:dyDescent="0.25">
      <c r="C146" s="44" t="s">
        <v>330</v>
      </c>
      <c r="D146" s="34" t="s">
        <v>161</v>
      </c>
      <c r="E146" s="57">
        <f t="shared" si="10"/>
        <v>1260.4889999999998</v>
      </c>
      <c r="F146" s="58">
        <f t="shared" si="11"/>
        <v>6.9699351083342478E-2</v>
      </c>
      <c r="H146" s="41">
        <f>VLOOKUP(D146,PRORRATA_Gral!$A$2:$D$71,3,0)</f>
        <v>30130138.844969153</v>
      </c>
      <c r="I146" s="58">
        <f t="shared" si="12"/>
        <v>6.9699351083342451E-2</v>
      </c>
      <c r="J146" s="69">
        <f t="shared" si="9"/>
        <v>0</v>
      </c>
      <c r="N146"/>
    </row>
    <row r="147" spans="3:14" x14ac:dyDescent="0.25">
      <c r="C147" s="44" t="s">
        <v>330</v>
      </c>
      <c r="D147" s="44" t="s">
        <v>147</v>
      </c>
      <c r="E147" s="57">
        <f t="shared" si="10"/>
        <v>18.907</v>
      </c>
      <c r="F147" s="58">
        <f t="shared" si="11"/>
        <v>1.0454717422625317E-3</v>
      </c>
      <c r="H147" s="41">
        <f>VLOOKUP(D147,PRORRATA_Gral!$A$2:$D$71,3,0)</f>
        <v>451944.07499139756</v>
      </c>
      <c r="I147" s="58">
        <f t="shared" si="12"/>
        <v>1.045471742262531E-3</v>
      </c>
      <c r="J147" s="69">
        <f t="shared" si="9"/>
        <v>0</v>
      </c>
      <c r="N147"/>
    </row>
    <row r="148" spans="3:14" x14ac:dyDescent="0.25">
      <c r="C148" s="64" t="s">
        <v>330</v>
      </c>
      <c r="D148" s="44" t="s">
        <v>173</v>
      </c>
      <c r="E148" s="57">
        <f t="shared" si="10"/>
        <v>1588.202</v>
      </c>
      <c r="F148" s="58">
        <f t="shared" si="11"/>
        <v>8.7820400486848124E-2</v>
      </c>
      <c r="H148" s="41">
        <f>VLOOKUP(D148,PRORRATA_Gral!$A$2:$D$71,3,0)</f>
        <v>37963636.94872205</v>
      </c>
      <c r="I148" s="58">
        <f t="shared" si="12"/>
        <v>8.7820400486848096E-2</v>
      </c>
      <c r="J148" s="69">
        <f t="shared" si="9"/>
        <v>0</v>
      </c>
      <c r="N148"/>
    </row>
    <row r="149" spans="3:14" x14ac:dyDescent="0.25">
      <c r="C149" s="44" t="s">
        <v>330</v>
      </c>
      <c r="D149" s="44" t="s">
        <v>185</v>
      </c>
      <c r="E149" s="57">
        <f t="shared" si="10"/>
        <v>15.756</v>
      </c>
      <c r="F149" s="58">
        <f t="shared" si="11"/>
        <v>8.7123566779967476E-4</v>
      </c>
      <c r="H149" s="41">
        <f>VLOOKUP(D149,PRORRATA_Gral!$A$2:$D$71,3,0)</f>
        <v>376624.04641479143</v>
      </c>
      <c r="I149" s="58">
        <f t="shared" si="12"/>
        <v>8.7123566779967443E-4</v>
      </c>
      <c r="J149" s="69">
        <f t="shared" si="9"/>
        <v>0</v>
      </c>
      <c r="N149"/>
    </row>
    <row r="150" spans="3:14" x14ac:dyDescent="0.25">
      <c r="C150" s="44" t="s">
        <v>330</v>
      </c>
      <c r="D150" s="44" t="s">
        <v>193</v>
      </c>
      <c r="E150" s="57">
        <f t="shared" si="10"/>
        <v>94.535999999999987</v>
      </c>
      <c r="F150" s="58">
        <f t="shared" si="11"/>
        <v>5.2274140067980479E-3</v>
      </c>
      <c r="H150" s="41">
        <f>VLOOKUP(D150,PRORRATA_Gral!$A$2:$D$71,3,0)</f>
        <v>2259744.2784887482</v>
      </c>
      <c r="I150" s="58">
        <f t="shared" si="12"/>
        <v>5.2274140067980453E-3</v>
      </c>
      <c r="J150" s="69">
        <f t="shared" si="9"/>
        <v>0</v>
      </c>
      <c r="N150"/>
    </row>
    <row r="151" spans="3:14" x14ac:dyDescent="0.25">
      <c r="C151" s="44" t="s">
        <v>331</v>
      </c>
      <c r="D151" s="44" t="s">
        <v>205</v>
      </c>
      <c r="E151" s="57">
        <f t="shared" si="10"/>
        <v>220.3674</v>
      </c>
      <c r="F151" s="58">
        <f t="shared" si="11"/>
        <v>1.2185322347060044E-2</v>
      </c>
      <c r="H151" s="41">
        <f>VLOOKUP(D151,PRORRATA_Gral!$A$2:$D$71,3,0)</f>
        <v>5267559.1448278055</v>
      </c>
      <c r="I151" s="58">
        <f t="shared" si="12"/>
        <v>1.2185322347060037E-2</v>
      </c>
      <c r="J151" s="69">
        <f t="shared" si="9"/>
        <v>0</v>
      </c>
      <c r="N151"/>
    </row>
    <row r="152" spans="3:14" x14ac:dyDescent="0.25">
      <c r="C152" s="44" t="s">
        <v>331</v>
      </c>
      <c r="D152" s="44" t="s">
        <v>207</v>
      </c>
      <c r="E152" s="57">
        <f t="shared" si="10"/>
        <v>159.57589999999999</v>
      </c>
      <c r="F152" s="58">
        <f t="shared" si="11"/>
        <v>8.8238268469937875E-3</v>
      </c>
      <c r="H152" s="41">
        <f>VLOOKUP(D152,PRORRATA_Gral!$A$2:$D$71,3,0)</f>
        <v>3814427.5938234394</v>
      </c>
      <c r="I152" s="58">
        <f t="shared" si="12"/>
        <v>8.823826846993784E-3</v>
      </c>
      <c r="J152" s="69">
        <f t="shared" si="9"/>
        <v>0</v>
      </c>
      <c r="N152"/>
    </row>
    <row r="153" spans="3:14" x14ac:dyDescent="0.25">
      <c r="C153" s="44" t="s">
        <v>331</v>
      </c>
      <c r="D153" s="44" t="s">
        <v>209</v>
      </c>
      <c r="E153" s="57">
        <f t="shared" si="10"/>
        <v>129.1807</v>
      </c>
      <c r="F153" s="58">
        <f t="shared" si="11"/>
        <v>7.1431095094776241E-3</v>
      </c>
      <c r="H153" s="41">
        <f>VLOOKUP(D153,PRORRATA_Gral!$A$2:$D$71,3,0)</f>
        <v>3087874.9652637248</v>
      </c>
      <c r="I153" s="58">
        <f t="shared" si="12"/>
        <v>7.1431095094776215E-3</v>
      </c>
      <c r="J153" s="69">
        <f t="shared" si="9"/>
        <v>0</v>
      </c>
      <c r="N153"/>
    </row>
    <row r="154" spans="3:14" x14ac:dyDescent="0.25">
      <c r="C154" s="44" t="s">
        <v>331</v>
      </c>
      <c r="D154" s="44" t="s">
        <v>211</v>
      </c>
      <c r="E154" s="57">
        <f t="shared" si="10"/>
        <v>220.3674</v>
      </c>
      <c r="F154" s="58">
        <f t="shared" si="11"/>
        <v>1.2185322347060044E-2</v>
      </c>
      <c r="H154" s="41">
        <f>VLOOKUP(D154,PRORRATA_Gral!$A$2:$D$71,3,0)</f>
        <v>5267559.1448278055</v>
      </c>
      <c r="I154" s="58">
        <f t="shared" si="12"/>
        <v>1.2185322347060037E-2</v>
      </c>
      <c r="J154" s="69">
        <f t="shared" si="9"/>
        <v>0</v>
      </c>
      <c r="N154"/>
    </row>
    <row r="155" spans="3:14" x14ac:dyDescent="0.25">
      <c r="C155" s="44" t="s">
        <v>331</v>
      </c>
      <c r="D155" s="44" t="s">
        <v>213</v>
      </c>
      <c r="E155" s="57">
        <f t="shared" si="10"/>
        <v>151.97710000000001</v>
      </c>
      <c r="F155" s="58">
        <f t="shared" si="11"/>
        <v>8.4036475126147477E-3</v>
      </c>
      <c r="H155" s="41">
        <f>VLOOKUP(D155,PRORRATA_Gral!$A$2:$D$71,3,0)</f>
        <v>3632789.4366835104</v>
      </c>
      <c r="I155" s="58">
        <f t="shared" si="12"/>
        <v>8.4036475126147425E-3</v>
      </c>
      <c r="J155" s="69">
        <f t="shared" si="9"/>
        <v>0</v>
      </c>
      <c r="N155"/>
    </row>
    <row r="156" spans="3:14" x14ac:dyDescent="0.25">
      <c r="C156" s="44" t="s">
        <v>331</v>
      </c>
      <c r="D156" s="44" t="s">
        <v>215</v>
      </c>
      <c r="E156" s="57">
        <f t="shared" si="10"/>
        <v>60.792000000000002</v>
      </c>
      <c r="F156" s="58">
        <f t="shared" si="11"/>
        <v>3.3615231478089508E-3</v>
      </c>
      <c r="H156" s="41">
        <f>VLOOKUP(D156,PRORRATA_Gral!$A$2:$D$71,3,0)</f>
        <v>1453143.5027702462</v>
      </c>
      <c r="I156" s="58">
        <f t="shared" si="12"/>
        <v>3.361523147808949E-3</v>
      </c>
      <c r="J156" s="69">
        <f t="shared" si="9"/>
        <v>0</v>
      </c>
      <c r="N156"/>
    </row>
    <row r="157" spans="3:14" x14ac:dyDescent="0.25">
      <c r="C157" s="44" t="s">
        <v>331</v>
      </c>
      <c r="D157" s="44" t="s">
        <v>217</v>
      </c>
      <c r="E157" s="57">
        <f t="shared" si="10"/>
        <v>182.3734</v>
      </c>
      <c r="F157" s="58">
        <f t="shared" si="11"/>
        <v>1.0084425675164838E-2</v>
      </c>
      <c r="H157" s="41">
        <f>VLOOKUP(D157,PRORRATA_Gral!$A$2:$D$71,3,0)</f>
        <v>4359368.3591281623</v>
      </c>
      <c r="I157" s="58">
        <f t="shared" si="12"/>
        <v>1.0084425675164835E-2</v>
      </c>
      <c r="J157" s="69">
        <f t="shared" si="9"/>
        <v>0</v>
      </c>
      <c r="N157"/>
    </row>
    <row r="158" spans="3:14" x14ac:dyDescent="0.25">
      <c r="C158" s="44" t="s">
        <v>331</v>
      </c>
      <c r="D158" s="44" t="s">
        <v>221</v>
      </c>
      <c r="E158" s="57">
        <f t="shared" si="10"/>
        <v>296.35599999999994</v>
      </c>
      <c r="F158" s="58">
        <f t="shared" si="11"/>
        <v>1.6387148868141684E-2</v>
      </c>
      <c r="H158" s="41">
        <f>VLOOKUP(D158,PRORRATA_Gral!$A$2:$D$71,3,0)</f>
        <v>7083955.0583461476</v>
      </c>
      <c r="I158" s="58">
        <f t="shared" si="12"/>
        <v>1.6387148868141677E-2</v>
      </c>
      <c r="J158" s="69">
        <f t="shared" si="9"/>
        <v>0</v>
      </c>
      <c r="N158"/>
    </row>
    <row r="159" spans="3:14" x14ac:dyDescent="0.25">
      <c r="C159" s="44" t="s">
        <v>333</v>
      </c>
      <c r="D159" s="44" t="s">
        <v>231</v>
      </c>
      <c r="E159" s="57">
        <f t="shared" si="10"/>
        <v>212.76860000000005</v>
      </c>
      <c r="F159" s="58">
        <f t="shared" si="11"/>
        <v>1.1765143012681004E-2</v>
      </c>
      <c r="H159" s="41">
        <f>VLOOKUP(D159,PRORRATA_Gral!$A$2:$D$71,3,0)</f>
        <v>5085920.9876878792</v>
      </c>
      <c r="I159" s="58">
        <f t="shared" si="12"/>
        <v>1.1765143012681003E-2</v>
      </c>
      <c r="J159" s="69">
        <f t="shared" si="9"/>
        <v>0</v>
      </c>
    </row>
    <row r="160" spans="3:14" x14ac:dyDescent="0.25">
      <c r="C160" s="44" t="s">
        <v>331</v>
      </c>
      <c r="D160" s="44" t="s">
        <v>233</v>
      </c>
      <c r="E160" s="57">
        <f t="shared" si="10"/>
        <v>53.191999999999993</v>
      </c>
      <c r="F160" s="58">
        <f t="shared" si="11"/>
        <v>2.9412774588474418E-3</v>
      </c>
      <c r="H160" s="41">
        <f>VLOOKUP(D160,PRORRATA_Gral!$A$2:$D$71,3,0)</f>
        <v>1271476.6613922049</v>
      </c>
      <c r="I160" s="58">
        <f t="shared" si="12"/>
        <v>2.9412774588474405E-3</v>
      </c>
      <c r="J160" s="69">
        <f t="shared" si="9"/>
        <v>0</v>
      </c>
    </row>
    <row r="161" spans="3:10" x14ac:dyDescent="0.25">
      <c r="C161" s="44" t="s">
        <v>331</v>
      </c>
      <c r="D161" s="44" t="s">
        <v>235</v>
      </c>
      <c r="E161" s="57">
        <f t="shared" si="10"/>
        <v>106.38399999999999</v>
      </c>
      <c r="F161" s="58">
        <f t="shared" si="11"/>
        <v>5.8825549176948835E-3</v>
      </c>
      <c r="H161" s="41">
        <f>VLOOKUP(D161,PRORRATA_Gral!$A$2:$D$71,3,0)</f>
        <v>2542953.3227844099</v>
      </c>
      <c r="I161" s="58">
        <f t="shared" si="12"/>
        <v>5.8825549176948809E-3</v>
      </c>
      <c r="J161" s="69">
        <f t="shared" si="9"/>
        <v>0</v>
      </c>
    </row>
    <row r="162" spans="3:10" x14ac:dyDescent="0.25">
      <c r="C162" s="44" t="s">
        <v>331</v>
      </c>
      <c r="D162" s="44" t="s">
        <v>249</v>
      </c>
      <c r="E162" s="57">
        <f t="shared" si="10"/>
        <v>30.396000000000001</v>
      </c>
      <c r="F162" s="58">
        <f t="shared" si="11"/>
        <v>1.6807615739044754E-3</v>
      </c>
      <c r="H162" s="41">
        <f>VLOOKUP(D162,PRORRATA_Gral!$A$2:$D$71,3,0)</f>
        <v>726571.75138512312</v>
      </c>
      <c r="I162" s="58">
        <f t="shared" si="12"/>
        <v>1.6807615739044745E-3</v>
      </c>
      <c r="J162" s="69">
        <f t="shared" si="9"/>
        <v>0</v>
      </c>
    </row>
    <row r="163" spans="3:10" x14ac:dyDescent="0.25">
      <c r="C163" s="44" t="s">
        <v>331</v>
      </c>
      <c r="D163" s="44" t="s">
        <v>255</v>
      </c>
      <c r="E163" s="57">
        <f t="shared" si="10"/>
        <v>30.396000000000001</v>
      </c>
      <c r="F163" s="58">
        <f t="shared" si="11"/>
        <v>1.6807615739044754E-3</v>
      </c>
      <c r="H163" s="41">
        <f>VLOOKUP(D163,PRORRATA_Gral!$A$2:$D$71,3,0)</f>
        <v>726571.75138512312</v>
      </c>
      <c r="I163" s="58">
        <f t="shared" si="12"/>
        <v>1.6807615739044745E-3</v>
      </c>
      <c r="J163" s="69">
        <f t="shared" si="9"/>
        <v>0</v>
      </c>
    </row>
    <row r="164" spans="3:10" x14ac:dyDescent="0.25">
      <c r="C164" s="44" t="s">
        <v>331</v>
      </c>
      <c r="D164" s="44" t="s">
        <v>345</v>
      </c>
      <c r="E164" s="57">
        <f t="shared" si="10"/>
        <v>30.396000000000001</v>
      </c>
      <c r="F164" s="58">
        <f t="shared" si="11"/>
        <v>1.6807615739044754E-3</v>
      </c>
      <c r="H164" s="41">
        <f>VLOOKUP(D164,PRORRATA_Gral!$A$2:$D$71,3,0)</f>
        <v>726571.75138512312</v>
      </c>
      <c r="I164" s="58">
        <f t="shared" si="12"/>
        <v>1.6807615739044745E-3</v>
      </c>
      <c r="J164" s="69">
        <f t="shared" si="9"/>
        <v>0</v>
      </c>
    </row>
    <row r="165" spans="3:10" x14ac:dyDescent="0.25">
      <c r="C165" s="44" t="s">
        <v>331</v>
      </c>
      <c r="D165" s="44" t="s">
        <v>346</v>
      </c>
      <c r="E165" s="57">
        <f t="shared" si="10"/>
        <v>98.786000000000001</v>
      </c>
      <c r="F165" s="58">
        <f t="shared" si="11"/>
        <v>5.4624198197041549E-3</v>
      </c>
      <c r="H165" s="41">
        <f>VLOOKUP(D165,PRORRATA_Gral!$A$2:$D$71,3,0)</f>
        <v>2361334.2884698892</v>
      </c>
      <c r="I165" s="58">
        <f t="shared" si="12"/>
        <v>5.4624198197041514E-3</v>
      </c>
      <c r="J165" s="69">
        <f t="shared" si="9"/>
        <v>0</v>
      </c>
    </row>
    <row r="166" spans="3:10" x14ac:dyDescent="0.25">
      <c r="C166" s="44" t="s">
        <v>331</v>
      </c>
      <c r="D166" s="44" t="s">
        <v>347</v>
      </c>
      <c r="E166" s="57">
        <f t="shared" si="10"/>
        <v>174.77500000000001</v>
      </c>
      <c r="F166" s="58">
        <f t="shared" si="11"/>
        <v>9.6642684589799549E-3</v>
      </c>
      <c r="H166" s="41">
        <f>VLOOKUP(D166,PRORRATA_Gral!$A$2:$D$71,3,0)</f>
        <v>4177739.7634009379</v>
      </c>
      <c r="I166" s="58">
        <f t="shared" si="12"/>
        <v>9.6642684589799514E-3</v>
      </c>
      <c r="J166" s="69">
        <f t="shared" si="9"/>
        <v>0</v>
      </c>
    </row>
    <row r="167" spans="3:10" x14ac:dyDescent="0.25">
      <c r="C167" s="44" t="s">
        <v>331</v>
      </c>
      <c r="D167" s="44" t="s">
        <v>348</v>
      </c>
      <c r="E167" s="57">
        <f t="shared" si="10"/>
        <v>2044.098</v>
      </c>
      <c r="F167" s="58">
        <f t="shared" si="11"/>
        <v>0.1130293910940581</v>
      </c>
      <c r="H167" s="41">
        <f>VLOOKUP(D167,PRORRATA_Gral!$A$2:$D$71,3,0)</f>
        <v>48861161.464101426</v>
      </c>
      <c r="I167" s="58">
        <f t="shared" si="12"/>
        <v>0.11302939109405803</v>
      </c>
      <c r="J167" s="69">
        <f t="shared" si="9"/>
        <v>0</v>
      </c>
    </row>
    <row r="168" spans="3:10" x14ac:dyDescent="0.25">
      <c r="C168" s="44" t="s">
        <v>331</v>
      </c>
      <c r="D168" s="44" t="s">
        <v>349</v>
      </c>
      <c r="E168" s="57">
        <f t="shared" si="10"/>
        <v>91.187000000000012</v>
      </c>
      <c r="F168" s="58">
        <f t="shared" si="11"/>
        <v>5.0422294262280369E-3</v>
      </c>
      <c r="H168" s="41">
        <f>VLOOKUP(D168,PRORRATA_Gral!$A$2:$D$71,3,0)</f>
        <v>2179691.350623609</v>
      </c>
      <c r="I168" s="58">
        <f t="shared" si="12"/>
        <v>5.0422294262280343E-3</v>
      </c>
      <c r="J168" s="69">
        <f t="shared" si="9"/>
        <v>0</v>
      </c>
    </row>
    <row r="169" spans="3:10" x14ac:dyDescent="0.25">
      <c r="C169" s="59" t="s">
        <v>261</v>
      </c>
      <c r="D169" s="59" t="s">
        <v>122</v>
      </c>
      <c r="E169" s="60"/>
      <c r="F169" s="61"/>
      <c r="G169" s="62"/>
      <c r="H169" s="63"/>
      <c r="I169" s="62"/>
      <c r="J169" s="69"/>
    </row>
    <row r="170" spans="3:10" x14ac:dyDescent="0.25">
      <c r="C170" s="44" t="s">
        <v>334</v>
      </c>
      <c r="D170" s="44" t="s">
        <v>131</v>
      </c>
      <c r="E170" s="57">
        <f>VLOOKUP(D170,$A$3:$K$72,11,0)</f>
        <v>24.875917080000004</v>
      </c>
      <c r="F170" s="58">
        <f>E170/SUM($E$170:$E$216)</f>
        <v>1.4074026539358485E-3</v>
      </c>
      <c r="H170" s="41">
        <f>VLOOKUP(D170,PRORRATA_Gral!$A$2:$D$71,4,0)</f>
        <v>342973.47087532945</v>
      </c>
      <c r="I170" s="58">
        <f>H170/SUM($H$170:$H$216)</f>
        <v>1.4074026539358481E-3</v>
      </c>
      <c r="J170" s="69">
        <f t="shared" si="9"/>
        <v>0</v>
      </c>
    </row>
    <row r="171" spans="3:10" x14ac:dyDescent="0.25">
      <c r="C171" s="44" t="s">
        <v>334</v>
      </c>
      <c r="D171" s="34" t="s">
        <v>139</v>
      </c>
      <c r="E171" s="57">
        <f t="shared" ref="E171:E216" si="13">VLOOKUP(D171,$A$3:$K$72,11,0)</f>
        <v>265.34311552000003</v>
      </c>
      <c r="F171" s="58">
        <f t="shared" ref="F171:F216" si="14">E171/SUM($E$170:$E$216)</f>
        <v>1.5012294975315716E-2</v>
      </c>
      <c r="H171" s="41">
        <f>VLOOKUP(D171,PRORRATA_Gral!$A$2:$D$71,4,0)</f>
        <v>3658383.689336847</v>
      </c>
      <c r="I171" s="58">
        <f t="shared" ref="I171:I216" si="15">H171/SUM($H$170:$H$216)</f>
        <v>1.5012294975315711E-2</v>
      </c>
      <c r="J171" s="69">
        <f t="shared" si="9"/>
        <v>0</v>
      </c>
    </row>
    <row r="172" spans="3:10" x14ac:dyDescent="0.25">
      <c r="C172" s="44" t="s">
        <v>334</v>
      </c>
      <c r="D172" s="44" t="s">
        <v>153</v>
      </c>
      <c r="E172" s="57">
        <f t="shared" si="13"/>
        <v>6.3</v>
      </c>
      <c r="F172" s="58">
        <f t="shared" si="14"/>
        <v>3.5643456646366356E-4</v>
      </c>
      <c r="H172" s="41">
        <f>VLOOKUP(D172,PRORRATA_Gral!$A$2:$D$71,4,0)</f>
        <v>86860.430494511631</v>
      </c>
      <c r="I172" s="58">
        <f t="shared" si="15"/>
        <v>3.5643456646366339E-4</v>
      </c>
      <c r="J172" s="69">
        <f t="shared" si="9"/>
        <v>0</v>
      </c>
    </row>
    <row r="173" spans="3:10" x14ac:dyDescent="0.25">
      <c r="C173" s="44" t="s">
        <v>334</v>
      </c>
      <c r="D173" s="44" t="s">
        <v>179</v>
      </c>
      <c r="E173" s="57">
        <f t="shared" si="13"/>
        <v>12.604000000000001</v>
      </c>
      <c r="F173" s="58">
        <f t="shared" si="14"/>
        <v>7.1309544058857394E-4</v>
      </c>
      <c r="H173" s="41">
        <f>VLOOKUP(D173,PRORRATA_Gral!$A$2:$D$71,4,0)</f>
        <v>173776.01046870236</v>
      </c>
      <c r="I173" s="58">
        <f t="shared" si="15"/>
        <v>7.1309544058857372E-4</v>
      </c>
      <c r="J173" s="69">
        <f t="shared" si="9"/>
        <v>0</v>
      </c>
    </row>
    <row r="174" spans="3:10" x14ac:dyDescent="0.25">
      <c r="C174" s="44" t="s">
        <v>334</v>
      </c>
      <c r="D174" s="44" t="s">
        <v>145</v>
      </c>
      <c r="E174" s="57">
        <f t="shared" si="13"/>
        <v>124.37958539999998</v>
      </c>
      <c r="F174" s="58">
        <f t="shared" si="14"/>
        <v>7.0370132696792398E-3</v>
      </c>
      <c r="H174" s="41">
        <f>VLOOKUP(D174,PRORRATA_Gral!$A$2:$D$71,4,0)</f>
        <v>1714867.3543766467</v>
      </c>
      <c r="I174" s="58">
        <f t="shared" si="15"/>
        <v>7.0370132696792381E-3</v>
      </c>
      <c r="J174" s="69">
        <f t="shared" si="9"/>
        <v>0</v>
      </c>
    </row>
    <row r="175" spans="3:10" x14ac:dyDescent="0.25">
      <c r="C175" s="44" t="s">
        <v>334</v>
      </c>
      <c r="D175" s="44" t="s">
        <v>197</v>
      </c>
      <c r="E175" s="57">
        <f t="shared" si="13"/>
        <v>56.72</v>
      </c>
      <c r="F175" s="58">
        <f t="shared" si="14"/>
        <v>3.2090426364792058E-3</v>
      </c>
      <c r="H175" s="41">
        <f>VLOOKUP(D175,PRORRATA_Gral!$A$2:$D$71,4,0)</f>
        <v>782019.6218490001</v>
      </c>
      <c r="I175" s="58">
        <f t="shared" si="15"/>
        <v>3.2090426364792053E-3</v>
      </c>
      <c r="J175" s="69">
        <f t="shared" si="9"/>
        <v>0</v>
      </c>
    </row>
    <row r="176" spans="3:10" x14ac:dyDescent="0.25">
      <c r="C176" s="64" t="s">
        <v>335</v>
      </c>
      <c r="D176" s="44" t="s">
        <v>225</v>
      </c>
      <c r="E176" s="57">
        <f t="shared" si="13"/>
        <v>91.186432400000015</v>
      </c>
      <c r="F176" s="58">
        <f t="shared" si="14"/>
        <v>5.1590470634701856E-3</v>
      </c>
      <c r="H176" s="41">
        <f>VLOOKUP(D176,PRORRATA_Gral!$A$2:$D$71,4,0)</f>
        <v>1257221.0751623309</v>
      </c>
      <c r="I176" s="58">
        <f t="shared" si="15"/>
        <v>5.159047063470183E-3</v>
      </c>
      <c r="J176" s="69">
        <f t="shared" si="9"/>
        <v>0</v>
      </c>
    </row>
    <row r="177" spans="3:10" x14ac:dyDescent="0.25">
      <c r="C177" s="64" t="s">
        <v>335</v>
      </c>
      <c r="D177" s="44" t="s">
        <v>229</v>
      </c>
      <c r="E177" s="57">
        <f t="shared" si="13"/>
        <v>37.992584000000008</v>
      </c>
      <c r="F177" s="58">
        <f t="shared" si="14"/>
        <v>2.1495032074403688E-3</v>
      </c>
      <c r="H177" s="41">
        <f>VLOOKUP(D177,PRORRATA_Gral!$A$2:$D$71,4,0)</f>
        <v>523817.80981569772</v>
      </c>
      <c r="I177" s="58">
        <f t="shared" si="15"/>
        <v>2.1495032074403679E-3</v>
      </c>
      <c r="J177" s="69">
        <f t="shared" si="9"/>
        <v>0</v>
      </c>
    </row>
    <row r="178" spans="3:10" x14ac:dyDescent="0.25">
      <c r="C178" s="64" t="s">
        <v>335</v>
      </c>
      <c r="D178" s="44" t="s">
        <v>239</v>
      </c>
      <c r="E178" s="57">
        <f t="shared" si="13"/>
        <v>15.197033599999999</v>
      </c>
      <c r="F178" s="58">
        <f t="shared" si="14"/>
        <v>8.5980128297614728E-4</v>
      </c>
      <c r="H178" s="41">
        <f>VLOOKUP(D178,PRORRATA_Gral!$A$2:$D$71,4,0)</f>
        <v>209527.12392627905</v>
      </c>
      <c r="I178" s="58">
        <f t="shared" si="15"/>
        <v>8.5980128297614706E-4</v>
      </c>
      <c r="J178" s="69">
        <f t="shared" si="9"/>
        <v>0</v>
      </c>
    </row>
    <row r="179" spans="3:10" x14ac:dyDescent="0.25">
      <c r="C179" s="64" t="s">
        <v>335</v>
      </c>
      <c r="D179" s="44" t="s">
        <v>243</v>
      </c>
      <c r="E179" s="57">
        <f t="shared" si="13"/>
        <v>30.394067199999999</v>
      </c>
      <c r="F179" s="58">
        <f t="shared" si="14"/>
        <v>1.7196025659522946E-3</v>
      </c>
      <c r="H179" s="41">
        <f>VLOOKUP(D179,PRORRATA_Gral!$A$2:$D$71,4,0)</f>
        <v>419054.2478525581</v>
      </c>
      <c r="I179" s="58">
        <f t="shared" si="15"/>
        <v>1.7196025659522941E-3</v>
      </c>
      <c r="J179" s="69">
        <f t="shared" si="9"/>
        <v>0</v>
      </c>
    </row>
    <row r="180" spans="3:10" x14ac:dyDescent="0.25">
      <c r="C180" s="64" t="s">
        <v>335</v>
      </c>
      <c r="D180" s="44" t="s">
        <v>247</v>
      </c>
      <c r="E180" s="57">
        <f t="shared" si="13"/>
        <v>7.6027475999999989</v>
      </c>
      <c r="F180" s="58">
        <f t="shared" si="14"/>
        <v>4.3014000710137431E-4</v>
      </c>
      <c r="H180" s="41">
        <f>VLOOKUP(D180,PRORRATA_Gral!$A$2:$D$71,4,0)</f>
        <v>104821.89356779605</v>
      </c>
      <c r="I180" s="58">
        <f t="shared" si="15"/>
        <v>4.301400071013742E-4</v>
      </c>
      <c r="J180" s="69">
        <f t="shared" si="9"/>
        <v>0</v>
      </c>
    </row>
    <row r="181" spans="3:10" x14ac:dyDescent="0.25">
      <c r="C181" s="64" t="s">
        <v>335</v>
      </c>
      <c r="D181" s="44" t="s">
        <v>251</v>
      </c>
      <c r="E181" s="57">
        <f t="shared" si="13"/>
        <v>7.6027475999999989</v>
      </c>
      <c r="F181" s="58">
        <f t="shared" si="14"/>
        <v>4.3014000710137431E-4</v>
      </c>
      <c r="H181" s="41">
        <f>VLOOKUP(D181,PRORRATA_Gral!$A$2:$D$71,4,0)</f>
        <v>104821.89356779605</v>
      </c>
      <c r="I181" s="58">
        <f t="shared" si="15"/>
        <v>4.301400071013742E-4</v>
      </c>
      <c r="J181" s="69">
        <f t="shared" si="9"/>
        <v>0</v>
      </c>
    </row>
    <row r="182" spans="3:10" x14ac:dyDescent="0.25">
      <c r="C182" s="34" t="s">
        <v>335</v>
      </c>
      <c r="D182" s="34" t="s">
        <v>253</v>
      </c>
      <c r="E182" s="57">
        <f t="shared" si="13"/>
        <v>7.5985167999999996</v>
      </c>
      <c r="F182" s="58">
        <f t="shared" si="14"/>
        <v>4.2990064148807364E-4</v>
      </c>
      <c r="H182" s="41">
        <f>VLOOKUP(D182,PRORRATA_Gral!$A$2:$D$71,4,0)</f>
        <v>104763.56196313952</v>
      </c>
      <c r="I182" s="58">
        <f t="shared" si="15"/>
        <v>4.2990064148807353E-4</v>
      </c>
      <c r="J182" s="69">
        <f t="shared" si="9"/>
        <v>0</v>
      </c>
    </row>
    <row r="183" spans="3:10" x14ac:dyDescent="0.25">
      <c r="C183" s="44" t="s">
        <v>328</v>
      </c>
      <c r="D183" s="44" t="s">
        <v>181</v>
      </c>
      <c r="E183" s="57">
        <f t="shared" si="13"/>
        <v>832</v>
      </c>
      <c r="F183" s="58">
        <f t="shared" si="14"/>
        <v>4.7071993539328269E-2</v>
      </c>
      <c r="H183" s="41">
        <f>VLOOKUP(D183,PRORRATA_Gral!$A$2:$D$71,4,0)</f>
        <v>11471091.773243442</v>
      </c>
      <c r="I183" s="58">
        <f t="shared" si="15"/>
        <v>4.7071993539328255E-2</v>
      </c>
      <c r="J183" s="69">
        <f t="shared" si="9"/>
        <v>0</v>
      </c>
    </row>
    <row r="184" spans="3:10" x14ac:dyDescent="0.25">
      <c r="C184" s="44" t="s">
        <v>328</v>
      </c>
      <c r="D184" s="44" t="s">
        <v>183</v>
      </c>
      <c r="E184" s="57">
        <f t="shared" si="13"/>
        <v>1467</v>
      </c>
      <c r="F184" s="58">
        <f t="shared" si="14"/>
        <v>8.2998334762253087E-2</v>
      </c>
      <c r="H184" s="41">
        <f>VLOOKUP(D184,PRORRATA_Gral!$A$2:$D$71,4,0)</f>
        <v>20226071.672293425</v>
      </c>
      <c r="I184" s="58">
        <f t="shared" si="15"/>
        <v>8.2998334762253059E-2</v>
      </c>
      <c r="J184" s="69">
        <f t="shared" si="9"/>
        <v>0</v>
      </c>
    </row>
    <row r="185" spans="3:10" x14ac:dyDescent="0.25">
      <c r="C185" s="44" t="s">
        <v>328</v>
      </c>
      <c r="D185" s="44" t="s">
        <v>159</v>
      </c>
      <c r="E185" s="57">
        <f t="shared" si="13"/>
        <v>1955.9999999999998</v>
      </c>
      <c r="F185" s="58">
        <f t="shared" si="14"/>
        <v>0.11066444634967076</v>
      </c>
      <c r="H185" s="41">
        <f>VLOOKUP(D185,PRORRATA_Gral!$A$2:$D$71,4,0)</f>
        <v>26968095.563057896</v>
      </c>
      <c r="I185" s="58">
        <f t="shared" si="15"/>
        <v>0.11066444634967074</v>
      </c>
      <c r="J185" s="69">
        <f t="shared" si="9"/>
        <v>0</v>
      </c>
    </row>
    <row r="186" spans="3:10" x14ac:dyDescent="0.25">
      <c r="C186" s="44" t="s">
        <v>328</v>
      </c>
      <c r="D186" s="44" t="s">
        <v>163</v>
      </c>
      <c r="E186" s="57">
        <f t="shared" si="13"/>
        <v>1248</v>
      </c>
      <c r="F186" s="58">
        <f t="shared" si="14"/>
        <v>7.0607990308992397E-2</v>
      </c>
      <c r="H186" s="41">
        <f>VLOOKUP(D186,PRORRATA_Gral!$A$2:$D$71,4,0)</f>
        <v>17206637.659865163</v>
      </c>
      <c r="I186" s="58">
        <f t="shared" si="15"/>
        <v>7.0607990308992383E-2</v>
      </c>
      <c r="J186" s="69">
        <f t="shared" si="9"/>
        <v>0</v>
      </c>
    </row>
    <row r="187" spans="3:10" x14ac:dyDescent="0.25">
      <c r="C187" s="44" t="s">
        <v>328</v>
      </c>
      <c r="D187" s="34" t="s">
        <v>165</v>
      </c>
      <c r="E187" s="57">
        <f t="shared" si="13"/>
        <v>1467</v>
      </c>
      <c r="F187" s="58">
        <f t="shared" si="14"/>
        <v>8.2998334762253087E-2</v>
      </c>
      <c r="H187" s="41">
        <f>VLOOKUP(D187,PRORRATA_Gral!$A$2:$D$71,4,0)</f>
        <v>20226071.672293425</v>
      </c>
      <c r="I187" s="58">
        <f t="shared" si="15"/>
        <v>8.2998334762253059E-2</v>
      </c>
      <c r="J187" s="69">
        <f t="shared" si="9"/>
        <v>0</v>
      </c>
    </row>
    <row r="188" spans="3:10" x14ac:dyDescent="0.25">
      <c r="C188" s="44" t="s">
        <v>329</v>
      </c>
      <c r="D188" s="44" t="s">
        <v>167</v>
      </c>
      <c r="E188" s="57">
        <f t="shared" si="13"/>
        <v>1485</v>
      </c>
      <c r="F188" s="58">
        <f t="shared" si="14"/>
        <v>8.4016719237863552E-2</v>
      </c>
      <c r="H188" s="41">
        <f>VLOOKUP(D188,PRORRATA_Gral!$A$2:$D$71,4,0)</f>
        <v>20474244.330849171</v>
      </c>
      <c r="I188" s="58">
        <f t="shared" si="15"/>
        <v>8.4016719237863524E-2</v>
      </c>
      <c r="J188" s="69">
        <f t="shared" si="9"/>
        <v>0</v>
      </c>
    </row>
    <row r="189" spans="3:10" x14ac:dyDescent="0.25">
      <c r="C189" s="44" t="s">
        <v>329</v>
      </c>
      <c r="D189" s="44" t="s">
        <v>169</v>
      </c>
      <c r="E189" s="57">
        <f t="shared" si="13"/>
        <v>735.42700000000002</v>
      </c>
      <c r="F189" s="58">
        <f t="shared" si="14"/>
        <v>4.1608191096932173E-2</v>
      </c>
      <c r="H189" s="41">
        <f>VLOOKUP(D189,PRORRATA_Gral!$A$2:$D$71,4,0)</f>
        <v>10139604.097982097</v>
      </c>
      <c r="I189" s="58">
        <f t="shared" si="15"/>
        <v>4.1608191096932166E-2</v>
      </c>
      <c r="J189" s="69">
        <f t="shared" si="9"/>
        <v>0</v>
      </c>
    </row>
    <row r="190" spans="3:10" x14ac:dyDescent="0.25">
      <c r="C190" s="44" t="s">
        <v>329</v>
      </c>
      <c r="D190" s="44" t="s">
        <v>171</v>
      </c>
      <c r="E190" s="57">
        <f t="shared" si="13"/>
        <v>150.64499999999998</v>
      </c>
      <c r="F190" s="58">
        <f t="shared" si="14"/>
        <v>8.5230294071299353E-3</v>
      </c>
      <c r="H190" s="41">
        <f>VLOOKUP(D190,PRORRATA_Gral!$A$2:$D$71,4,0)</f>
        <v>2076998.3415628106</v>
      </c>
      <c r="I190" s="58">
        <f t="shared" si="15"/>
        <v>8.5230294071299336E-3</v>
      </c>
      <c r="J190" s="69">
        <f>F190-I190</f>
        <v>0</v>
      </c>
    </row>
    <row r="191" spans="3:10" x14ac:dyDescent="0.25">
      <c r="C191" s="44" t="s">
        <v>329</v>
      </c>
      <c r="D191" s="44" t="s">
        <v>187</v>
      </c>
      <c r="E191" s="57">
        <f t="shared" si="13"/>
        <v>84.051000000000002</v>
      </c>
      <c r="F191" s="58">
        <f t="shared" si="14"/>
        <v>4.7553463088630772E-3</v>
      </c>
      <c r="H191" s="41">
        <f>VLOOKUP(D191,PRORRATA_Gral!$A$2:$D$71,4,0)</f>
        <v>1158842.2291260634</v>
      </c>
      <c r="I191" s="58">
        <f t="shared" si="15"/>
        <v>4.7553463088630763E-3</v>
      </c>
      <c r="J191" s="69">
        <f t="shared" ref="J191:J216" si="16">F191-I191</f>
        <v>0</v>
      </c>
    </row>
    <row r="192" spans="3:10" x14ac:dyDescent="0.25">
      <c r="C192" s="44" t="s">
        <v>330</v>
      </c>
      <c r="D192" s="44" t="s">
        <v>126</v>
      </c>
      <c r="E192" s="57">
        <f t="shared" si="13"/>
        <v>299.36399999999998</v>
      </c>
      <c r="F192" s="58">
        <f t="shared" si="14"/>
        <v>1.693709167536955E-2</v>
      </c>
      <c r="H192" s="41">
        <f>VLOOKUP(D192,PRORRATA_Gral!$A$2:$D$71,4,0)</f>
        <v>4127442.2086601551</v>
      </c>
      <c r="I192" s="58">
        <f t="shared" si="15"/>
        <v>1.6937091675369543E-2</v>
      </c>
      <c r="J192" s="69">
        <f t="shared" si="16"/>
        <v>0</v>
      </c>
    </row>
    <row r="193" spans="3:10" x14ac:dyDescent="0.25">
      <c r="C193" s="44" t="s">
        <v>330</v>
      </c>
      <c r="D193" s="44" t="s">
        <v>133</v>
      </c>
      <c r="E193" s="57">
        <f t="shared" si="13"/>
        <v>189.07299999999998</v>
      </c>
      <c r="F193" s="58">
        <f t="shared" si="14"/>
        <v>1.0697167108727659E-2</v>
      </c>
      <c r="H193" s="41">
        <f>VLOOKUP(D193,PRORRATA_Gral!$A$2:$D$71,4,0)</f>
        <v>2606819.3928394914</v>
      </c>
      <c r="I193" s="58">
        <f t="shared" si="15"/>
        <v>1.0697167108727654E-2</v>
      </c>
      <c r="J193" s="69">
        <f t="shared" si="16"/>
        <v>0</v>
      </c>
    </row>
    <row r="194" spans="3:10" x14ac:dyDescent="0.25">
      <c r="C194" s="44" t="s">
        <v>330</v>
      </c>
      <c r="D194" s="34" t="s">
        <v>161</v>
      </c>
      <c r="E194" s="57">
        <f t="shared" si="13"/>
        <v>1260.4889999999998</v>
      </c>
      <c r="F194" s="58">
        <f t="shared" si="14"/>
        <v>7.1314579404320122E-2</v>
      </c>
      <c r="H194" s="41">
        <f>VLOOKUP(D194,PRORRATA_Gral!$A$2:$D$71,4,0)</f>
        <v>17378828.12279309</v>
      </c>
      <c r="I194" s="58">
        <f t="shared" si="15"/>
        <v>7.1314579404320094E-2</v>
      </c>
      <c r="J194" s="69">
        <f t="shared" si="16"/>
        <v>0</v>
      </c>
    </row>
    <row r="195" spans="3:10" x14ac:dyDescent="0.25">
      <c r="C195" s="44" t="s">
        <v>330</v>
      </c>
      <c r="D195" s="44" t="s">
        <v>147</v>
      </c>
      <c r="E195" s="57">
        <f t="shared" si="13"/>
        <v>18.907</v>
      </c>
      <c r="F195" s="58">
        <f t="shared" si="14"/>
        <v>1.0696997377981725E-3</v>
      </c>
      <c r="H195" s="41">
        <f>VLOOKUP(D195,PRORRATA_Gral!$A$2:$D$71,4,0)</f>
        <v>260677.80307297327</v>
      </c>
      <c r="I195" s="58">
        <f t="shared" si="15"/>
        <v>1.0696997377981723E-3</v>
      </c>
      <c r="J195" s="69">
        <f t="shared" si="16"/>
        <v>0</v>
      </c>
    </row>
    <row r="196" spans="3:10" x14ac:dyDescent="0.25">
      <c r="C196" s="44" t="s">
        <v>330</v>
      </c>
      <c r="D196" s="44" t="s">
        <v>173</v>
      </c>
      <c r="E196" s="57">
        <f t="shared" si="13"/>
        <v>1588.202</v>
      </c>
      <c r="F196" s="58">
        <f t="shared" si="14"/>
        <v>8.9855570051860859E-2</v>
      </c>
      <c r="H196" s="41">
        <f>VLOOKUP(D196,PRORRATA_Gral!$A$2:$D$71,4,0)</f>
        <v>21897128.481308628</v>
      </c>
      <c r="I196" s="58">
        <f t="shared" si="15"/>
        <v>8.9855570051860817E-2</v>
      </c>
      <c r="J196" s="69">
        <f t="shared" si="16"/>
        <v>0</v>
      </c>
    </row>
    <row r="197" spans="3:10" x14ac:dyDescent="0.25">
      <c r="C197" s="44" t="s">
        <v>330</v>
      </c>
      <c r="D197" s="44" t="s">
        <v>185</v>
      </c>
      <c r="E197" s="57">
        <f t="shared" si="13"/>
        <v>15.756</v>
      </c>
      <c r="F197" s="58">
        <f t="shared" si="14"/>
        <v>8.9142587765102905E-4</v>
      </c>
      <c r="H197" s="41">
        <f>VLOOKUP(D197,PRORRATA_Gral!$A$2:$D$71,4,0)</f>
        <v>217233.80045579767</v>
      </c>
      <c r="I197" s="58">
        <f t="shared" si="15"/>
        <v>8.9142587765102873E-4</v>
      </c>
      <c r="J197" s="69">
        <f t="shared" si="16"/>
        <v>0</v>
      </c>
    </row>
    <row r="198" spans="3:10" x14ac:dyDescent="0.25">
      <c r="C198" s="64" t="s">
        <v>330</v>
      </c>
      <c r="D198" s="44" t="s">
        <v>193</v>
      </c>
      <c r="E198" s="57">
        <f t="shared" si="13"/>
        <v>94.535999999999987</v>
      </c>
      <c r="F198" s="58">
        <f t="shared" si="14"/>
        <v>5.3485552659061734E-3</v>
      </c>
      <c r="H198" s="41">
        <f>VLOOKUP(D198,PRORRATA_Gral!$A$2:$D$71,4,0)</f>
        <v>1303402.8027347859</v>
      </c>
      <c r="I198" s="58">
        <f t="shared" si="15"/>
        <v>5.3485552659061717E-3</v>
      </c>
      <c r="J198" s="69">
        <f t="shared" si="16"/>
        <v>0</v>
      </c>
    </row>
    <row r="199" spans="3:10" x14ac:dyDescent="0.25">
      <c r="C199" s="34" t="s">
        <v>331</v>
      </c>
      <c r="D199" s="34" t="s">
        <v>205</v>
      </c>
      <c r="E199" s="57">
        <f t="shared" si="13"/>
        <v>220.3674</v>
      </c>
      <c r="F199" s="58">
        <f t="shared" si="14"/>
        <v>1.2467707727257894E-2</v>
      </c>
      <c r="H199" s="41">
        <f>VLOOKUP(D199,PRORRATA_Gral!$A$2:$D$71,4,0)</f>
        <v>3038286.8620565468</v>
      </c>
      <c r="I199" s="58">
        <f t="shared" si="15"/>
        <v>1.2467707727257891E-2</v>
      </c>
      <c r="J199" s="69">
        <f t="shared" si="16"/>
        <v>0</v>
      </c>
    </row>
    <row r="200" spans="3:10" x14ac:dyDescent="0.25">
      <c r="C200" s="34" t="s">
        <v>331</v>
      </c>
      <c r="D200" s="34" t="s">
        <v>207</v>
      </c>
      <c r="E200" s="57">
        <f t="shared" si="13"/>
        <v>159.57589999999999</v>
      </c>
      <c r="F200" s="58">
        <f t="shared" si="14"/>
        <v>9.0283121800871311E-3</v>
      </c>
      <c r="H200" s="41">
        <f>VLOOKUP(D200,PRORRATA_Gral!$A$2:$D$71,4,0)</f>
        <v>2200131.9635792281</v>
      </c>
      <c r="I200" s="58">
        <f t="shared" si="15"/>
        <v>9.0283121800871276E-3</v>
      </c>
      <c r="J200" s="69">
        <f t="shared" si="16"/>
        <v>0</v>
      </c>
    </row>
    <row r="201" spans="3:10" x14ac:dyDescent="0.25">
      <c r="C201" s="34" t="s">
        <v>331</v>
      </c>
      <c r="D201" s="34" t="s">
        <v>209</v>
      </c>
      <c r="E201" s="57">
        <f t="shared" si="13"/>
        <v>129.1807</v>
      </c>
      <c r="F201" s="58">
        <f t="shared" si="14"/>
        <v>7.3086455238051719E-3</v>
      </c>
      <c r="H201" s="41">
        <f>VLOOKUP(D201,PRORRATA_Gral!$A$2:$D$71,4,0)</f>
        <v>1781062.0973940254</v>
      </c>
      <c r="I201" s="58">
        <f t="shared" si="15"/>
        <v>7.3086455238051701E-3</v>
      </c>
      <c r="J201" s="69">
        <f t="shared" si="16"/>
        <v>0</v>
      </c>
    </row>
    <row r="202" spans="3:10" x14ac:dyDescent="0.25">
      <c r="C202" s="34" t="s">
        <v>331</v>
      </c>
      <c r="D202" s="34" t="s">
        <v>211</v>
      </c>
      <c r="E202" s="57">
        <f t="shared" si="13"/>
        <v>220.3674</v>
      </c>
      <c r="F202" s="58">
        <f t="shared" si="14"/>
        <v>1.2467707727257894E-2</v>
      </c>
      <c r="H202" s="41">
        <f>VLOOKUP(D202,PRORRATA_Gral!$A$2:$D$71,4,0)</f>
        <v>3038286.8620565468</v>
      </c>
      <c r="I202" s="58">
        <f t="shared" si="15"/>
        <v>1.2467707727257891E-2</v>
      </c>
      <c r="J202" s="69">
        <f t="shared" si="16"/>
        <v>0</v>
      </c>
    </row>
    <row r="203" spans="3:10" x14ac:dyDescent="0.25">
      <c r="C203" s="34" t="s">
        <v>331</v>
      </c>
      <c r="D203" s="34" t="s">
        <v>213</v>
      </c>
      <c r="E203" s="57">
        <f t="shared" si="13"/>
        <v>151.97710000000001</v>
      </c>
      <c r="F203" s="58">
        <f t="shared" si="14"/>
        <v>8.5983955160166426E-3</v>
      </c>
      <c r="H203" s="41">
        <f>VLOOKUP(D203,PRORRATA_Gral!$A$2:$D$71,4,0)</f>
        <v>2095364.4970329283</v>
      </c>
      <c r="I203" s="58">
        <f t="shared" si="15"/>
        <v>8.5983955160166409E-3</v>
      </c>
      <c r="J203" s="69">
        <f t="shared" si="16"/>
        <v>0</v>
      </c>
    </row>
    <row r="204" spans="3:10" x14ac:dyDescent="0.25">
      <c r="C204" s="34" t="s">
        <v>331</v>
      </c>
      <c r="D204" s="34" t="s">
        <v>215</v>
      </c>
      <c r="E204" s="57">
        <f t="shared" si="13"/>
        <v>60.792000000000002</v>
      </c>
      <c r="F204" s="58">
        <f t="shared" si="14"/>
        <v>3.4394238356284185E-3</v>
      </c>
      <c r="H204" s="41">
        <f>VLOOKUP(D204,PRORRATA_Gral!$A$2:$D$71,4,0)</f>
        <v>838161.7921622782</v>
      </c>
      <c r="I204" s="58">
        <f t="shared" si="15"/>
        <v>3.4394238356284181E-3</v>
      </c>
      <c r="J204" s="69">
        <f t="shared" si="16"/>
        <v>0</v>
      </c>
    </row>
    <row r="205" spans="3:10" x14ac:dyDescent="0.25">
      <c r="C205" s="34" t="s">
        <v>331</v>
      </c>
      <c r="D205" s="34" t="s">
        <v>217</v>
      </c>
      <c r="E205" s="57">
        <f t="shared" si="13"/>
        <v>182.3734</v>
      </c>
      <c r="F205" s="58">
        <f t="shared" si="14"/>
        <v>1.0318124406905445E-2</v>
      </c>
      <c r="H205" s="41">
        <f>VLOOKUP(D205,PRORRATA_Gral!$A$2:$D$71,4,0)</f>
        <v>2514449.5293250429</v>
      </c>
      <c r="I205" s="58">
        <f t="shared" si="15"/>
        <v>1.0318124406905441E-2</v>
      </c>
      <c r="J205" s="69">
        <f t="shared" si="16"/>
        <v>0</v>
      </c>
    </row>
    <row r="206" spans="3:10" x14ac:dyDescent="0.25">
      <c r="C206" s="68" t="s">
        <v>335</v>
      </c>
      <c r="D206" s="34" t="s">
        <v>219</v>
      </c>
      <c r="E206" s="57">
        <f t="shared" si="13"/>
        <v>15.206764440000001</v>
      </c>
      <c r="F206" s="58">
        <f t="shared" si="14"/>
        <v>8.6035182388673897E-4</v>
      </c>
      <c r="H206" s="41">
        <f>VLOOKUP(D206,PRORRATA_Gral!$A$2:$D$71,4,0)</f>
        <v>209661.28661698909</v>
      </c>
      <c r="I206" s="58">
        <f t="shared" si="15"/>
        <v>8.6035182388673876E-4</v>
      </c>
      <c r="J206" s="69">
        <f t="shared" si="16"/>
        <v>0</v>
      </c>
    </row>
    <row r="207" spans="3:10" x14ac:dyDescent="0.25">
      <c r="C207" s="34" t="s">
        <v>331</v>
      </c>
      <c r="D207" s="34" t="s">
        <v>221</v>
      </c>
      <c r="E207" s="57">
        <f t="shared" si="13"/>
        <v>296.35599999999994</v>
      </c>
      <c r="F207" s="58">
        <f t="shared" si="14"/>
        <v>1.6766908314111977E-2</v>
      </c>
      <c r="H207" s="41">
        <f>VLOOKUP(D207,PRORRATA_Gral!$A$2:$D$71,4,0)</f>
        <v>4085969.7999415058</v>
      </c>
      <c r="I207" s="58">
        <f t="shared" si="15"/>
        <v>1.6766908314111973E-2</v>
      </c>
      <c r="J207" s="69">
        <f t="shared" si="16"/>
        <v>0</v>
      </c>
    </row>
    <row r="208" spans="3:10" x14ac:dyDescent="0.25">
      <c r="C208" s="34" t="s">
        <v>331</v>
      </c>
      <c r="D208" s="34" t="s">
        <v>233</v>
      </c>
      <c r="E208" s="57">
        <f t="shared" si="13"/>
        <v>53.191999999999993</v>
      </c>
      <c r="F208" s="58">
        <f t="shared" si="14"/>
        <v>3.0094392792595539E-3</v>
      </c>
      <c r="H208" s="41">
        <f>VLOOKUP(D208,PRORRATA_Gral!$A$2:$D$71,4,0)</f>
        <v>733377.78077207343</v>
      </c>
      <c r="I208" s="58">
        <f t="shared" si="15"/>
        <v>3.009439279259553E-3</v>
      </c>
      <c r="J208" s="69">
        <f t="shared" si="16"/>
        <v>0</v>
      </c>
    </row>
    <row r="209" spans="3:10" x14ac:dyDescent="0.25">
      <c r="C209" s="34" t="s">
        <v>331</v>
      </c>
      <c r="D209" s="34" t="s">
        <v>235</v>
      </c>
      <c r="E209" s="57">
        <f t="shared" si="13"/>
        <v>106.38399999999999</v>
      </c>
      <c r="F209" s="58">
        <f t="shared" si="14"/>
        <v>6.0188785585191078E-3</v>
      </c>
      <c r="H209" s="41">
        <f>VLOOKUP(D209,PRORRATA_Gral!$A$2:$D$71,4,0)</f>
        <v>1466755.5615441469</v>
      </c>
      <c r="I209" s="58">
        <f t="shared" si="15"/>
        <v>6.018878558519106E-3</v>
      </c>
      <c r="J209" s="69">
        <f t="shared" si="16"/>
        <v>0</v>
      </c>
    </row>
    <row r="210" spans="3:10" x14ac:dyDescent="0.25">
      <c r="C210" s="34" t="s">
        <v>331</v>
      </c>
      <c r="D210" s="34" t="s">
        <v>249</v>
      </c>
      <c r="E210" s="57">
        <f t="shared" si="13"/>
        <v>30.396000000000001</v>
      </c>
      <c r="F210" s="58">
        <f t="shared" si="14"/>
        <v>1.7197119178142093E-3</v>
      </c>
      <c r="H210" s="41">
        <f>VLOOKUP(D210,PRORRATA_Gral!$A$2:$D$71,4,0)</f>
        <v>419080.8960811391</v>
      </c>
      <c r="I210" s="58">
        <f t="shared" si="15"/>
        <v>1.719711917814209E-3</v>
      </c>
      <c r="J210" s="69">
        <f t="shared" si="16"/>
        <v>0</v>
      </c>
    </row>
    <row r="211" spans="3:10" x14ac:dyDescent="0.25">
      <c r="C211" s="34" t="s">
        <v>331</v>
      </c>
      <c r="D211" s="34" t="s">
        <v>255</v>
      </c>
      <c r="E211" s="57">
        <f t="shared" si="13"/>
        <v>30.396000000000001</v>
      </c>
      <c r="F211" s="58">
        <f t="shared" si="14"/>
        <v>1.7197119178142093E-3</v>
      </c>
      <c r="H211" s="41">
        <f>VLOOKUP(D211,PRORRATA_Gral!$A$2:$D$71,4,0)</f>
        <v>419080.8960811391</v>
      </c>
      <c r="I211" s="58">
        <f t="shared" si="15"/>
        <v>1.719711917814209E-3</v>
      </c>
      <c r="J211" s="69">
        <f t="shared" si="16"/>
        <v>0</v>
      </c>
    </row>
    <row r="212" spans="3:10" x14ac:dyDescent="0.25">
      <c r="C212" s="44" t="s">
        <v>331</v>
      </c>
      <c r="D212" s="44" t="s">
        <v>345</v>
      </c>
      <c r="E212" s="57">
        <f>VLOOKUP(D212,$A$3:$K$72,11,0)</f>
        <v>30.396000000000001</v>
      </c>
      <c r="F212" s="58">
        <f t="shared" si="14"/>
        <v>1.7197119178142093E-3</v>
      </c>
      <c r="H212" s="41">
        <f>VLOOKUP(D212,PRORRATA_Gral!$A$2:$D$71,4,0)</f>
        <v>419080.8960811391</v>
      </c>
      <c r="I212" s="58">
        <f t="shared" si="15"/>
        <v>1.719711917814209E-3</v>
      </c>
      <c r="J212" s="69">
        <f t="shared" si="16"/>
        <v>0</v>
      </c>
    </row>
    <row r="213" spans="3:10" x14ac:dyDescent="0.25">
      <c r="C213" s="44" t="s">
        <v>331</v>
      </c>
      <c r="D213" s="44" t="s">
        <v>346</v>
      </c>
      <c r="E213" s="57">
        <f t="shared" si="13"/>
        <v>98.786000000000001</v>
      </c>
      <c r="F213" s="58">
        <f t="shared" si="14"/>
        <v>5.589007155980868E-3</v>
      </c>
      <c r="H213" s="41">
        <f>VLOOKUP(D213,PRORRATA_Gral!$A$2:$D$71,4,0)</f>
        <v>1361999.124893782</v>
      </c>
      <c r="I213" s="58">
        <f t="shared" si="15"/>
        <v>5.5890071559808662E-3</v>
      </c>
      <c r="J213" s="69">
        <f t="shared" si="16"/>
        <v>0</v>
      </c>
    </row>
    <row r="214" spans="3:10" x14ac:dyDescent="0.25">
      <c r="C214" s="44" t="s">
        <v>331</v>
      </c>
      <c r="D214" s="44" t="s">
        <v>347</v>
      </c>
      <c r="E214" s="57">
        <f t="shared" si="13"/>
        <v>174.77500000000001</v>
      </c>
      <c r="F214" s="58">
        <f t="shared" si="14"/>
        <v>9.8882303736010785E-3</v>
      </c>
      <c r="H214" s="41">
        <f>VLOOKUP(D214,PRORRATA_Gral!$A$2:$D$71,4,0)</f>
        <v>2409687.5777267101</v>
      </c>
      <c r="I214" s="58">
        <f t="shared" si="15"/>
        <v>9.8882303736010767E-3</v>
      </c>
      <c r="J214" s="69">
        <f t="shared" si="16"/>
        <v>0</v>
      </c>
    </row>
    <row r="215" spans="3:10" x14ac:dyDescent="0.25">
      <c r="C215" s="44" t="s">
        <v>331</v>
      </c>
      <c r="D215" s="44" t="s">
        <v>348</v>
      </c>
      <c r="E215" s="57">
        <f t="shared" si="13"/>
        <v>2044.098</v>
      </c>
      <c r="F215" s="58">
        <f t="shared" si="14"/>
        <v>0.11564875943480027</v>
      </c>
      <c r="H215" s="41">
        <f>VLOOKUP(D215,PRORRATA_Gral!$A$2:$D$71,4,0)</f>
        <v>28182735.278249245</v>
      </c>
      <c r="I215" s="58">
        <f t="shared" si="15"/>
        <v>0.11564875943480024</v>
      </c>
      <c r="J215" s="69">
        <f t="shared" si="16"/>
        <v>0</v>
      </c>
    </row>
    <row r="216" spans="3:10" x14ac:dyDescent="0.25">
      <c r="C216" s="44" t="s">
        <v>331</v>
      </c>
      <c r="D216" s="44" t="s">
        <v>349</v>
      </c>
      <c r="E216" s="57">
        <f t="shared" si="13"/>
        <v>91.187000000000012</v>
      </c>
      <c r="F216" s="58">
        <f t="shared" si="14"/>
        <v>5.1590791765273166E-3</v>
      </c>
      <c r="H216" s="41">
        <f>VLOOKUP(D216,PRORRATA_Gral!$A$2:$D$71,4,0)</f>
        <v>1257228.9008734974</v>
      </c>
      <c r="I216" s="58">
        <f t="shared" si="15"/>
        <v>5.159079176527314E-3</v>
      </c>
      <c r="J216" s="69">
        <f t="shared" si="16"/>
        <v>0</v>
      </c>
    </row>
    <row r="217" spans="3:10" x14ac:dyDescent="0.25">
      <c r="C217" s="1"/>
      <c r="D217" s="1"/>
      <c r="E217" s="1"/>
      <c r="F217" s="58"/>
    </row>
    <row r="218" spans="3:10" x14ac:dyDescent="0.25">
      <c r="C218" s="1"/>
      <c r="D218" s="1"/>
      <c r="E218" s="1"/>
      <c r="F218" s="1"/>
      <c r="H218" s="45">
        <f>+SUM(H79:H217)</f>
        <v>947156714.17281377</v>
      </c>
    </row>
    <row r="219" spans="3:10" x14ac:dyDescent="0.25">
      <c r="C219" s="1"/>
      <c r="D219" s="1"/>
      <c r="E219" s="1"/>
      <c r="F219" s="1"/>
    </row>
    <row r="220" spans="3:10" x14ac:dyDescent="0.25">
      <c r="C220" s="1"/>
      <c r="D220" s="1"/>
      <c r="E220" s="1"/>
      <c r="F220" s="1"/>
    </row>
    <row r="221" spans="3:10" x14ac:dyDescent="0.25">
      <c r="C221" s="1"/>
      <c r="D221" s="1"/>
      <c r="E221" s="1"/>
      <c r="F221" s="1"/>
    </row>
    <row r="222" spans="3:10" x14ac:dyDescent="0.25">
      <c r="C222" s="1"/>
      <c r="D222" s="1"/>
      <c r="E222" s="1"/>
      <c r="F222" s="1"/>
    </row>
    <row r="223" spans="3:10" x14ac:dyDescent="0.25">
      <c r="C223" s="1"/>
      <c r="D223" s="1"/>
      <c r="E223" s="1"/>
      <c r="F223" s="1"/>
    </row>
    <row r="224" spans="3:10" x14ac:dyDescent="0.25">
      <c r="C224" s="1"/>
      <c r="D224" s="1"/>
      <c r="E224" s="1"/>
      <c r="F224" s="1"/>
    </row>
  </sheetData>
  <autoFilter ref="C78:I211" xr:uid="{00000000-0009-0000-0000-000005000000}"/>
  <mergeCells count="2">
    <mergeCell ref="H1:I1"/>
    <mergeCell ref="C76:C77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6e62ad-023e-437d-9d64-2e3138da992e" xsi:nil="true"/>
    <lcf76f155ced4ddcb4097134ff3c332f xmlns="9a3567c0-c5eb-4e09-82ba-a8f7afc7079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4" ma:contentTypeDescription="Crear nuevo documento." ma:contentTypeScope="" ma:versionID="fd5b350b7973a2cc0058a0e17954a61b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f73464acd3f5c189c5921da8923e4b07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ba5ac2a7-3560-40f7-821c-bf6f1f0e0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91cfb83-bc8f-480d-b86d-7981c3677dda}" ma:internalName="TaxCatchAll" ma:showField="CatchAllData" ma:web="176e62ad-023e-437d-9d64-2e3138da99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46A8FE-E8CA-4BDD-9FDD-3A87EA57EE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20839E-22B1-4D13-B690-6E15DD4DF824}">
  <ds:schemaRefs>
    <ds:schemaRef ds:uri="9a3567c0-c5eb-4e09-82ba-a8f7afc7079c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  <ds:schemaRef ds:uri="176e62ad-023e-437d-9d64-2e3138da992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B8CFA54B-20BA-47FC-B132-FD2850A517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Manager/>
  <Company>Enel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CL220373223</dc:creator>
  <cp:keywords/>
  <dc:description/>
  <cp:lastModifiedBy>Muñoz Arriagada, Diego </cp:lastModifiedBy>
  <cp:revision/>
  <dcterms:created xsi:type="dcterms:W3CDTF">2019-01-30T20:08:22Z</dcterms:created>
  <dcterms:modified xsi:type="dcterms:W3CDTF">2022-09-09T18:26:05Z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0x0101000CF742758FFD4145AB2260EEBE3B6123</vt:lpwstr>
  </property>
  <property fmtid="{D5CDD505-2E9C-101B-9397-08002B2CF9AE}" pid="3" name="MediaServiceImageTags">
    <vt:lpwstr/>
  </property>
  <property fmtid="{D5CDD505-2E9C-101B-9397-08002B2CF9AE}" pid="4" name="MSIP_Label_797ad33d-ed35-43c0-b526-22bc83c17deb_Enabled">
    <vt:lpwstr>true</vt:lpwstr>
  </property>
  <property fmtid="{D5CDD505-2E9C-101B-9397-08002B2CF9AE}" pid="5" name="MSIP_Label_797ad33d-ed35-43c0-b526-22bc83c17deb_SetDate">
    <vt:lpwstr>2022-09-09T18:26:05Z</vt:lpwstr>
  </property>
  <property fmtid="{D5CDD505-2E9C-101B-9397-08002B2CF9AE}" pid="6" name="MSIP_Label_797ad33d-ed35-43c0-b526-22bc83c17deb_Method">
    <vt:lpwstr>Standard</vt:lpwstr>
  </property>
  <property fmtid="{D5CDD505-2E9C-101B-9397-08002B2CF9AE}" pid="7" name="MSIP_Label_797ad33d-ed35-43c0-b526-22bc83c17deb_Name">
    <vt:lpwstr>797ad33d-ed35-43c0-b526-22bc83c17deb</vt:lpwstr>
  </property>
  <property fmtid="{D5CDD505-2E9C-101B-9397-08002B2CF9AE}" pid="8" name="MSIP_Label_797ad33d-ed35-43c0-b526-22bc83c17deb_SiteId">
    <vt:lpwstr>d539d4bf-5610-471a-afc2-1c76685cfefa</vt:lpwstr>
  </property>
  <property fmtid="{D5CDD505-2E9C-101B-9397-08002B2CF9AE}" pid="9" name="MSIP_Label_797ad33d-ed35-43c0-b526-22bc83c17deb_ActionId">
    <vt:lpwstr>310f0dee-1941-4117-9361-e85a9c614080</vt:lpwstr>
  </property>
  <property fmtid="{D5CDD505-2E9C-101B-9397-08002B2CF9AE}" pid="10" name="MSIP_Label_797ad33d-ed35-43c0-b526-22bc83c17deb_ContentBits">
    <vt:lpwstr>1</vt:lpwstr>
  </property>
</Properties>
</file>